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สมุดงานนี้"/>
  <mc:AlternateContent xmlns:mc="http://schemas.openxmlformats.org/markup-compatibility/2006">
    <mc:Choice Requires="x15">
      <x15ac:absPath xmlns:x15ac="http://schemas.microsoft.com/office/spreadsheetml/2010/11/ac" url="C:\Users\mayuree.k\Documents\SET_SPC\SET Year 2022\Set 2022_Q1\"/>
    </mc:Choice>
  </mc:AlternateContent>
  <xr:revisionPtr revIDLastSave="0" documentId="13_ncr:1_{4BDC6929-B236-4FEE-8556-FC60AA65D45A}" xr6:coauthVersionLast="47" xr6:coauthVersionMax="47" xr10:uidLastSave="{00000000-0000-0000-0000-000000000000}"/>
  <bookViews>
    <workbookView xWindow="-108" yWindow="-108" windowWidth="15576" windowHeight="11904" tabRatio="873" xr2:uid="{00000000-000D-0000-FFFF-FFFF00000000}"/>
  </bookViews>
  <sheets>
    <sheet name="P1" sheetId="59" r:id="rId1"/>
    <sheet name="P 2" sheetId="48" r:id="rId2"/>
    <sheet name="P 3" sheetId="61" r:id="rId3"/>
    <sheet name="P 4" sheetId="62" r:id="rId4"/>
    <sheet name="P 5" sheetId="57" r:id="rId5"/>
    <sheet name="P 6-7" sheetId="50" r:id="rId6"/>
    <sheet name="P 8" sheetId="44" r:id="rId7"/>
    <sheet name="P 9" sheetId="51" r:id="rId8"/>
    <sheet name="P 10" sheetId="30" r:id="rId9"/>
    <sheet name="P 11" sheetId="47" r:id="rId10"/>
    <sheet name="P 12" sheetId="42" r:id="rId11"/>
    <sheet name="P 13" sheetId="31" r:id="rId12"/>
    <sheet name="P 14" sheetId="60" r:id="rId13"/>
    <sheet name="P 15" sheetId="32" r:id="rId14"/>
    <sheet name="P 16" sheetId="33" r:id="rId15"/>
    <sheet name="P 17" sheetId="34" r:id="rId16"/>
    <sheet name="P 18-19" sheetId="52" r:id="rId17"/>
    <sheet name="P 20-22" sheetId="35" r:id="rId18"/>
    <sheet name="P 23-26" sheetId="53" r:id="rId19"/>
    <sheet name="P 27-28" sheetId="36" r:id="rId20"/>
    <sheet name="P 29-31" sheetId="54" r:id="rId21"/>
    <sheet name="P 32-34" sheetId="55" r:id="rId22"/>
    <sheet name="P 35" sheetId="37" r:id="rId23"/>
    <sheet name="P 36-37" sheetId="38" r:id="rId24"/>
    <sheet name="P 38-39" sheetId="39" r:id="rId25"/>
    <sheet name="P 40-41" sheetId="56" r:id="rId26"/>
    <sheet name="P 42-44" sheetId="40" r:id="rId27"/>
  </sheets>
  <externalReferences>
    <externalReference r:id="rId28"/>
    <externalReference r:id="rId29"/>
    <externalReference r:id="rId30"/>
    <externalReference r:id="rId31"/>
    <externalReference r:id="rId32"/>
    <externalReference r:id="rId33"/>
    <externalReference r:id="rId34"/>
    <externalReference r:id="rId35"/>
  </externalReferences>
  <definedNames>
    <definedName name="\q" localSheetId="9">[1]MOULD!#REF!</definedName>
    <definedName name="\q" localSheetId="10">[1]MOULD!#REF!</definedName>
    <definedName name="\q" localSheetId="12">[1]MOULD!#REF!</definedName>
    <definedName name="\q" localSheetId="16">[1]MOULD!#REF!</definedName>
    <definedName name="\q" localSheetId="1">[1]MOULD!#REF!</definedName>
    <definedName name="\q" localSheetId="18">[1]MOULD!#REF!</definedName>
    <definedName name="\q" localSheetId="20">[1]MOULD!#REF!</definedName>
    <definedName name="\q" localSheetId="2">[1]MOULD!#REF!</definedName>
    <definedName name="\q" localSheetId="21">[1]MOULD!#REF!</definedName>
    <definedName name="\q" localSheetId="3">[1]MOULD!#REF!</definedName>
    <definedName name="\q" localSheetId="25">[1]MOULD!#REF!</definedName>
    <definedName name="\q" localSheetId="4">[1]MOULD!#REF!</definedName>
    <definedName name="\q" localSheetId="5">[1]MOULD!#REF!</definedName>
    <definedName name="\q" localSheetId="6">[1]MOULD!#REF!</definedName>
    <definedName name="\q" localSheetId="7">[1]MOULD!#REF!</definedName>
    <definedName name="\q" localSheetId="0">[1]MOULD!#REF!</definedName>
    <definedName name="\q">[1]MOULD!#REF!</definedName>
    <definedName name="_Fill" localSheetId="9" hidden="1">#REF!</definedName>
    <definedName name="_Fill" localSheetId="10" hidden="1">#REF!</definedName>
    <definedName name="_Fill" localSheetId="12" hidden="1">#REF!</definedName>
    <definedName name="_Fill" localSheetId="16" hidden="1">#REF!</definedName>
    <definedName name="_Fill" localSheetId="1" hidden="1">#REF!</definedName>
    <definedName name="_Fill" localSheetId="18" hidden="1">#REF!</definedName>
    <definedName name="_Fill" localSheetId="20" hidden="1">#REF!</definedName>
    <definedName name="_Fill" localSheetId="2" hidden="1">#REF!</definedName>
    <definedName name="_Fill" localSheetId="21" hidden="1">#REF!</definedName>
    <definedName name="_Fill" localSheetId="3" hidden="1">#REF!</definedName>
    <definedName name="_Fill" localSheetId="25"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0" hidden="1">#REF!</definedName>
    <definedName name="_Fill" hidden="1">#REF!</definedName>
    <definedName name="_xlnm._FilterDatabase" localSheetId="19" hidden="1">'P 27-28'!$F$1:$F$66</definedName>
    <definedName name="_xlnm._FilterDatabase" localSheetId="20" hidden="1">'P 29-31'!$F$1:$F$99</definedName>
    <definedName name="_xlnm._FilterDatabase" localSheetId="21" hidden="1">'P 32-34'!$F$1:$F$104</definedName>
    <definedName name="_Key1" localSheetId="9" hidden="1">#REF!</definedName>
    <definedName name="_Key1" localSheetId="10" hidden="1">#REF!</definedName>
    <definedName name="_Key1" localSheetId="12" hidden="1">#REF!</definedName>
    <definedName name="_Key1" localSheetId="16" hidden="1">#REF!</definedName>
    <definedName name="_Key1" localSheetId="1" hidden="1">#REF!</definedName>
    <definedName name="_Key1" localSheetId="18" hidden="1">#REF!</definedName>
    <definedName name="_Key1" localSheetId="20" hidden="1">#REF!</definedName>
    <definedName name="_Key1" localSheetId="2" hidden="1">#REF!</definedName>
    <definedName name="_Key1" localSheetId="21" hidden="1">#REF!</definedName>
    <definedName name="_Key1" localSheetId="3" hidden="1">#REF!</definedName>
    <definedName name="_Key1" localSheetId="25"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0" hidden="1">#REF!</definedName>
    <definedName name="_Key1" hidden="1">#REF!</definedName>
    <definedName name="_Order1" hidden="1">255</definedName>
    <definedName name="_Order2" hidden="1">255</definedName>
    <definedName name="_Sort" localSheetId="9" hidden="1">#REF!</definedName>
    <definedName name="_Sort" localSheetId="10" hidden="1">#REF!</definedName>
    <definedName name="_Sort" localSheetId="12" hidden="1">#REF!</definedName>
    <definedName name="_Sort" localSheetId="16" hidden="1">#REF!</definedName>
    <definedName name="_Sort" localSheetId="1" hidden="1">#REF!</definedName>
    <definedName name="_Sort" localSheetId="18" hidden="1">#REF!</definedName>
    <definedName name="_Sort" localSheetId="20" hidden="1">#REF!</definedName>
    <definedName name="_Sort" localSheetId="2" hidden="1">#REF!</definedName>
    <definedName name="_Sort" localSheetId="21" hidden="1">#REF!</definedName>
    <definedName name="_Sort" localSheetId="3" hidden="1">#REF!</definedName>
    <definedName name="_Sort" localSheetId="25"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0" hidden="1">#REF!</definedName>
    <definedName name="_Sort" hidden="1">#REF!</definedName>
    <definedName name="a" localSheetId="9">#REF!</definedName>
    <definedName name="a" localSheetId="10">#REF!</definedName>
    <definedName name="a" localSheetId="12">#REF!</definedName>
    <definedName name="a" localSheetId="16">#REF!</definedName>
    <definedName name="a" localSheetId="1">#REF!</definedName>
    <definedName name="a" localSheetId="18">#REF!</definedName>
    <definedName name="a" localSheetId="20">#REF!</definedName>
    <definedName name="a" localSheetId="2">#REF!</definedName>
    <definedName name="a" localSheetId="21">#REF!</definedName>
    <definedName name="a" localSheetId="3">#REF!</definedName>
    <definedName name="a" localSheetId="25">#REF!</definedName>
    <definedName name="a" localSheetId="4">#REF!</definedName>
    <definedName name="a" localSheetId="5">#REF!</definedName>
    <definedName name="a" localSheetId="6">#REF!</definedName>
    <definedName name="a" localSheetId="7">#REF!</definedName>
    <definedName name="a" localSheetId="0">#REF!</definedName>
    <definedName name="a">#REF!</definedName>
    <definedName name="ARP_Threshold" localSheetId="9">'[2]EX 1'!#REF!</definedName>
    <definedName name="ARP_Threshold" localSheetId="10">'[2]EX 1'!#REF!</definedName>
    <definedName name="ARP_Threshold" localSheetId="12">'[2]EX 1'!#REF!</definedName>
    <definedName name="ARP_Threshold" localSheetId="16">'[2]EX 1'!#REF!</definedName>
    <definedName name="ARP_Threshold" localSheetId="1">'[2]EX 1'!#REF!</definedName>
    <definedName name="ARP_Threshold" localSheetId="18">'[2]EX 1'!#REF!</definedName>
    <definedName name="ARP_Threshold" localSheetId="19">'[2]EX 1'!#REF!</definedName>
    <definedName name="ARP_Threshold" localSheetId="20">'[2]EX 1'!#REF!</definedName>
    <definedName name="ARP_Threshold" localSheetId="2">'[2]EX 1'!#REF!</definedName>
    <definedName name="ARP_Threshold" localSheetId="21">'[2]EX 1'!#REF!</definedName>
    <definedName name="ARP_Threshold" localSheetId="24">#REF!</definedName>
    <definedName name="ARP_Threshold" localSheetId="3">'[2]EX 1'!#REF!</definedName>
    <definedName name="ARP_Threshold" localSheetId="25">#REF!</definedName>
    <definedName name="ARP_Threshold" localSheetId="4">'[2]EX 1'!#REF!</definedName>
    <definedName name="ARP_Threshold" localSheetId="5">'[2]EX 1'!#REF!</definedName>
    <definedName name="ARP_Threshold" localSheetId="6">'[2]EX 1'!#REF!</definedName>
    <definedName name="ARP_Threshold" localSheetId="7">'[2]EX 1'!#REF!</definedName>
    <definedName name="ARP_Threshold" localSheetId="0">'[2]EX 1'!#REF!</definedName>
    <definedName name="ARP_Threshold">'[2]EX 1'!#REF!</definedName>
    <definedName name="ASSET" localSheetId="9">#REF!</definedName>
    <definedName name="ASSET" localSheetId="10">#REF!</definedName>
    <definedName name="ASSET" localSheetId="12">#REF!</definedName>
    <definedName name="ASSET" localSheetId="16">#REF!</definedName>
    <definedName name="ASSET" localSheetId="1">#REF!</definedName>
    <definedName name="ASSET" localSheetId="18">#REF!</definedName>
    <definedName name="ASSET" localSheetId="19">#REF!</definedName>
    <definedName name="ASSET" localSheetId="20">#REF!</definedName>
    <definedName name="ASSET" localSheetId="2">#REF!</definedName>
    <definedName name="ASSET" localSheetId="21">#REF!</definedName>
    <definedName name="ASSET" localSheetId="24">#REF!</definedName>
    <definedName name="ASSET" localSheetId="3">#REF!</definedName>
    <definedName name="ASSET" localSheetId="25">#REF!</definedName>
    <definedName name="ASSET" localSheetId="4">#REF!</definedName>
    <definedName name="ASSET" localSheetId="5">#REF!</definedName>
    <definedName name="ASSET" localSheetId="6">#REF!</definedName>
    <definedName name="ASSET" localSheetId="7">#REF!</definedName>
    <definedName name="ASSET" localSheetId="0">#REF!</definedName>
    <definedName name="ASSET">#REF!</definedName>
    <definedName name="ASSET_12" localSheetId="9">#REF!</definedName>
    <definedName name="ASSET_12" localSheetId="10">#REF!</definedName>
    <definedName name="ASSET_12" localSheetId="12">#REF!</definedName>
    <definedName name="ASSET_12" localSheetId="16">#REF!</definedName>
    <definedName name="ASSET_12" localSheetId="1">#REF!</definedName>
    <definedName name="ASSET_12" localSheetId="18">#REF!</definedName>
    <definedName name="ASSET_12" localSheetId="19">#REF!</definedName>
    <definedName name="ASSET_12" localSheetId="20">#REF!</definedName>
    <definedName name="ASSET_12" localSheetId="2">#REF!</definedName>
    <definedName name="ASSET_12" localSheetId="21">#REF!</definedName>
    <definedName name="ASSET_12" localSheetId="3">#REF!</definedName>
    <definedName name="ASSET_12" localSheetId="25">#REF!</definedName>
    <definedName name="ASSET_12" localSheetId="4">#REF!</definedName>
    <definedName name="ASSET_12" localSheetId="5">#REF!</definedName>
    <definedName name="ASSET_12" localSheetId="6">#REF!</definedName>
    <definedName name="ASSET_12" localSheetId="7">#REF!</definedName>
    <definedName name="ASSET_12" localSheetId="0">#REF!</definedName>
    <definedName name="ASSET_12">#REF!</definedName>
    <definedName name="b" localSheetId="9">'[3]EX 1'!#REF!</definedName>
    <definedName name="b" localSheetId="10">'[3]EX 1'!#REF!</definedName>
    <definedName name="b" localSheetId="12">'[3]EX 1'!#REF!</definedName>
    <definedName name="b" localSheetId="16">'[3]EX 1'!#REF!</definedName>
    <definedName name="b" localSheetId="1">'[3]EX 1'!#REF!</definedName>
    <definedName name="b" localSheetId="18">'[3]EX 1'!#REF!</definedName>
    <definedName name="b" localSheetId="20">'[3]EX 1'!#REF!</definedName>
    <definedName name="b" localSheetId="2">'[3]EX 1'!#REF!</definedName>
    <definedName name="b" localSheetId="21">'[3]EX 1'!#REF!</definedName>
    <definedName name="b" localSheetId="3">'[3]EX 1'!#REF!</definedName>
    <definedName name="b" localSheetId="25">'[3]EX 1'!#REF!</definedName>
    <definedName name="b" localSheetId="4">'[3]EX 1'!#REF!</definedName>
    <definedName name="b" localSheetId="5">'[3]EX 1'!#REF!</definedName>
    <definedName name="b" localSheetId="6">'[3]EX 1'!#REF!</definedName>
    <definedName name="b" localSheetId="7">'[3]EX 1'!#REF!</definedName>
    <definedName name="b" localSheetId="0">'[3]EX 1'!#REF!</definedName>
    <definedName name="b">'[3]EX 1'!#REF!</definedName>
    <definedName name="BCExport" localSheetId="9">#REF!</definedName>
    <definedName name="BCExport" localSheetId="10">#REF!</definedName>
    <definedName name="BCExport" localSheetId="12">#REF!</definedName>
    <definedName name="BCExport" localSheetId="16">#REF!</definedName>
    <definedName name="BCExport" localSheetId="1">#REF!</definedName>
    <definedName name="BCExport" localSheetId="18">#REF!</definedName>
    <definedName name="BCExport" localSheetId="20">#REF!</definedName>
    <definedName name="BCExport" localSheetId="2">#REF!</definedName>
    <definedName name="BCExport" localSheetId="21">#REF!</definedName>
    <definedName name="BCExport" localSheetId="3">#REF!</definedName>
    <definedName name="BCExport" localSheetId="25">#REF!</definedName>
    <definedName name="BCExport" localSheetId="4">#REF!</definedName>
    <definedName name="BCExport" localSheetId="5">#REF!</definedName>
    <definedName name="BCExport" localSheetId="6">#REF!</definedName>
    <definedName name="BCExport" localSheetId="7">#REF!</definedName>
    <definedName name="BCExport" localSheetId="0">#REF!</definedName>
    <definedName name="BCExport">#REF!</definedName>
    <definedName name="BLDGFAC" localSheetId="9">#REF!</definedName>
    <definedName name="BLDGFAC" localSheetId="10">#REF!</definedName>
    <definedName name="BLDGFAC" localSheetId="12">#REF!</definedName>
    <definedName name="BLDGFAC" localSheetId="16">#REF!</definedName>
    <definedName name="BLDGFAC" localSheetId="1">#REF!</definedName>
    <definedName name="BLDGFAC" localSheetId="18">#REF!</definedName>
    <definedName name="BLDGFAC" localSheetId="20">#REF!</definedName>
    <definedName name="BLDGFAC" localSheetId="2">#REF!</definedName>
    <definedName name="BLDGFAC" localSheetId="21">#REF!</definedName>
    <definedName name="BLDGFAC" localSheetId="3">#REF!</definedName>
    <definedName name="BLDGFAC" localSheetId="25">#REF!</definedName>
    <definedName name="BLDGFAC" localSheetId="4">#REF!</definedName>
    <definedName name="BLDGFAC" localSheetId="5">#REF!</definedName>
    <definedName name="BLDGFAC" localSheetId="6">#REF!</definedName>
    <definedName name="BLDGFAC" localSheetId="7">#REF!</definedName>
    <definedName name="BLDGFAC" localSheetId="0">#REF!</definedName>
    <definedName name="BLDGFAC">#REF!</definedName>
    <definedName name="BSsheet" localSheetId="9">#REF!</definedName>
    <definedName name="BSsheet" localSheetId="10">#REF!</definedName>
    <definedName name="BSsheet" localSheetId="12">#REF!</definedName>
    <definedName name="BSsheet" localSheetId="16">#REF!</definedName>
    <definedName name="BSsheet" localSheetId="1">#REF!</definedName>
    <definedName name="BSsheet" localSheetId="18">#REF!</definedName>
    <definedName name="BSsheet" localSheetId="20">#REF!</definedName>
    <definedName name="BSsheet" localSheetId="2">#REF!</definedName>
    <definedName name="BSsheet" localSheetId="21">#REF!</definedName>
    <definedName name="BSsheet" localSheetId="3">#REF!</definedName>
    <definedName name="BSsheet" localSheetId="25">#REF!</definedName>
    <definedName name="BSsheet" localSheetId="4">#REF!</definedName>
    <definedName name="BSsheet" localSheetId="5">#REF!</definedName>
    <definedName name="BSsheet" localSheetId="6">#REF!</definedName>
    <definedName name="BSsheet" localSheetId="7">#REF!</definedName>
    <definedName name="BSsheet" localSheetId="0">#REF!</definedName>
    <definedName name="BSsheet">#REF!</definedName>
    <definedName name="BuiltIn_Print_Area___3">"$#ref!.$A$6:$Z$23"</definedName>
    <definedName name="BuiltIn_Print_Area___6">"$#ref!.$a$1:$iv$#ref!"</definedName>
    <definedName name="BuiltIn_Print_Titles___3">"$#ref!.$A$1:$IV$5"</definedName>
    <definedName name="CLOSE" localSheetId="9">#REF!</definedName>
    <definedName name="CLOSE" localSheetId="10">#REF!</definedName>
    <definedName name="CLOSE" localSheetId="12">#REF!</definedName>
    <definedName name="CLOSE" localSheetId="16">#REF!</definedName>
    <definedName name="CLOSE" localSheetId="1">#REF!</definedName>
    <definedName name="CLOSE" localSheetId="18">#REF!</definedName>
    <definedName name="CLOSE" localSheetId="20">#REF!</definedName>
    <definedName name="CLOSE" localSheetId="2">#REF!</definedName>
    <definedName name="CLOSE" localSheetId="21">#REF!</definedName>
    <definedName name="CLOSE" localSheetId="3">#REF!</definedName>
    <definedName name="CLOSE" localSheetId="25">#REF!</definedName>
    <definedName name="CLOSE" localSheetId="4">#REF!</definedName>
    <definedName name="CLOSE" localSheetId="5">#REF!</definedName>
    <definedName name="CLOSE" localSheetId="6">#REF!</definedName>
    <definedName name="CLOSE" localSheetId="7">#REF!</definedName>
    <definedName name="CLOSE" localSheetId="0">#REF!</definedName>
    <definedName name="CLOSE">#REF!</definedName>
    <definedName name="Cover" localSheetId="9">#REF!</definedName>
    <definedName name="Cover" localSheetId="10">#REF!</definedName>
    <definedName name="Cover" localSheetId="12">#REF!</definedName>
    <definedName name="Cover" localSheetId="16">#REF!</definedName>
    <definedName name="Cover" localSheetId="1">#REF!</definedName>
    <definedName name="Cover" localSheetId="18">#REF!</definedName>
    <definedName name="Cover" localSheetId="20">#REF!</definedName>
    <definedName name="Cover" localSheetId="2">#REF!</definedName>
    <definedName name="Cover" localSheetId="21">#REF!</definedName>
    <definedName name="Cover" localSheetId="3">#REF!</definedName>
    <definedName name="Cover" localSheetId="25">#REF!</definedName>
    <definedName name="Cover" localSheetId="4">#REF!</definedName>
    <definedName name="Cover" localSheetId="5">#REF!</definedName>
    <definedName name="Cover" localSheetId="6">#REF!</definedName>
    <definedName name="Cover" localSheetId="7">#REF!</definedName>
    <definedName name="Cover" localSheetId="0">#REF!</definedName>
    <definedName name="Cover">#REF!</definedName>
    <definedName name="d" localSheetId="9">#REF!</definedName>
    <definedName name="d" localSheetId="10">#REF!</definedName>
    <definedName name="d" localSheetId="12">#REF!</definedName>
    <definedName name="d" localSheetId="16">#REF!</definedName>
    <definedName name="d" localSheetId="1">#REF!</definedName>
    <definedName name="d" localSheetId="18">#REF!</definedName>
    <definedName name="d" localSheetId="20">#REF!</definedName>
    <definedName name="d" localSheetId="2">#REF!</definedName>
    <definedName name="d" localSheetId="21">#REF!</definedName>
    <definedName name="d" localSheetId="3">#REF!</definedName>
    <definedName name="d" localSheetId="25">#REF!</definedName>
    <definedName name="d" localSheetId="4">#REF!</definedName>
    <definedName name="d" localSheetId="5">#REF!</definedName>
    <definedName name="d" localSheetId="6">#REF!</definedName>
    <definedName name="d" localSheetId="7">#REF!</definedName>
    <definedName name="d" localSheetId="0">#REF!</definedName>
    <definedName name="d">#REF!</definedName>
    <definedName name="DEEPWELL" localSheetId="9">#REF!</definedName>
    <definedName name="DEEPWELL" localSheetId="10">#REF!</definedName>
    <definedName name="DEEPWELL" localSheetId="12">#REF!</definedName>
    <definedName name="DEEPWELL" localSheetId="16">#REF!</definedName>
    <definedName name="DEEPWELL" localSheetId="1">#REF!</definedName>
    <definedName name="DEEPWELL" localSheetId="18">#REF!</definedName>
    <definedName name="DEEPWELL" localSheetId="20">#REF!</definedName>
    <definedName name="DEEPWELL" localSheetId="2">#REF!</definedName>
    <definedName name="DEEPWELL" localSheetId="21">#REF!</definedName>
    <definedName name="DEEPWELL" localSheetId="3">#REF!</definedName>
    <definedName name="DEEPWELL" localSheetId="25">#REF!</definedName>
    <definedName name="DEEPWELL" localSheetId="4">#REF!</definedName>
    <definedName name="DEEPWELL" localSheetId="5">#REF!</definedName>
    <definedName name="DEEPWELL" localSheetId="6">#REF!</definedName>
    <definedName name="DEEPWELL" localSheetId="7">#REF!</definedName>
    <definedName name="DEEPWELL" localSheetId="0">#REF!</definedName>
    <definedName name="DEEPWELL">#REF!</definedName>
    <definedName name="dfghj">[4]เครื่องมือเครื่องใช้!$B$1:$IV$2</definedName>
    <definedName name="DORM" localSheetId="9">#REF!</definedName>
    <definedName name="DORM" localSheetId="10">#REF!</definedName>
    <definedName name="DORM" localSheetId="12">#REF!</definedName>
    <definedName name="DORM" localSheetId="16">#REF!</definedName>
    <definedName name="DORM" localSheetId="1">#REF!</definedName>
    <definedName name="DORM" localSheetId="18">#REF!</definedName>
    <definedName name="DORM" localSheetId="20">#REF!</definedName>
    <definedName name="DORM" localSheetId="2">#REF!</definedName>
    <definedName name="DORM" localSheetId="21">#REF!</definedName>
    <definedName name="DORM" localSheetId="3">#REF!</definedName>
    <definedName name="DORM" localSheetId="25">#REF!</definedName>
    <definedName name="DORM" localSheetId="4">#REF!</definedName>
    <definedName name="DORM" localSheetId="5">#REF!</definedName>
    <definedName name="DORM" localSheetId="6">#REF!</definedName>
    <definedName name="DORM" localSheetId="7">#REF!</definedName>
    <definedName name="DORM" localSheetId="0">#REF!</definedName>
    <definedName name="DORM">#REF!</definedName>
    <definedName name="excel_builtIn_Print" localSheetId="9">'[5]40'!#REF!</definedName>
    <definedName name="excel_builtIn_Print" localSheetId="10">'[5]40'!#REF!</definedName>
    <definedName name="excel_builtIn_Print" localSheetId="12">'[5]40'!#REF!</definedName>
    <definedName name="excel_builtIn_Print" localSheetId="16">'[5]40'!#REF!</definedName>
    <definedName name="excel_builtIn_Print" localSheetId="1">'[5]40'!#REF!</definedName>
    <definedName name="excel_builtIn_Print" localSheetId="18">'[5]40'!#REF!</definedName>
    <definedName name="excel_builtIn_Print" localSheetId="20">'[5]40'!#REF!</definedName>
    <definedName name="excel_builtIn_Print" localSheetId="2">'[5]40'!#REF!</definedName>
    <definedName name="excel_builtIn_Print" localSheetId="21">'[5]40'!#REF!</definedName>
    <definedName name="excel_builtIn_Print" localSheetId="3">'[5]40'!#REF!</definedName>
    <definedName name="excel_builtIn_Print" localSheetId="25">'[5]40'!#REF!</definedName>
    <definedName name="excel_builtIn_Print" localSheetId="4">'[5]40'!#REF!</definedName>
    <definedName name="excel_builtIn_Print" localSheetId="5">'[5]40'!#REF!</definedName>
    <definedName name="excel_builtIn_Print" localSheetId="6">'[5]40'!#REF!</definedName>
    <definedName name="excel_builtIn_Print" localSheetId="7">'[5]40'!#REF!</definedName>
    <definedName name="excel_builtIn_Print" localSheetId="0">'[5]40'!#REF!</definedName>
    <definedName name="excel_builtIn_Print">'[5]40'!#REF!</definedName>
    <definedName name="Excel_BuiltIn_Print_Titles_27_1" localSheetId="9">'[6]40'!#REF!</definedName>
    <definedName name="Excel_BuiltIn_Print_Titles_27_1" localSheetId="10">'[6]40'!#REF!</definedName>
    <definedName name="Excel_BuiltIn_Print_Titles_27_1" localSheetId="12">'[6]40'!#REF!</definedName>
    <definedName name="Excel_BuiltIn_Print_Titles_27_1" localSheetId="16">'[6]40'!#REF!</definedName>
    <definedName name="Excel_BuiltIn_Print_Titles_27_1" localSheetId="1">'[6]40'!#REF!</definedName>
    <definedName name="Excel_BuiltIn_Print_Titles_27_1" localSheetId="18">'[6]40'!#REF!</definedName>
    <definedName name="Excel_BuiltIn_Print_Titles_27_1" localSheetId="19">'[6]40'!#REF!</definedName>
    <definedName name="Excel_BuiltIn_Print_Titles_27_1" localSheetId="20">'[6]40'!#REF!</definedName>
    <definedName name="Excel_BuiltIn_Print_Titles_27_1" localSheetId="2">'[6]40'!#REF!</definedName>
    <definedName name="Excel_BuiltIn_Print_Titles_27_1" localSheetId="21">'[6]40'!#REF!</definedName>
    <definedName name="Excel_BuiltIn_Print_Titles_27_1" localSheetId="24">'[5]40'!#REF!</definedName>
    <definedName name="Excel_BuiltIn_Print_Titles_27_1" localSheetId="3">'[6]40'!#REF!</definedName>
    <definedName name="Excel_BuiltIn_Print_Titles_27_1" localSheetId="25">'[5]40'!#REF!</definedName>
    <definedName name="Excel_BuiltIn_Print_Titles_27_1" localSheetId="4">'[6]40'!#REF!</definedName>
    <definedName name="Excel_BuiltIn_Print_Titles_27_1" localSheetId="5">'[6]40'!#REF!</definedName>
    <definedName name="Excel_BuiltIn_Print_Titles_27_1" localSheetId="6">'[6]40'!#REF!</definedName>
    <definedName name="Excel_BuiltIn_Print_Titles_27_1" localSheetId="7">'[6]40'!#REF!</definedName>
    <definedName name="Excel_BuiltIn_Print_Titles_27_1" localSheetId="0">'[6]40'!#REF!</definedName>
    <definedName name="Excel_BuiltIn_Print_Titles_27_1">'[6]40'!#REF!</definedName>
    <definedName name="ghgj">'[4]อุปกรณ์เครื่องแพทย์ _2_'!$B$1:$IV$2</definedName>
    <definedName name="GROUP1" localSheetId="9">#REF!</definedName>
    <definedName name="GROUP1" localSheetId="10">#REF!</definedName>
    <definedName name="GROUP1" localSheetId="12">#REF!</definedName>
    <definedName name="GROUP1" localSheetId="16">#REF!</definedName>
    <definedName name="GROUP1" localSheetId="1">#REF!</definedName>
    <definedName name="GROUP1" localSheetId="18">#REF!</definedName>
    <definedName name="GROUP1" localSheetId="20">#REF!</definedName>
    <definedName name="GROUP1" localSheetId="2">#REF!</definedName>
    <definedName name="GROUP1" localSheetId="21">#REF!</definedName>
    <definedName name="GROUP1" localSheetId="3">#REF!</definedName>
    <definedName name="GROUP1" localSheetId="25">#REF!</definedName>
    <definedName name="GROUP1" localSheetId="4">#REF!</definedName>
    <definedName name="GROUP1" localSheetId="5">#REF!</definedName>
    <definedName name="GROUP1" localSheetId="6">#REF!</definedName>
    <definedName name="GROUP1" localSheetId="7">#REF!</definedName>
    <definedName name="GROUP1" localSheetId="0">#REF!</definedName>
    <definedName name="GROUP1">#REF!</definedName>
    <definedName name="income" localSheetId="9">#REF!</definedName>
    <definedName name="income" localSheetId="10">#REF!</definedName>
    <definedName name="income" localSheetId="12">#REF!</definedName>
    <definedName name="income" localSheetId="16">#REF!</definedName>
    <definedName name="income" localSheetId="1">#REF!</definedName>
    <definedName name="income" localSheetId="18">#REF!</definedName>
    <definedName name="income" localSheetId="19">#REF!</definedName>
    <definedName name="income" localSheetId="20">#REF!</definedName>
    <definedName name="income" localSheetId="2">#REF!</definedName>
    <definedName name="income" localSheetId="21">#REF!</definedName>
    <definedName name="income" localSheetId="24">#REF!</definedName>
    <definedName name="income" localSheetId="3">#REF!</definedName>
    <definedName name="income" localSheetId="25">#REF!</definedName>
    <definedName name="income" localSheetId="4">#REF!</definedName>
    <definedName name="income" localSheetId="5">#REF!</definedName>
    <definedName name="income" localSheetId="6">#REF!</definedName>
    <definedName name="income" localSheetId="7">#REF!</definedName>
    <definedName name="income" localSheetId="0">#REF!</definedName>
    <definedName name="income">#REF!</definedName>
    <definedName name="income_12" localSheetId="9">#REF!</definedName>
    <definedName name="income_12" localSheetId="10">#REF!</definedName>
    <definedName name="income_12" localSheetId="12">#REF!</definedName>
    <definedName name="income_12" localSheetId="16">#REF!</definedName>
    <definedName name="income_12" localSheetId="1">#REF!</definedName>
    <definedName name="income_12" localSheetId="18">#REF!</definedName>
    <definedName name="income_12" localSheetId="19">#REF!</definedName>
    <definedName name="income_12" localSheetId="20">#REF!</definedName>
    <definedName name="income_12" localSheetId="2">#REF!</definedName>
    <definedName name="income_12" localSheetId="21">#REF!</definedName>
    <definedName name="income_12" localSheetId="3">#REF!</definedName>
    <definedName name="income_12" localSheetId="25">#REF!</definedName>
    <definedName name="income_12" localSheetId="4">#REF!</definedName>
    <definedName name="income_12" localSheetId="5">#REF!</definedName>
    <definedName name="income_12" localSheetId="6">#REF!</definedName>
    <definedName name="income_12" localSheetId="7">#REF!</definedName>
    <definedName name="income_12" localSheetId="0">#REF!</definedName>
    <definedName name="income_12">#REF!</definedName>
    <definedName name="L_Adjust" localSheetId="24">[7]Links!$H:$H</definedName>
    <definedName name="L_Adjust" localSheetId="25">[7]Links!$H:$H</definedName>
    <definedName name="L_Adjust">[8]Links!$H$1:$H$65536</definedName>
    <definedName name="L_AJE_Tot" localSheetId="24">[7]Links!$G:$G</definedName>
    <definedName name="L_AJE_Tot" localSheetId="25">[7]Links!$G:$G</definedName>
    <definedName name="L_AJE_Tot">[8]Links!$G$1:$G$65536</definedName>
    <definedName name="L_CY_Beg" localSheetId="24">[7]Links!$F:$F</definedName>
    <definedName name="L_CY_Beg" localSheetId="25">[7]Links!$F:$F</definedName>
    <definedName name="L_CY_Beg">[8]Links!$F$1:$F$65536</definedName>
    <definedName name="L_CY_End" localSheetId="24">[7]Links!$J:$J</definedName>
    <definedName name="L_CY_End" localSheetId="25">[7]Links!$J:$J</definedName>
    <definedName name="L_CY_End">[8]Links!$J$1:$J$65536</definedName>
    <definedName name="L_PY_End" localSheetId="24">[7]Links!$K:$K</definedName>
    <definedName name="L_PY_End" localSheetId="25">[7]Links!$K:$K</definedName>
    <definedName name="L_PY_End">[8]Links!$K$1:$K$65536</definedName>
    <definedName name="L_RJE_Tot" localSheetId="24">[7]Links!$I:$I</definedName>
    <definedName name="L_RJE_Tot" localSheetId="25">[7]Links!$I:$I</definedName>
    <definedName name="L_RJE_Tot">[8]Links!$I$1:$I$65536</definedName>
    <definedName name="liab" localSheetId="9">#REF!</definedName>
    <definedName name="liab" localSheetId="10">#REF!</definedName>
    <definedName name="liab" localSheetId="12">#REF!</definedName>
    <definedName name="liab" localSheetId="16">#REF!</definedName>
    <definedName name="liab" localSheetId="1">#REF!</definedName>
    <definedName name="liab" localSheetId="18">#REF!</definedName>
    <definedName name="liab" localSheetId="19">#REF!</definedName>
    <definedName name="liab" localSheetId="20">#REF!</definedName>
    <definedName name="liab" localSheetId="2">#REF!</definedName>
    <definedName name="liab" localSheetId="21">#REF!</definedName>
    <definedName name="liab" localSheetId="24">#REF!</definedName>
    <definedName name="liab" localSheetId="3">#REF!</definedName>
    <definedName name="liab" localSheetId="25">#REF!</definedName>
    <definedName name="liab" localSheetId="4">#REF!</definedName>
    <definedName name="liab" localSheetId="5">#REF!</definedName>
    <definedName name="liab" localSheetId="6">#REF!</definedName>
    <definedName name="liab" localSheetId="7">#REF!</definedName>
    <definedName name="liab" localSheetId="0">#REF!</definedName>
    <definedName name="liab">#REF!</definedName>
    <definedName name="liab_12" localSheetId="9">#REF!</definedName>
    <definedName name="liab_12" localSheetId="10">#REF!</definedName>
    <definedName name="liab_12" localSheetId="12">#REF!</definedName>
    <definedName name="liab_12" localSheetId="16">#REF!</definedName>
    <definedName name="liab_12" localSheetId="1">#REF!</definedName>
    <definedName name="liab_12" localSheetId="18">#REF!</definedName>
    <definedName name="liab_12" localSheetId="19">#REF!</definedName>
    <definedName name="liab_12" localSheetId="20">#REF!</definedName>
    <definedName name="liab_12" localSheetId="2">#REF!</definedName>
    <definedName name="liab_12" localSheetId="21">#REF!</definedName>
    <definedName name="liab_12" localSheetId="3">#REF!</definedName>
    <definedName name="liab_12" localSheetId="25">#REF!</definedName>
    <definedName name="liab_12" localSheetId="4">#REF!</definedName>
    <definedName name="liab_12" localSheetId="5">#REF!</definedName>
    <definedName name="liab_12" localSheetId="6">#REF!</definedName>
    <definedName name="liab_12" localSheetId="7">#REF!</definedName>
    <definedName name="liab_12" localSheetId="0">#REF!</definedName>
    <definedName name="liab_12">#REF!</definedName>
    <definedName name="note" localSheetId="9">#REF!</definedName>
    <definedName name="note" localSheetId="10">#REF!</definedName>
    <definedName name="note" localSheetId="12">#REF!</definedName>
    <definedName name="note" localSheetId="16">#REF!</definedName>
    <definedName name="note" localSheetId="1">#REF!</definedName>
    <definedName name="note" localSheetId="18">#REF!</definedName>
    <definedName name="note" localSheetId="20">#REF!</definedName>
    <definedName name="note" localSheetId="2">#REF!</definedName>
    <definedName name="note" localSheetId="21">#REF!</definedName>
    <definedName name="note" localSheetId="3">#REF!</definedName>
    <definedName name="note" localSheetId="25">#REF!</definedName>
    <definedName name="note" localSheetId="4">#REF!</definedName>
    <definedName name="note" localSheetId="5">#REF!</definedName>
    <definedName name="note" localSheetId="6">#REF!</definedName>
    <definedName name="note" localSheetId="7">#REF!</definedName>
    <definedName name="note" localSheetId="0">#REF!</definedName>
    <definedName name="note">#REF!</definedName>
    <definedName name="Notes" localSheetId="9">#REF!</definedName>
    <definedName name="Notes" localSheetId="10">#REF!</definedName>
    <definedName name="Notes" localSheetId="12">#REF!</definedName>
    <definedName name="Notes" localSheetId="16">#REF!</definedName>
    <definedName name="Notes" localSheetId="1">#REF!</definedName>
    <definedName name="Notes" localSheetId="18">#REF!</definedName>
    <definedName name="Notes" localSheetId="20">#REF!</definedName>
    <definedName name="Notes" localSheetId="2">#REF!</definedName>
    <definedName name="Notes" localSheetId="21">#REF!</definedName>
    <definedName name="Notes" localSheetId="3">#REF!</definedName>
    <definedName name="Notes" localSheetId="25">#REF!</definedName>
    <definedName name="Notes" localSheetId="4">#REF!</definedName>
    <definedName name="Notes" localSheetId="5">#REF!</definedName>
    <definedName name="Notes" localSheetId="6">#REF!</definedName>
    <definedName name="Notes" localSheetId="7">#REF!</definedName>
    <definedName name="Notes" localSheetId="0">#REF!</definedName>
    <definedName name="Notes">#REF!</definedName>
    <definedName name="OFFFAC" localSheetId="9">#REF!</definedName>
    <definedName name="OFFFAC" localSheetId="10">#REF!</definedName>
    <definedName name="OFFFAC" localSheetId="12">#REF!</definedName>
    <definedName name="OFFFAC" localSheetId="16">#REF!</definedName>
    <definedName name="OFFFAC" localSheetId="1">#REF!</definedName>
    <definedName name="OFFFAC" localSheetId="18">#REF!</definedName>
    <definedName name="OFFFAC" localSheetId="20">#REF!</definedName>
    <definedName name="OFFFAC" localSheetId="2">#REF!</definedName>
    <definedName name="OFFFAC" localSheetId="21">#REF!</definedName>
    <definedName name="OFFFAC" localSheetId="3">#REF!</definedName>
    <definedName name="OFFFAC" localSheetId="25">#REF!</definedName>
    <definedName name="OFFFAC" localSheetId="4">#REF!</definedName>
    <definedName name="OFFFAC" localSheetId="5">#REF!</definedName>
    <definedName name="OFFFAC" localSheetId="6">#REF!</definedName>
    <definedName name="OFFFAC" localSheetId="7">#REF!</definedName>
    <definedName name="OFFFAC" localSheetId="0">#REF!</definedName>
    <definedName name="OFFFAC">#REF!</definedName>
    <definedName name="OPEN" localSheetId="9">#REF!</definedName>
    <definedName name="OPEN" localSheetId="10">#REF!</definedName>
    <definedName name="OPEN" localSheetId="12">#REF!</definedName>
    <definedName name="OPEN" localSheetId="16">#REF!</definedName>
    <definedName name="OPEN" localSheetId="1">#REF!</definedName>
    <definedName name="OPEN" localSheetId="18">#REF!</definedName>
    <definedName name="OPEN" localSheetId="20">#REF!</definedName>
    <definedName name="OPEN" localSheetId="2">#REF!</definedName>
    <definedName name="OPEN" localSheetId="21">#REF!</definedName>
    <definedName name="OPEN" localSheetId="3">#REF!</definedName>
    <definedName name="OPEN" localSheetId="25">#REF!</definedName>
    <definedName name="OPEN" localSheetId="4">#REF!</definedName>
    <definedName name="OPEN" localSheetId="5">#REF!</definedName>
    <definedName name="OPEN" localSheetId="6">#REF!</definedName>
    <definedName name="OPEN" localSheetId="7">#REF!</definedName>
    <definedName name="OPEN" localSheetId="0">#REF!</definedName>
    <definedName name="OPEN">#REF!</definedName>
    <definedName name="pl" localSheetId="9">#REF!</definedName>
    <definedName name="pl" localSheetId="10">#REF!</definedName>
    <definedName name="pl" localSheetId="12">#REF!</definedName>
    <definedName name="pl" localSheetId="16">#REF!</definedName>
    <definedName name="pl" localSheetId="1">#REF!</definedName>
    <definedName name="pl" localSheetId="18">#REF!</definedName>
    <definedName name="pl" localSheetId="20">#REF!</definedName>
    <definedName name="pl" localSheetId="2">#REF!</definedName>
    <definedName name="pl" localSheetId="21">#REF!</definedName>
    <definedName name="pl" localSheetId="3">#REF!</definedName>
    <definedName name="pl" localSheetId="25">#REF!</definedName>
    <definedName name="pl" localSheetId="4">#REF!</definedName>
    <definedName name="pl" localSheetId="5">#REF!</definedName>
    <definedName name="pl" localSheetId="6">#REF!</definedName>
    <definedName name="pl" localSheetId="7">#REF!</definedName>
    <definedName name="pl" localSheetId="0">#REF!</definedName>
    <definedName name="pl">#REF!</definedName>
    <definedName name="PLstment" localSheetId="9">#REF!</definedName>
    <definedName name="PLstment" localSheetId="10">#REF!</definedName>
    <definedName name="PLstment" localSheetId="12">#REF!</definedName>
    <definedName name="PLstment" localSheetId="16">#REF!</definedName>
    <definedName name="PLstment" localSheetId="1">#REF!</definedName>
    <definedName name="PLstment" localSheetId="18">#REF!</definedName>
    <definedName name="PLstment" localSheetId="20">#REF!</definedName>
    <definedName name="PLstment" localSheetId="2">#REF!</definedName>
    <definedName name="PLstment" localSheetId="21">#REF!</definedName>
    <definedName name="PLstment" localSheetId="3">#REF!</definedName>
    <definedName name="PLstment" localSheetId="25">#REF!</definedName>
    <definedName name="PLstment" localSheetId="4">#REF!</definedName>
    <definedName name="PLstment" localSheetId="5">#REF!</definedName>
    <definedName name="PLstment" localSheetId="6">#REF!</definedName>
    <definedName name="PLstment" localSheetId="7">#REF!</definedName>
    <definedName name="PLstment" localSheetId="0">#REF!</definedName>
    <definedName name="PLstment">#REF!</definedName>
    <definedName name="_xlnm.Print_Area" localSheetId="8">'P 10'!$A$1:$Z$37</definedName>
    <definedName name="_xlnm.Print_Area" localSheetId="9">'P 11'!$A$1:$V$25</definedName>
    <definedName name="_xlnm.Print_Area" localSheetId="10">'P 12'!$A$1:$P$37</definedName>
    <definedName name="_xlnm.Print_Area" localSheetId="11">'P 13'!$A$1:$L$35</definedName>
    <definedName name="_xlnm.Print_Area" localSheetId="12">'P 14'!$A$1:$J$17</definedName>
    <definedName name="_xlnm.Print_Area" localSheetId="13">'P 15'!$A$1:$Y$30</definedName>
    <definedName name="_xlnm.Print_Area" localSheetId="14">'P 16'!$A$1:$V$29</definedName>
    <definedName name="_xlnm.Print_Area" localSheetId="15">'P 17'!$A$1:$M$28</definedName>
    <definedName name="_xlnm.Print_Area" localSheetId="16">'P 18-19'!$A$1:$N$72</definedName>
    <definedName name="_xlnm.Print_Area" localSheetId="1">'P 2'!$A$1:$O$35</definedName>
    <definedName name="_xlnm.Print_Area" localSheetId="17">'P 20-22'!$A$1:$L$101</definedName>
    <definedName name="_xlnm.Print_Area" localSheetId="18">'P 23-26'!$A$1:$L$147</definedName>
    <definedName name="_xlnm.Print_Area" localSheetId="19">'P 27-28'!$A$1:$M$75</definedName>
    <definedName name="_xlnm.Print_Area" localSheetId="20">'P 29-31'!$A$1:$M$101</definedName>
    <definedName name="_xlnm.Print_Area" localSheetId="2">'P 3'!$A$1:$N$33</definedName>
    <definedName name="_xlnm.Print_Area" localSheetId="21">'P 32-34'!$A$1:$M$117</definedName>
    <definedName name="_xlnm.Print_Area" localSheetId="22">'P 35'!$A$1:$V$38</definedName>
    <definedName name="_xlnm.Print_Area" localSheetId="23">'P 36-37'!$A$1:$L$66</definedName>
    <definedName name="_xlnm.Print_Area" localSheetId="24">'P 38-39'!$A$1:$O$40</definedName>
    <definedName name="_xlnm.Print_Area" localSheetId="3">'P 4'!$A$1:$N$36</definedName>
    <definedName name="_xlnm.Print_Area" localSheetId="25">'P 40-41'!$A$1:$O$42</definedName>
    <definedName name="_xlnm.Print_Area" localSheetId="26">'P 42-44'!$A$1:$L$103</definedName>
    <definedName name="_xlnm.Print_Area" localSheetId="4">'P 5'!$A$1:$O$38</definedName>
    <definedName name="_xlnm.Print_Area" localSheetId="5">'P 6-7'!$A$1:$O$67</definedName>
    <definedName name="_xlnm.Print_Area" localSheetId="6">'P 8'!$A$1:$M$33</definedName>
    <definedName name="_xlnm.Print_Area" localSheetId="7">'P 9'!$A$1:$M$42</definedName>
    <definedName name="_xlnm.Print_Area" localSheetId="0">'P1'!$A$1:$L$31</definedName>
    <definedName name="_xlnm.Print_Area">#REF!</definedName>
    <definedName name="PRINT_AREA_MI" localSheetId="9">#REF!</definedName>
    <definedName name="PRINT_AREA_MI" localSheetId="10">#REF!</definedName>
    <definedName name="PRINT_AREA_MI" localSheetId="12">#REF!</definedName>
    <definedName name="PRINT_AREA_MI" localSheetId="16">#REF!</definedName>
    <definedName name="PRINT_AREA_MI" localSheetId="1">#REF!</definedName>
    <definedName name="PRINT_AREA_MI" localSheetId="18">#REF!</definedName>
    <definedName name="PRINT_AREA_MI" localSheetId="20">#REF!</definedName>
    <definedName name="PRINT_AREA_MI" localSheetId="2">#REF!</definedName>
    <definedName name="PRINT_AREA_MI" localSheetId="21">#REF!</definedName>
    <definedName name="PRINT_AREA_MI" localSheetId="3">#REF!</definedName>
    <definedName name="PRINT_AREA_MI" localSheetId="25">#REF!</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0">#REF!</definedName>
    <definedName name="PRINT_AREA_MI">#REF!</definedName>
    <definedName name="_xlnm.Print_Titles" localSheetId="12">#REF!</definedName>
    <definedName name="_xlnm.Print_Titles" localSheetId="25">#REF!</definedName>
    <definedName name="_xlnm.Print_Titles">#REF!</definedName>
    <definedName name="PRINT_TITLES_MI" localSheetId="9">#REF!</definedName>
    <definedName name="PRINT_TITLES_MI" localSheetId="10">#REF!</definedName>
    <definedName name="PRINT_TITLES_MI" localSheetId="12">#REF!</definedName>
    <definedName name="PRINT_TITLES_MI" localSheetId="16">#REF!</definedName>
    <definedName name="PRINT_TITLES_MI" localSheetId="1">#REF!</definedName>
    <definedName name="PRINT_TITLES_MI" localSheetId="18">#REF!</definedName>
    <definedName name="PRINT_TITLES_MI" localSheetId="20">#REF!</definedName>
    <definedName name="PRINT_TITLES_MI" localSheetId="2">#REF!</definedName>
    <definedName name="PRINT_TITLES_MI" localSheetId="21">#REF!</definedName>
    <definedName name="PRINT_TITLES_MI" localSheetId="3">#REF!</definedName>
    <definedName name="PRINT_TITLES_MI" localSheetId="25">#REF!</definedName>
    <definedName name="PRINT_TITLES_MI" localSheetId="4">#REF!</definedName>
    <definedName name="PRINT_TITLES_MI" localSheetId="5">#REF!</definedName>
    <definedName name="PRINT_TITLES_MI" localSheetId="6">#REF!</definedName>
    <definedName name="PRINT_TITLES_MI" localSheetId="7">#REF!</definedName>
    <definedName name="PRINT_TITLES_MI" localSheetId="0">#REF!</definedName>
    <definedName name="PRINT_TITLES_MI">#REF!</definedName>
    <definedName name="q" localSheetId="9">#REF!</definedName>
    <definedName name="q" localSheetId="10">#REF!</definedName>
    <definedName name="q" localSheetId="12">#REF!</definedName>
    <definedName name="q" localSheetId="16">#REF!</definedName>
    <definedName name="q" localSheetId="1">#REF!</definedName>
    <definedName name="q" localSheetId="18">#REF!</definedName>
    <definedName name="q" localSheetId="20">#REF!</definedName>
    <definedName name="q" localSheetId="2">#REF!</definedName>
    <definedName name="q" localSheetId="21">#REF!</definedName>
    <definedName name="q" localSheetId="3">#REF!</definedName>
    <definedName name="q" localSheetId="25">#REF!</definedName>
    <definedName name="q" localSheetId="4">#REF!</definedName>
    <definedName name="q" localSheetId="5">#REF!</definedName>
    <definedName name="q" localSheetId="6">#REF!</definedName>
    <definedName name="q" localSheetId="7">#REF!</definedName>
    <definedName name="q" localSheetId="0">#REF!</definedName>
    <definedName name="q">#REF!</definedName>
    <definedName name="Report" localSheetId="9">#REF!</definedName>
    <definedName name="Report" localSheetId="10">#REF!</definedName>
    <definedName name="Report" localSheetId="12">#REF!</definedName>
    <definedName name="Report" localSheetId="16">#REF!</definedName>
    <definedName name="Report" localSheetId="1">#REF!</definedName>
    <definedName name="Report" localSheetId="18">#REF!</definedName>
    <definedName name="Report" localSheetId="20">#REF!</definedName>
    <definedName name="Report" localSheetId="2">#REF!</definedName>
    <definedName name="Report" localSheetId="21">#REF!</definedName>
    <definedName name="Report" localSheetId="3">#REF!</definedName>
    <definedName name="Report" localSheetId="25">#REF!</definedName>
    <definedName name="Report" localSheetId="4">#REF!</definedName>
    <definedName name="Report" localSheetId="5">#REF!</definedName>
    <definedName name="Report" localSheetId="6">#REF!</definedName>
    <definedName name="Report" localSheetId="7">#REF!</definedName>
    <definedName name="Report" localSheetId="0">#REF!</definedName>
    <definedName name="Report">#REF!</definedName>
    <definedName name="s" localSheetId="9">#REF!</definedName>
    <definedName name="s" localSheetId="10">#REF!</definedName>
    <definedName name="s" localSheetId="12">#REF!</definedName>
    <definedName name="s" localSheetId="16">#REF!</definedName>
    <definedName name="s" localSheetId="1">#REF!</definedName>
    <definedName name="s" localSheetId="18">#REF!</definedName>
    <definedName name="s" localSheetId="20">#REF!</definedName>
    <definedName name="s" localSheetId="2">#REF!</definedName>
    <definedName name="s" localSheetId="21">#REF!</definedName>
    <definedName name="s" localSheetId="3">#REF!</definedName>
    <definedName name="s" localSheetId="25">#REF!</definedName>
    <definedName name="s" localSheetId="4">#REF!</definedName>
    <definedName name="s" localSheetId="5">#REF!</definedName>
    <definedName name="s" localSheetId="6">#REF!</definedName>
    <definedName name="s" localSheetId="7">#REF!</definedName>
    <definedName name="s" localSheetId="0">#REF!</definedName>
    <definedName name="s">#REF!</definedName>
    <definedName name="S_Adjust_Data" localSheetId="24">[7]Lead!$J$1:$J$12</definedName>
    <definedName name="S_Adjust_Data" localSheetId="25">[7]Lead!$J$1:$J$12</definedName>
    <definedName name="S_Adjust_Data">[8]Lead!$J$1:$J$12</definedName>
    <definedName name="S_AJE_Tot_Data" localSheetId="24">[7]Lead!$I$1:$I$12</definedName>
    <definedName name="S_AJE_Tot_Data" localSheetId="25">[7]Lead!$I$1:$I$12</definedName>
    <definedName name="S_AJE_Tot_Data">[8]Lead!$I$1:$I$12</definedName>
    <definedName name="S_CY_Beg_Data" localSheetId="24">[7]Lead!$G$1:$G$12</definedName>
    <definedName name="S_CY_Beg_Data" localSheetId="25">[7]Lead!$G$1:$G$12</definedName>
    <definedName name="S_CY_Beg_Data">[8]Lead!$G$1:$G$12</definedName>
    <definedName name="S_CY_End_Data" localSheetId="24">[7]Lead!$L$1:$L$12</definedName>
    <definedName name="S_CY_End_Data" localSheetId="25">[7]Lead!$L$1:$L$12</definedName>
    <definedName name="S_CY_End_Data">[8]Lead!$L$1:$L$12</definedName>
    <definedName name="S_PY_End_Data" localSheetId="24">[7]Lead!$N$1:$N$12</definedName>
    <definedName name="S_PY_End_Data" localSheetId="25">[7]Lead!$N$1:$N$12</definedName>
    <definedName name="S_PY_End_Data">[8]Lead!$N$1:$N$12</definedName>
    <definedName name="S_RJE_Tot_Data" localSheetId="24">[7]Lead!$K$1:$K$12</definedName>
    <definedName name="S_RJE_Tot_Data" localSheetId="25">[7]Lead!$K$1:$K$12</definedName>
    <definedName name="S_RJE_Tot_Data">[8]Lead!$K$1:$K$12</definedName>
    <definedName name="TOILET" localSheetId="9">#REF!</definedName>
    <definedName name="TOILET" localSheetId="10">#REF!</definedName>
    <definedName name="TOILET" localSheetId="12">#REF!</definedName>
    <definedName name="TOILET" localSheetId="16">#REF!</definedName>
    <definedName name="TOILET" localSheetId="1">#REF!</definedName>
    <definedName name="TOILET" localSheetId="18">#REF!</definedName>
    <definedName name="TOILET" localSheetId="20">#REF!</definedName>
    <definedName name="TOILET" localSheetId="2">#REF!</definedName>
    <definedName name="TOILET" localSheetId="21">#REF!</definedName>
    <definedName name="TOILET" localSheetId="3">#REF!</definedName>
    <definedName name="TOILET" localSheetId="25">#REF!</definedName>
    <definedName name="TOILET" localSheetId="4">#REF!</definedName>
    <definedName name="TOILET" localSheetId="5">#REF!</definedName>
    <definedName name="TOILET" localSheetId="6">#REF!</definedName>
    <definedName name="TOILET" localSheetId="7">#REF!</definedName>
    <definedName name="TOILET" localSheetId="0">#REF!</definedName>
    <definedName name="TOILET">#REF!</definedName>
    <definedName name="WATERELEC" localSheetId="9">#REF!</definedName>
    <definedName name="WATERELEC" localSheetId="10">#REF!</definedName>
    <definedName name="WATERELEC" localSheetId="12">#REF!</definedName>
    <definedName name="WATERELEC" localSheetId="16">#REF!</definedName>
    <definedName name="WATERELEC" localSheetId="1">#REF!</definedName>
    <definedName name="WATERELEC" localSheetId="18">#REF!</definedName>
    <definedName name="WATERELEC" localSheetId="20">#REF!</definedName>
    <definedName name="WATERELEC" localSheetId="2">#REF!</definedName>
    <definedName name="WATERELEC" localSheetId="21">#REF!</definedName>
    <definedName name="WATERELEC" localSheetId="3">#REF!</definedName>
    <definedName name="WATERELEC" localSheetId="25">#REF!</definedName>
    <definedName name="WATERELEC" localSheetId="4">#REF!</definedName>
    <definedName name="WATERELEC" localSheetId="5">#REF!</definedName>
    <definedName name="WATERELEC" localSheetId="6">#REF!</definedName>
    <definedName name="WATERELEC" localSheetId="7">#REF!</definedName>
    <definedName name="WATERELEC" localSheetId="0">#REF!</definedName>
    <definedName name="WATERELEC">#REF!</definedName>
    <definedName name="YEAR" localSheetId="9">#REF!</definedName>
    <definedName name="YEAR" localSheetId="10">#REF!</definedName>
    <definedName name="YEAR" localSheetId="12">#REF!</definedName>
    <definedName name="YEAR" localSheetId="16">#REF!</definedName>
    <definedName name="YEAR" localSheetId="1">#REF!</definedName>
    <definedName name="YEAR" localSheetId="18">#REF!</definedName>
    <definedName name="YEAR" localSheetId="20">#REF!</definedName>
    <definedName name="YEAR" localSheetId="2">#REF!</definedName>
    <definedName name="YEAR" localSheetId="21">#REF!</definedName>
    <definedName name="YEAR" localSheetId="3">#REF!</definedName>
    <definedName name="YEAR" localSheetId="25">#REF!</definedName>
    <definedName name="YEAR" localSheetId="4">#REF!</definedName>
    <definedName name="YEAR" localSheetId="5">#REF!</definedName>
    <definedName name="YEAR" localSheetId="6">#REF!</definedName>
    <definedName name="YEAR" localSheetId="7">#REF!</definedName>
    <definedName name="YEAR" localSheetId="0">#REF!</definedName>
    <definedName name="YEAR">#REF!</definedName>
    <definedName name="ทะเบียน">#N/A</definedName>
    <definedName name="บวกกลับ" localSheetId="9">#REF!</definedName>
    <definedName name="บวกกลับ" localSheetId="10">#REF!</definedName>
    <definedName name="บวกกลับ" localSheetId="12">#REF!</definedName>
    <definedName name="บวกกลับ" localSheetId="16">#REF!</definedName>
    <definedName name="บวกกลับ" localSheetId="1">#REF!</definedName>
    <definedName name="บวกกลับ" localSheetId="18">#REF!</definedName>
    <definedName name="บวกกลับ" localSheetId="20">#REF!</definedName>
    <definedName name="บวกกลับ" localSheetId="2">#REF!</definedName>
    <definedName name="บวกกลับ" localSheetId="21">#REF!</definedName>
    <definedName name="บวกกลับ" localSheetId="3">#REF!</definedName>
    <definedName name="บวกกลับ" localSheetId="25">#REF!</definedName>
    <definedName name="บวกกลับ" localSheetId="4">#REF!</definedName>
    <definedName name="บวกกลับ" localSheetId="5">#REF!</definedName>
    <definedName name="บวกกลับ" localSheetId="6">#REF!</definedName>
    <definedName name="บวกกลับ" localSheetId="7">#REF!</definedName>
    <definedName name="บวกกลับ" localSheetId="0">#REF!</definedName>
    <definedName name="บวกกลับ">#REF!</definedName>
    <definedName name="ฟหกดฟหกด" localSheetId="9">#REF!</definedName>
    <definedName name="ฟหกดฟหกด" localSheetId="10">#REF!</definedName>
    <definedName name="ฟหกดฟหกด" localSheetId="12">#REF!</definedName>
    <definedName name="ฟหกดฟหกด" localSheetId="16">#REF!</definedName>
    <definedName name="ฟหกดฟหกด" localSheetId="1">#REF!</definedName>
    <definedName name="ฟหกดฟหกด" localSheetId="18">#REF!</definedName>
    <definedName name="ฟหกดฟหกด" localSheetId="19">#REF!</definedName>
    <definedName name="ฟหกดฟหกด" localSheetId="20">#REF!</definedName>
    <definedName name="ฟหกดฟหกด" localSheetId="2">#REF!</definedName>
    <definedName name="ฟหกดฟหกด" localSheetId="21">#REF!</definedName>
    <definedName name="ฟหกดฟหกด" localSheetId="24">#REF!</definedName>
    <definedName name="ฟหกดฟหกด" localSheetId="3">#REF!</definedName>
    <definedName name="ฟหกดฟหกด" localSheetId="25">#REF!</definedName>
    <definedName name="ฟหกดฟหกด" localSheetId="4">#REF!</definedName>
    <definedName name="ฟหกดฟหกด" localSheetId="5">#REF!</definedName>
    <definedName name="ฟหกดฟหกด" localSheetId="6">#REF!</definedName>
    <definedName name="ฟหกดฟหกด" localSheetId="7">#REF!</definedName>
    <definedName name="ฟหกดฟหกด" localSheetId="0">#REF!</definedName>
    <definedName name="ฟหกดฟหกด">#REF!</definedName>
    <definedName name="ยย" localSheetId="9">'[3]EX 1'!#REF!</definedName>
    <definedName name="ยย" localSheetId="10">'[3]EX 1'!#REF!</definedName>
    <definedName name="ยย" localSheetId="12">'[3]EX 1'!#REF!</definedName>
    <definedName name="ยย" localSheetId="16">'[3]EX 1'!#REF!</definedName>
    <definedName name="ยย" localSheetId="1">'[3]EX 1'!#REF!</definedName>
    <definedName name="ยย" localSheetId="18">'[3]EX 1'!#REF!</definedName>
    <definedName name="ยย" localSheetId="20">'[3]EX 1'!#REF!</definedName>
    <definedName name="ยย" localSheetId="2">'[3]EX 1'!#REF!</definedName>
    <definedName name="ยย" localSheetId="21">'[3]EX 1'!#REF!</definedName>
    <definedName name="ยย" localSheetId="3">'[3]EX 1'!#REF!</definedName>
    <definedName name="ยย" localSheetId="25">'[3]EX 1'!#REF!</definedName>
    <definedName name="ยย" localSheetId="4">'[3]EX 1'!#REF!</definedName>
    <definedName name="ยย" localSheetId="5">'[3]EX 1'!#REF!</definedName>
    <definedName name="ยย" localSheetId="6">'[3]EX 1'!#REF!</definedName>
    <definedName name="ยย" localSheetId="7">'[3]EX 1'!#REF!</definedName>
    <definedName name="ยย" localSheetId="0">'[3]EX 1'!#REF!</definedName>
    <definedName name="ยย">'[3]EX 1'!#REF!</definedName>
    <definedName name="ๆ" localSheetId="9">#REF!</definedName>
    <definedName name="ๆ" localSheetId="10">#REF!</definedName>
    <definedName name="ๆ" localSheetId="12">#REF!</definedName>
    <definedName name="ๆ" localSheetId="16">#REF!</definedName>
    <definedName name="ๆ" localSheetId="1">#REF!</definedName>
    <definedName name="ๆ" localSheetId="18">#REF!</definedName>
    <definedName name="ๆ" localSheetId="20">#REF!</definedName>
    <definedName name="ๆ" localSheetId="2">#REF!</definedName>
    <definedName name="ๆ" localSheetId="21">#REF!</definedName>
    <definedName name="ๆ" localSheetId="3">#REF!</definedName>
    <definedName name="ๆ" localSheetId="25">#REF!</definedName>
    <definedName name="ๆ" localSheetId="4">#REF!</definedName>
    <definedName name="ๆ" localSheetId="5">#REF!</definedName>
    <definedName name="ๆ" localSheetId="6">#REF!</definedName>
    <definedName name="ๆ" localSheetId="7">#REF!</definedName>
    <definedName name="ๆ" localSheetId="0">#REF!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4" i="51" l="1"/>
  <c r="M14" i="51"/>
  <c r="K14" i="51"/>
  <c r="I14" i="51"/>
  <c r="E16" i="40" l="1"/>
  <c r="M34" i="62"/>
  <c r="K34" i="62"/>
  <c r="I34" i="62"/>
  <c r="G34" i="62"/>
  <c r="M28" i="62"/>
  <c r="M35" i="62" s="1"/>
  <c r="K28" i="62"/>
  <c r="K35" i="62" s="1"/>
  <c r="I28" i="62"/>
  <c r="I35" i="62" s="1"/>
  <c r="G28" i="62"/>
  <c r="G35" i="62" s="1"/>
  <c r="M13" i="62"/>
  <c r="K13" i="62"/>
  <c r="I13" i="62"/>
  <c r="G13" i="62"/>
  <c r="Y24" i="32" l="1"/>
  <c r="O21" i="30"/>
  <c r="M37" i="56" l="1"/>
  <c r="L36" i="56"/>
  <c r="M37" i="39"/>
  <c r="L36" i="39"/>
  <c r="L34" i="39"/>
  <c r="F38" i="39"/>
  <c r="F37" i="39"/>
  <c r="E36" i="39"/>
  <c r="M53" i="52"/>
  <c r="I53" i="52"/>
  <c r="C22" i="33" l="1"/>
  <c r="U12" i="33"/>
  <c r="U11" i="33"/>
  <c r="U10" i="33"/>
  <c r="U9" i="33"/>
  <c r="S13" i="33"/>
  <c r="Q13" i="33"/>
  <c r="O13" i="33"/>
  <c r="M13" i="33"/>
  <c r="K13" i="33"/>
  <c r="I13" i="33"/>
  <c r="G13" i="33"/>
  <c r="E13" i="33"/>
  <c r="C13" i="33"/>
  <c r="Y19" i="32"/>
  <c r="Y22" i="32"/>
  <c r="W23" i="32"/>
  <c r="U23" i="32"/>
  <c r="S23" i="32"/>
  <c r="Q23" i="32"/>
  <c r="O23" i="32"/>
  <c r="M23" i="32"/>
  <c r="K23" i="32"/>
  <c r="I23" i="32"/>
  <c r="G23" i="32"/>
  <c r="E23" i="32"/>
  <c r="C23" i="32"/>
  <c r="Y12" i="32"/>
  <c r="Y11" i="32"/>
  <c r="Y10" i="32"/>
  <c r="Y9" i="32"/>
  <c r="W13" i="32"/>
  <c r="U13" i="32"/>
  <c r="S13" i="32"/>
  <c r="Q13" i="32"/>
  <c r="O13" i="32"/>
  <c r="M13" i="32"/>
  <c r="K13" i="32"/>
  <c r="I13" i="32"/>
  <c r="G13" i="32"/>
  <c r="E13" i="32"/>
  <c r="C13" i="32"/>
  <c r="J21" i="31"/>
  <c r="H21" i="31"/>
  <c r="F21" i="31"/>
  <c r="D21" i="31"/>
  <c r="L20" i="31"/>
  <c r="L12" i="31"/>
  <c r="L11" i="31"/>
  <c r="L10" i="31"/>
  <c r="L9" i="31"/>
  <c r="J13" i="31"/>
  <c r="H13" i="31"/>
  <c r="F13" i="31"/>
  <c r="D13" i="31"/>
  <c r="P23" i="42"/>
  <c r="N24" i="42"/>
  <c r="L24" i="42"/>
  <c r="J24" i="42"/>
  <c r="H24" i="42"/>
  <c r="F24" i="42"/>
  <c r="D24" i="42"/>
  <c r="P13" i="42"/>
  <c r="P12" i="42"/>
  <c r="P11" i="42"/>
  <c r="P10" i="42"/>
  <c r="L14" i="42"/>
  <c r="N14" i="42"/>
  <c r="J14" i="42"/>
  <c r="H14" i="42"/>
  <c r="F14" i="42"/>
  <c r="D14" i="42"/>
  <c r="L13" i="31" l="1"/>
  <c r="Y13" i="32"/>
  <c r="U13" i="33"/>
  <c r="L133" i="53" l="1"/>
  <c r="H133" i="53"/>
  <c r="J133" i="53" l="1"/>
  <c r="M23" i="50"/>
  <c r="O23" i="50"/>
  <c r="L12" i="53" l="1"/>
  <c r="J12" i="53"/>
  <c r="H12" i="53"/>
  <c r="F12" i="53"/>
  <c r="M32" i="61" l="1"/>
  <c r="K32" i="61"/>
  <c r="I32" i="61"/>
  <c r="G32" i="61"/>
  <c r="E15" i="40" s="1"/>
  <c r="I32" i="40" l="1"/>
  <c r="K32" i="40" s="1"/>
  <c r="G36" i="56"/>
  <c r="H24" i="31" l="1"/>
  <c r="J16" i="60"/>
  <c r="H16" i="60"/>
  <c r="F16" i="60"/>
  <c r="D16" i="60"/>
  <c r="J13" i="60"/>
  <c r="H13" i="60"/>
  <c r="F13" i="60"/>
  <c r="D13" i="60"/>
  <c r="J27" i="42"/>
  <c r="J32" i="42" l="1"/>
  <c r="H29" i="31"/>
  <c r="H16" i="31"/>
  <c r="H30" i="31" s="1"/>
  <c r="J18" i="42"/>
  <c r="J33" i="42" s="1"/>
  <c r="Y31" i="30" l="1"/>
  <c r="W31" i="30"/>
  <c r="U31" i="30"/>
  <c r="S31" i="30"/>
  <c r="Q31" i="30"/>
  <c r="O31" i="30"/>
  <c r="I11" i="50" l="1"/>
  <c r="K25" i="57" l="1"/>
  <c r="O25" i="57"/>
  <c r="K11" i="50" l="1"/>
  <c r="O11" i="50" l="1"/>
  <c r="M11" i="50"/>
  <c r="I58" i="50" l="1"/>
  <c r="O58" i="50"/>
  <c r="M58" i="50"/>
  <c r="K58" i="50"/>
  <c r="E33" i="40" l="1"/>
  <c r="E18" i="40"/>
  <c r="S18" i="37" l="1"/>
  <c r="E34" i="39" l="1"/>
  <c r="K16" i="38" l="1"/>
  <c r="I16" i="38"/>
  <c r="F33" i="35" l="1"/>
  <c r="I33" i="40" l="1"/>
  <c r="K33" i="40" s="1"/>
  <c r="I18" i="40"/>
  <c r="K18" i="40" s="1"/>
  <c r="N37" i="56"/>
  <c r="G37" i="56"/>
  <c r="N16" i="56"/>
  <c r="H16" i="56"/>
  <c r="N37" i="39"/>
  <c r="G37" i="39"/>
  <c r="N17" i="39"/>
  <c r="H17" i="39"/>
  <c r="U15" i="33" l="1"/>
  <c r="U24" i="33"/>
  <c r="U37" i="37" l="1"/>
  <c r="S37" i="37"/>
  <c r="U34" i="37"/>
  <c r="U36" i="37" s="1"/>
  <c r="S34" i="37"/>
  <c r="S36" i="37" s="1"/>
  <c r="U31" i="37"/>
  <c r="U33" i="37" s="1"/>
  <c r="S31" i="37"/>
  <c r="S33" i="37" s="1"/>
  <c r="U23" i="37"/>
  <c r="S23" i="37"/>
  <c r="U21" i="37"/>
  <c r="S21" i="37"/>
  <c r="Q19" i="37"/>
  <c r="Q24" i="37" s="1"/>
  <c r="O19" i="37"/>
  <c r="O24" i="37" s="1"/>
  <c r="M19" i="37"/>
  <c r="M24" i="37" s="1"/>
  <c r="K19" i="37"/>
  <c r="K24" i="37" s="1"/>
  <c r="I19" i="37"/>
  <c r="I24" i="37" s="1"/>
  <c r="G19" i="37"/>
  <c r="G24" i="37" s="1"/>
  <c r="E19" i="37"/>
  <c r="E24" i="37" s="1"/>
  <c r="C19" i="37"/>
  <c r="C24" i="37" s="1"/>
  <c r="U18" i="37"/>
  <c r="U17" i="37"/>
  <c r="S17" i="37"/>
  <c r="S19" i="37" l="1"/>
  <c r="S24" i="37" s="1"/>
  <c r="S29" i="37" s="1"/>
  <c r="U19" i="37"/>
  <c r="U24" i="37" s="1"/>
  <c r="U29" i="37" s="1"/>
  <c r="L75" i="55" l="1"/>
  <c r="J75" i="55"/>
  <c r="H75" i="55"/>
  <c r="F75" i="55"/>
  <c r="L51" i="36"/>
  <c r="J51" i="36"/>
  <c r="H51" i="36"/>
  <c r="F51" i="36"/>
  <c r="L95" i="53"/>
  <c r="J95" i="53"/>
  <c r="H95" i="53"/>
  <c r="F95" i="53"/>
  <c r="L84" i="53"/>
  <c r="J84" i="53"/>
  <c r="H84" i="53"/>
  <c r="F84" i="53"/>
  <c r="L83" i="35"/>
  <c r="J83" i="35"/>
  <c r="H83" i="35"/>
  <c r="F83" i="35"/>
  <c r="L64" i="35"/>
  <c r="J64" i="35"/>
  <c r="H64" i="35"/>
  <c r="F64" i="35"/>
  <c r="L50" i="35"/>
  <c r="J50" i="35"/>
  <c r="H50" i="35"/>
  <c r="F50" i="35"/>
  <c r="L94" i="35" l="1"/>
  <c r="L95" i="35" s="1"/>
  <c r="H94" i="35"/>
  <c r="H95" i="35" s="1"/>
  <c r="J94" i="35"/>
  <c r="J95" i="35" s="1"/>
  <c r="F94" i="35"/>
  <c r="F95" i="35" s="1"/>
  <c r="M68" i="52" l="1"/>
  <c r="K68" i="52"/>
  <c r="I68" i="52"/>
  <c r="G68" i="52"/>
  <c r="M17" i="52"/>
  <c r="K16" i="52"/>
  <c r="I16" i="52"/>
  <c r="G16" i="52"/>
  <c r="M15" i="52"/>
  <c r="M14" i="52"/>
  <c r="M13" i="52"/>
  <c r="K11" i="52"/>
  <c r="K18" i="52" s="1"/>
  <c r="I11" i="52"/>
  <c r="G11" i="52"/>
  <c r="M10" i="52"/>
  <c r="M9" i="52"/>
  <c r="M8" i="52"/>
  <c r="M16" i="52" l="1"/>
  <c r="G18" i="52"/>
  <c r="M11" i="52"/>
  <c r="I18" i="52"/>
  <c r="M18" i="52" l="1"/>
  <c r="I38" i="57"/>
  <c r="I12" i="50" s="1"/>
  <c r="O13" i="57"/>
  <c r="M13" i="57"/>
  <c r="K13" i="57"/>
  <c r="I13" i="57"/>
  <c r="J32" i="53" l="1"/>
  <c r="J34" i="53" s="1"/>
  <c r="L32" i="53"/>
  <c r="L21" i="34" l="1"/>
  <c r="L24" i="34" s="1"/>
  <c r="U21" i="33" l="1"/>
  <c r="S22" i="33"/>
  <c r="S25" i="33" s="1"/>
  <c r="Q22" i="33"/>
  <c r="Q25" i="33" s="1"/>
  <c r="O22" i="33"/>
  <c r="O25" i="33" s="1"/>
  <c r="M22" i="33"/>
  <c r="M25" i="33" s="1"/>
  <c r="K22" i="33"/>
  <c r="K25" i="33" s="1"/>
  <c r="I22" i="33"/>
  <c r="I25" i="33" s="1"/>
  <c r="G22" i="33"/>
  <c r="G25" i="33" s="1"/>
  <c r="E22" i="33"/>
  <c r="E25" i="33" s="1"/>
  <c r="C25" i="33"/>
  <c r="Y20" i="32"/>
  <c r="M26" i="32" l="1"/>
  <c r="M17" i="32"/>
  <c r="L23" i="31"/>
  <c r="P21" i="42"/>
  <c r="P22" i="42"/>
  <c r="N27" i="42"/>
  <c r="L27" i="42"/>
  <c r="H27" i="42"/>
  <c r="F27" i="42"/>
  <c r="D27" i="42"/>
  <c r="H18" i="42"/>
  <c r="F32" i="42"/>
  <c r="D32" i="42"/>
  <c r="H32" i="42" l="1"/>
  <c r="P14" i="42"/>
  <c r="M29" i="32"/>
  <c r="M28" i="32"/>
  <c r="F18" i="42"/>
  <c r="F33" i="42" s="1"/>
  <c r="I41" i="51" l="1"/>
  <c r="O38" i="57" l="1"/>
  <c r="O12" i="50" s="1"/>
  <c r="M38" i="57"/>
  <c r="M12" i="50" s="1"/>
  <c r="K38" i="57"/>
  <c r="K12" i="50" s="1"/>
  <c r="M25" i="57"/>
  <c r="I25" i="57"/>
  <c r="K34" i="56" l="1"/>
  <c r="N34" i="56" s="1"/>
  <c r="D34" i="56"/>
  <c r="G34" i="56" s="1"/>
  <c r="N20" i="56"/>
  <c r="M41" i="56" s="1"/>
  <c r="N41" i="56" s="1"/>
  <c r="H20" i="56"/>
  <c r="F41" i="56" s="1"/>
  <c r="G41" i="56" s="1"/>
  <c r="N19" i="56"/>
  <c r="K40" i="56" s="1"/>
  <c r="N40" i="56" s="1"/>
  <c r="H19" i="56"/>
  <c r="D40" i="56" s="1"/>
  <c r="G40" i="56" s="1"/>
  <c r="N18" i="56"/>
  <c r="L39" i="56" s="1"/>
  <c r="N39" i="56" s="1"/>
  <c r="H18" i="56"/>
  <c r="E39" i="56" s="1"/>
  <c r="G39" i="56" s="1"/>
  <c r="N15" i="56"/>
  <c r="N36" i="56" s="1"/>
  <c r="H15" i="56"/>
  <c r="N14" i="56"/>
  <c r="L35" i="56" s="1"/>
  <c r="N35" i="56" s="1"/>
  <c r="H14" i="56"/>
  <c r="E35" i="56" s="1"/>
  <c r="G35" i="56" s="1"/>
  <c r="N13" i="56"/>
  <c r="H13" i="56"/>
  <c r="L72" i="53" l="1"/>
  <c r="J72" i="53"/>
  <c r="H72" i="53"/>
  <c r="F72" i="53"/>
  <c r="L64" i="53"/>
  <c r="J64" i="53"/>
  <c r="H64" i="53"/>
  <c r="F64" i="53"/>
  <c r="L52" i="53"/>
  <c r="J52" i="53"/>
  <c r="H52" i="53"/>
  <c r="F52" i="53"/>
  <c r="L34" i="53"/>
  <c r="L20" i="53"/>
  <c r="J20" i="53"/>
  <c r="H20" i="53"/>
  <c r="F20" i="53"/>
  <c r="M54" i="52"/>
  <c r="I54" i="52"/>
  <c r="K53" i="52"/>
  <c r="K54" i="52" s="1"/>
  <c r="G53" i="52"/>
  <c r="G54" i="52" s="1"/>
  <c r="M49" i="52"/>
  <c r="K49" i="52"/>
  <c r="I49" i="52"/>
  <c r="G49" i="52"/>
  <c r="M33" i="52"/>
  <c r="K32" i="52"/>
  <c r="I32" i="52"/>
  <c r="G32" i="52"/>
  <c r="M31" i="52"/>
  <c r="M30" i="52"/>
  <c r="M29" i="52"/>
  <c r="K27" i="52"/>
  <c r="I27" i="52"/>
  <c r="G27" i="52"/>
  <c r="M26" i="52"/>
  <c r="M25" i="52"/>
  <c r="M24" i="52"/>
  <c r="M41" i="51"/>
  <c r="K41" i="51"/>
  <c r="G41" i="51"/>
  <c r="M34" i="51"/>
  <c r="K34" i="51"/>
  <c r="I34" i="51"/>
  <c r="G34" i="51"/>
  <c r="M27" i="51"/>
  <c r="K27" i="51"/>
  <c r="I27" i="51"/>
  <c r="G27" i="51"/>
  <c r="M20" i="51"/>
  <c r="K20" i="51"/>
  <c r="I20" i="51"/>
  <c r="G20" i="51"/>
  <c r="O46" i="50"/>
  <c r="O50" i="50" s="1"/>
  <c r="M46" i="50"/>
  <c r="M50" i="50" s="1"/>
  <c r="K46" i="50"/>
  <c r="K50" i="50" s="1"/>
  <c r="I46" i="50"/>
  <c r="I50" i="50" s="1"/>
  <c r="O32" i="50"/>
  <c r="M32" i="50"/>
  <c r="K32" i="50"/>
  <c r="I32" i="50"/>
  <c r="G55" i="52" l="1"/>
  <c r="M55" i="52"/>
  <c r="I55" i="52"/>
  <c r="K34" i="52"/>
  <c r="M32" i="52"/>
  <c r="K55" i="52"/>
  <c r="G34" i="52"/>
  <c r="M27" i="52"/>
  <c r="I34" i="52"/>
  <c r="M34" i="52" l="1"/>
  <c r="U23" i="47"/>
  <c r="U25" i="47" s="1"/>
  <c r="S23" i="47"/>
  <c r="S25" i="47" s="1"/>
  <c r="Q23" i="47"/>
  <c r="Q25" i="47" s="1"/>
  <c r="O23" i="47"/>
  <c r="O25" i="47" s="1"/>
  <c r="K74" i="40" l="1"/>
  <c r="K71" i="40"/>
  <c r="K69" i="40"/>
  <c r="K60" i="40"/>
  <c r="K58" i="40"/>
  <c r="I36" i="40" l="1"/>
  <c r="K36" i="40" s="1"/>
  <c r="I34" i="40"/>
  <c r="K34" i="40" s="1"/>
  <c r="I31" i="40"/>
  <c r="K31" i="40" s="1"/>
  <c r="I30" i="40"/>
  <c r="K30" i="40" s="1"/>
  <c r="I21" i="40"/>
  <c r="K21" i="40" s="1"/>
  <c r="I17" i="40"/>
  <c r="K17" i="40" s="1"/>
  <c r="N14" i="39" l="1"/>
  <c r="N34" i="39" s="1"/>
  <c r="H14" i="39"/>
  <c r="G34" i="39" l="1"/>
  <c r="M30" i="44" l="1"/>
  <c r="K30" i="44"/>
  <c r="I30" i="44"/>
  <c r="G30" i="44"/>
  <c r="K63" i="40" s="1"/>
  <c r="M22" i="44"/>
  <c r="M31" i="44" s="1"/>
  <c r="K22" i="44"/>
  <c r="I22" i="44"/>
  <c r="I31" i="44" s="1"/>
  <c r="G22" i="44"/>
  <c r="G31" i="44" s="1"/>
  <c r="K31" i="44" l="1"/>
  <c r="G19" i="40"/>
  <c r="I19" i="40" s="1"/>
  <c r="K19" i="40" s="1"/>
  <c r="I16" i="40"/>
  <c r="K16" i="40" s="1"/>
  <c r="L13" i="34" l="1"/>
  <c r="L26" i="34" l="1"/>
  <c r="L16" i="34"/>
  <c r="L27" i="34" s="1"/>
  <c r="L33" i="35" l="1"/>
  <c r="J33" i="35"/>
  <c r="H33" i="35"/>
  <c r="P17" i="42" l="1"/>
  <c r="I15" i="40" l="1"/>
  <c r="K15" i="40" s="1"/>
  <c r="K33" i="39" l="1"/>
  <c r="D33" i="39"/>
  <c r="P30" i="42" l="1"/>
  <c r="P29" i="42"/>
  <c r="P26" i="42"/>
  <c r="P25" i="42"/>
  <c r="P20" i="42"/>
  <c r="P24" i="42" s="1"/>
  <c r="P16" i="42"/>
  <c r="P15" i="42"/>
  <c r="L32" i="42"/>
  <c r="D18" i="42"/>
  <c r="N18" i="42" l="1"/>
  <c r="N33" i="42" s="1"/>
  <c r="N32" i="42"/>
  <c r="P32" i="42"/>
  <c r="P27" i="42"/>
  <c r="H33" i="42"/>
  <c r="D33" i="42"/>
  <c r="L18" i="42"/>
  <c r="L33" i="42" s="1"/>
  <c r="P18" i="42" l="1"/>
  <c r="P33" i="42" l="1"/>
  <c r="N33" i="39" l="1"/>
  <c r="N20" i="39"/>
  <c r="K40" i="39" s="1"/>
  <c r="N40" i="39" s="1"/>
  <c r="H20" i="39"/>
  <c r="D40" i="39" s="1"/>
  <c r="G40" i="39" s="1"/>
  <c r="N18" i="39"/>
  <c r="M38" i="39" s="1"/>
  <c r="N38" i="39" s="1"/>
  <c r="H18" i="39"/>
  <c r="G38" i="39" s="1"/>
  <c r="N15" i="39"/>
  <c r="L35" i="39" s="1"/>
  <c r="N35" i="39" s="1"/>
  <c r="H15" i="39"/>
  <c r="E35" i="39" s="1"/>
  <c r="G35" i="39" s="1"/>
  <c r="N16" i="39"/>
  <c r="N36" i="39" s="1"/>
  <c r="H16" i="39"/>
  <c r="N13" i="39"/>
  <c r="H13" i="39"/>
  <c r="G33" i="39" s="1"/>
  <c r="K33" i="38"/>
  <c r="I33" i="38"/>
  <c r="K24" i="38"/>
  <c r="I24" i="38"/>
  <c r="U23" i="33"/>
  <c r="U25" i="33" s="1"/>
  <c r="U20" i="33"/>
  <c r="U19" i="33"/>
  <c r="U18" i="33"/>
  <c r="U22" i="33" s="1"/>
  <c r="U14" i="33"/>
  <c r="S16" i="33"/>
  <c r="Q16" i="33"/>
  <c r="O16" i="33"/>
  <c r="M16" i="33"/>
  <c r="K16" i="33"/>
  <c r="I16" i="33"/>
  <c r="G16" i="33"/>
  <c r="E16" i="33"/>
  <c r="C16" i="33"/>
  <c r="Y25" i="32"/>
  <c r="W26" i="32"/>
  <c r="U26" i="32"/>
  <c r="S26" i="32"/>
  <c r="Q26" i="32"/>
  <c r="O26" i="32"/>
  <c r="K26" i="32"/>
  <c r="I26" i="32"/>
  <c r="G26" i="32"/>
  <c r="E26" i="32"/>
  <c r="C26" i="32"/>
  <c r="Y21" i="32"/>
  <c r="Y23" i="32" s="1"/>
  <c r="Y16" i="32"/>
  <c r="Y15" i="32"/>
  <c r="Y14" i="32"/>
  <c r="W17" i="32"/>
  <c r="S17" i="32"/>
  <c r="K17" i="32"/>
  <c r="I17" i="32"/>
  <c r="E17" i="32"/>
  <c r="L27" i="31"/>
  <c r="L26" i="31"/>
  <c r="L22" i="31"/>
  <c r="J24" i="31"/>
  <c r="F24" i="31"/>
  <c r="D24" i="31"/>
  <c r="L19" i="31"/>
  <c r="L18" i="31"/>
  <c r="L15" i="31"/>
  <c r="L14" i="31"/>
  <c r="J16" i="31"/>
  <c r="F16" i="31"/>
  <c r="D16" i="31"/>
  <c r="Y33" i="30"/>
  <c r="W33" i="30"/>
  <c r="U33" i="30"/>
  <c r="S33" i="30"/>
  <c r="Q33" i="30"/>
  <c r="O33" i="30"/>
  <c r="L21" i="31" l="1"/>
  <c r="U28" i="32"/>
  <c r="C28" i="32"/>
  <c r="G36" i="39"/>
  <c r="L24" i="31"/>
  <c r="Y26" i="32"/>
  <c r="I28" i="32"/>
  <c r="L16" i="31"/>
  <c r="J29" i="31"/>
  <c r="G28" i="32"/>
  <c r="I27" i="33"/>
  <c r="I28" i="33"/>
  <c r="U16" i="33"/>
  <c r="K27" i="33"/>
  <c r="J30" i="31"/>
  <c r="U17" i="32"/>
  <c r="U29" i="32" s="1"/>
  <c r="K29" i="32"/>
  <c r="K28" i="32"/>
  <c r="S28" i="32"/>
  <c r="D29" i="31"/>
  <c r="O28" i="32"/>
  <c r="C17" i="32"/>
  <c r="C29" i="32" s="1"/>
  <c r="Q28" i="32"/>
  <c r="G17" i="32"/>
  <c r="G29" i="32" s="1"/>
  <c r="M27" i="33"/>
  <c r="K28" i="33"/>
  <c r="G27" i="33"/>
  <c r="O28" i="33"/>
  <c r="M28" i="33"/>
  <c r="Q27" i="33"/>
  <c r="Q28" i="33"/>
  <c r="C27" i="33"/>
  <c r="S27" i="33"/>
  <c r="O27" i="33"/>
  <c r="E29" i="32"/>
  <c r="W29" i="32"/>
  <c r="F30" i="31"/>
  <c r="E28" i="33"/>
  <c r="D30" i="31"/>
  <c r="O17" i="32"/>
  <c r="O29" i="32" s="1"/>
  <c r="I29" i="32"/>
  <c r="G28" i="33"/>
  <c r="E27" i="33"/>
  <c r="Q17" i="32"/>
  <c r="Q29" i="32" s="1"/>
  <c r="E28" i="32"/>
  <c r="W28" i="32"/>
  <c r="S29" i="32"/>
  <c r="F29" i="31"/>
  <c r="C28" i="33"/>
  <c r="S28" i="33"/>
  <c r="Y28" i="32" l="1"/>
  <c r="U28" i="33"/>
  <c r="Y17" i="32"/>
  <c r="Y29" i="32" s="1"/>
  <c r="L30" i="31"/>
  <c r="L29" i="31"/>
  <c r="U27" i="33"/>
</calcChain>
</file>

<file path=xl/sharedStrings.xml><?xml version="1.0" encoding="utf-8"?>
<sst xmlns="http://schemas.openxmlformats.org/spreadsheetml/2006/main" count="2010" uniqueCount="955">
  <si>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</si>
  <si>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</si>
  <si>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</si>
  <si>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</si>
  <si>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</si>
  <si>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</si>
  <si>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</si>
  <si>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</si>
  <si>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</si>
  <si>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</si>
  <si>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</si>
  <si>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Thailand</t>
  </si>
  <si>
    <t>99.99</t>
  </si>
  <si>
    <t xml:space="preserve">Bangkok Tower (1999) </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</si>
  <si>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</si>
  <si>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</si>
  <si>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</si>
  <si>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</si>
  <si>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</si>
  <si>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</si>
  <si>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</si>
  <si>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</si>
  <si>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</si>
  <si>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4.  SIGNIFICANT ACCOUNTING POLICIES</t>
  </si>
  <si>
    <t>(Unit : Baht)</t>
  </si>
  <si>
    <t>(In private funds)</t>
  </si>
  <si>
    <t xml:space="preserve">     </t>
  </si>
  <si>
    <t>Raw materials</t>
  </si>
  <si>
    <t>Finished goods</t>
  </si>
  <si>
    <t>Work in process</t>
  </si>
  <si>
    <t>Machinery part</t>
  </si>
  <si>
    <t>Less  Allowance for obsolete stock</t>
  </si>
  <si>
    <t>Cost of real estate development project</t>
  </si>
  <si>
    <t>Land</t>
  </si>
  <si>
    <t>financial statements</t>
  </si>
  <si>
    <t>Present value of minimum amounts</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</si>
  <si>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</si>
  <si>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</si>
  <si>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</si>
  <si>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</si>
  <si>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</si>
  <si>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</si>
  <si>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</si>
  <si>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</si>
  <si>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</si>
  <si>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</si>
  <si>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</si>
  <si>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</si>
  <si>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</si>
  <si>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</si>
  <si>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</si>
  <si>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</si>
  <si>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</si>
  <si>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</si>
  <si>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</si>
  <si>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</si>
  <si>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</si>
  <si>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</si>
  <si>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</si>
  <si>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</si>
  <si>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</si>
  <si>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</si>
  <si>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</si>
  <si>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</si>
  <si>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</si>
  <si>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</si>
  <si>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</si>
  <si>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</si>
  <si>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</si>
  <si>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</si>
  <si>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</si>
  <si>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</si>
  <si>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</si>
  <si>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</si>
  <si>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</si>
  <si>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</si>
  <si>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</si>
  <si>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</si>
  <si>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</si>
  <si>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</si>
  <si>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</si>
  <si>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</si>
  <si>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</si>
  <si>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</si>
  <si>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</si>
  <si>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</si>
  <si>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</si>
  <si>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</si>
  <si>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</si>
  <si>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</si>
  <si>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</si>
  <si>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</si>
  <si>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</si>
  <si>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Accumulated depreciation</t>
  </si>
  <si>
    <t xml:space="preserve">          Depreciation </t>
  </si>
  <si>
    <t>Increase</t>
  </si>
  <si>
    <t xml:space="preserve">     Net book value</t>
  </si>
  <si>
    <t>Buildings</t>
  </si>
  <si>
    <t xml:space="preserve">     Revenues</t>
  </si>
  <si>
    <t xml:space="preserve">     Direct operating expenses incurred to </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</si>
  <si>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</si>
  <si>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</si>
  <si>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</si>
  <si>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</si>
  <si>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</si>
  <si>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</si>
  <si>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</si>
  <si>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</si>
  <si>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</si>
  <si>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</si>
  <si>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</si>
  <si>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</si>
  <si>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</si>
  <si>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</si>
  <si>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</si>
  <si>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 xml:space="preserve">Depreciation </t>
  </si>
  <si>
    <t xml:space="preserve">     Accumulated amortization </t>
  </si>
  <si>
    <t>- 27 -</t>
  </si>
  <si>
    <t>- 28 -</t>
  </si>
  <si>
    <t>Employee benefit obligations as at</t>
  </si>
  <si>
    <t>Current service costs and interest</t>
  </si>
  <si>
    <t>Benefits paid</t>
  </si>
  <si>
    <t xml:space="preserve">Employee benefit obligations </t>
  </si>
  <si>
    <t>Obligation paid within 1 year</t>
  </si>
  <si>
    <t>Obligation paid more than 1 year</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</si>
  <si>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</si>
  <si>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</si>
  <si>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</si>
  <si>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</si>
  <si>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</si>
  <si>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</si>
  <si>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</si>
  <si>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</si>
  <si>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</si>
  <si>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</si>
  <si>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</si>
  <si>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t>
  </si>
  <si>
    <t>Name of entities</t>
  </si>
  <si>
    <t>Ownership interest (%)</t>
  </si>
  <si>
    <t>Nature of relationships</t>
  </si>
  <si>
    <t>Subsidiary</t>
  </si>
  <si>
    <t>Associate, some common directors</t>
  </si>
  <si>
    <t>Associate</t>
  </si>
  <si>
    <t>Cambodia</t>
  </si>
  <si>
    <t>Myanmar</t>
  </si>
  <si>
    <t>Some common directors</t>
  </si>
  <si>
    <t>otherwise) of the Company</t>
  </si>
  <si>
    <t>Pricing policies</t>
  </si>
  <si>
    <t xml:space="preserve">Mutually agreed prices </t>
  </si>
  <si>
    <t>As declared</t>
  </si>
  <si>
    <t>Revenues</t>
  </si>
  <si>
    <t>Expenses</t>
  </si>
  <si>
    <t xml:space="preserve">     Deposits and retention</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</si>
  <si>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</si>
  <si>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</si>
  <si>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(Unit : Million Baht)</t>
  </si>
  <si>
    <t>Sales of</t>
  </si>
  <si>
    <t>Others</t>
  </si>
  <si>
    <t>Elimination</t>
  </si>
  <si>
    <t>consumer products</t>
  </si>
  <si>
    <t>Other income</t>
  </si>
  <si>
    <t>Interest expenses</t>
  </si>
  <si>
    <t>Other information</t>
  </si>
  <si>
    <t xml:space="preserve">                Subsidiary</t>
  </si>
  <si>
    <t xml:space="preserve">                      -  Tipwarin - Watana Co., Ltd.</t>
  </si>
  <si>
    <t xml:space="preserve">                Related parties</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</si>
  <si>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</si>
  <si>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</si>
  <si>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</si>
  <si>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</si>
  <si>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</si>
  <si>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</si>
  <si>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</si>
  <si>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</si>
  <si>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</si>
  <si>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</si>
  <si>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</si>
  <si>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</si>
  <si>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At call</t>
  </si>
  <si>
    <t>Within</t>
  </si>
  <si>
    <t>Over</t>
  </si>
  <si>
    <t>Interest rate</t>
  </si>
  <si>
    <t>12 months</t>
  </si>
  <si>
    <t>Level 1</t>
  </si>
  <si>
    <t>Level 2</t>
  </si>
  <si>
    <t>Level 3</t>
  </si>
  <si>
    <t xml:space="preserve"> </t>
  </si>
  <si>
    <t xml:space="preserve">current financial assets </t>
  </si>
  <si>
    <t>Non-current contract assets</t>
  </si>
  <si>
    <t>Less Current contract assets</t>
  </si>
  <si>
    <t>SAHA PATHANAPIBUL PUBLIC COMPANY LIMITED AND ITS SUBSIDIARIES</t>
  </si>
  <si>
    <t>Tipwarin - Watana Co., Ltd.</t>
  </si>
  <si>
    <t xml:space="preserve">(Owned by Tipwarin - Watana Co., Ltd. 99.00%) </t>
  </si>
  <si>
    <t>Supplies used</t>
  </si>
  <si>
    <t>Contract assets</t>
  </si>
  <si>
    <t xml:space="preserve">       Boon Capital Holding Co., Ltd. </t>
  </si>
  <si>
    <t>USD 1,500</t>
  </si>
  <si>
    <t>According to the agreement</t>
  </si>
  <si>
    <t>Effective rate of interest</t>
  </si>
  <si>
    <t xml:space="preserve">       Sahapat Real Estate Co., Ltd.</t>
  </si>
  <si>
    <t xml:space="preserve">                </t>
  </si>
  <si>
    <t xml:space="preserve">          </t>
  </si>
  <si>
    <t>30. หุ้นทุนซื้อคืน</t>
  </si>
  <si>
    <t>0.350 - 20.400</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</si>
  <si>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</si>
  <si>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</si>
  <si>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</si>
  <si>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</si>
  <si>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</si>
  <si>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</si>
  <si>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</si>
  <si>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Balance as at December 31, 2020</t>
  </si>
  <si>
    <t>Balance as at December 31, 2020</t>
  </si>
  <si>
    <t>1.17 - 2.17</t>
  </si>
  <si>
    <t xml:space="preserve">5.00 - 7.00 </t>
  </si>
  <si>
    <t>Amortized cost</t>
  </si>
  <si>
    <t>Total other current financial assets</t>
  </si>
  <si>
    <t xml:space="preserve">Carrying value </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</si>
  <si>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</si>
  <si>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</si>
  <si>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</si>
  <si>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</si>
  <si>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</si>
  <si>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</si>
  <si>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</si>
  <si>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</si>
  <si>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</si>
  <si>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</si>
  <si>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</si>
  <si>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</si>
  <si>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</si>
  <si>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</si>
  <si>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 xml:space="preserve">Investment in equity instruments of non-listed company </t>
  </si>
  <si>
    <t>Separate</t>
  </si>
  <si>
    <t>Type of business</t>
  </si>
  <si>
    <t>Saha Vietnam Co., Ltd.</t>
  </si>
  <si>
    <t>Investment in startup</t>
  </si>
  <si>
    <t>Retail distributor</t>
  </si>
  <si>
    <t>Leases</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</si>
  <si>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</si>
  <si>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</si>
  <si>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</si>
  <si>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</si>
  <si>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</si>
  <si>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</si>
  <si>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</si>
  <si>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</si>
  <si>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</si>
  <si>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</si>
  <si>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per annum.</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</si>
  <si>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</si>
  <si>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</si>
  <si>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</si>
  <si>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</si>
  <si>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</si>
  <si>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</si>
  <si>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</si>
  <si>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</si>
  <si>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</si>
  <si>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</si>
  <si>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Over 3 months to 6 months</t>
  </si>
  <si>
    <t>- Over 6 months</t>
  </si>
  <si>
    <t>Trade notes receivable</t>
  </si>
  <si>
    <t>Undue up to 3 months</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</si>
  <si>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</si>
  <si>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</si>
  <si>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</si>
  <si>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</si>
  <si>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</si>
  <si>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</si>
  <si>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</si>
  <si>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</si>
  <si>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</si>
  <si>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</si>
  <si>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</si>
  <si>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</si>
  <si>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 Total other non-current financial assets</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</si>
  <si>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</si>
  <si>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</si>
  <si>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</si>
  <si>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</si>
  <si>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</si>
  <si>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</si>
  <si>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 xml:space="preserve">                   deposits and retention</t>
  </si>
  <si>
    <t xml:space="preserve">                   cheque return over 1 year</t>
  </si>
  <si>
    <t xml:space="preserve"> The Company made agreement  to buy and to sell of  land in North - Park project and fully made payment, which was recorded as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</si>
  <si>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</si>
  <si>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</si>
  <si>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</si>
  <si>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</si>
  <si>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</si>
  <si>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</si>
  <si>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</si>
  <si>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</si>
  <si>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Employee benefit obligations</t>
  </si>
  <si>
    <t>Subsidy for energy conservation project</t>
  </si>
  <si>
    <t>Provisions for impairment loss of assets</t>
  </si>
  <si>
    <t xml:space="preserve">Allowance for  expected credit losses </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</si>
  <si>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</si>
  <si>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</si>
  <si>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</si>
  <si>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</si>
  <si>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</si>
  <si>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</si>
  <si>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</si>
  <si>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</si>
  <si>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Income tax (expenses) income related to </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</si>
  <si>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</si>
  <si>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</si>
  <si>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</si>
  <si>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</si>
  <si>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</si>
  <si>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</si>
  <si>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</si>
  <si>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</si>
  <si>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</si>
  <si>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</si>
  <si>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</si>
  <si>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</si>
  <si>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</si>
  <si>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</si>
  <si>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</si>
  <si>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</si>
  <si>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</si>
  <si>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</si>
  <si>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</si>
  <si>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t>
  </si>
  <si>
    <t xml:space="preserve">           </t>
  </si>
  <si>
    <t>Saha Ubol Nakorn Co., Ltd.</t>
  </si>
  <si>
    <t>Sahapat Real Estate Co., Ltd.</t>
  </si>
  <si>
    <t>Sriracha Transportation Co., Ltd.</t>
  </si>
  <si>
    <t>Thai - Myanmar Success Venture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</si>
  <si>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</si>
  <si>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</si>
  <si>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</si>
  <si>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</si>
  <si>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</si>
  <si>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</si>
  <si>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</si>
  <si>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</si>
  <si>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</si>
  <si>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</si>
  <si>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</si>
  <si>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</si>
  <si>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</si>
  <si>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</si>
  <si>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</si>
  <si>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</si>
  <si>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</si>
  <si>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</si>
  <si>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</si>
  <si>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</si>
  <si>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</si>
  <si>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</si>
  <si>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</si>
  <si>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</si>
  <si>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</si>
  <si>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</si>
  <si>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</si>
  <si>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</si>
  <si>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</si>
  <si>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</si>
  <si>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</si>
  <si>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</si>
  <si>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</si>
  <si>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</si>
  <si>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</si>
  <si>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</si>
  <si>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</si>
  <si>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</si>
  <si>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</si>
  <si>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</si>
  <si>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</si>
  <si>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</si>
  <si>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Chokwatana  Co., Ltd.</t>
  </si>
  <si>
    <t xml:space="preserve">Mayflower Saha Travel (Thailand) </t>
  </si>
  <si>
    <t>Can  Co., Ltd.</t>
  </si>
  <si>
    <t>Suncolor O.A. Co., Ltd.</t>
  </si>
  <si>
    <t>Sun and Sand  Co., Ltd.</t>
  </si>
  <si>
    <t>President Korakuen Co., Ltd.</t>
  </si>
  <si>
    <t>Springboard Plus Co., Ltd.</t>
  </si>
  <si>
    <t>Integrated Communication  Co., Ltd.</t>
  </si>
  <si>
    <t>Best Factory Outlet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</si>
  <si>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</si>
  <si>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</si>
  <si>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</si>
  <si>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</si>
  <si>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</si>
  <si>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</si>
  <si>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</si>
  <si>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</si>
  <si>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</si>
  <si>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</si>
  <si>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</si>
  <si>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</si>
  <si>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</si>
  <si>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</si>
  <si>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</si>
  <si>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</si>
  <si>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               The Group’s financial instruments principally comprise cash and cash equivalents, trade and other current  </t>
  </si>
  <si>
    <t xml:space="preserve">               Credit risk is the potential financial loss resulting from the failure of a customer or counterparty to settle its  </t>
  </si>
  <si>
    <t xml:space="preserve">      financial and contractual obligations to the Company as and when they fall due.</t>
  </si>
  <si>
    <t xml:space="preserve">               Management has a credit policy in place and the exposure to credit risk is monitored on an ongoing basis.  </t>
  </si>
  <si>
    <t xml:space="preserve">      Credit evaluations  are performed on all customers requiring credit over a certain amount.  At the reporting date there </t>
  </si>
  <si>
    <t xml:space="preserve">      were no significant concentrations  of credit risk.  The maximum exposure to credit risk is represented by the carrying </t>
  </si>
  <si>
    <t xml:space="preserve">      amount of each financial asset in the statement of  financial position.  However, due to the large number of parties </t>
  </si>
  <si>
    <t xml:space="preserve">      comprising the Company’s customer base, Management does not anticipate material losses from its debt collection.</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</si>
  <si>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</si>
  <si>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</si>
  <si>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</si>
  <si>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The Company monitors its liquidity risk and maintains a level of cash and cash equivalents deemed  </t>
  </si>
  <si>
    <t xml:space="preserve">      adequate by management to finance the Company’s operations and to mitigate the effects of fluctuations in cash flows.</t>
  </si>
  <si>
    <t xml:space="preserve">      calculated from non-discounted cash flows to present value  are presented as follows.</t>
  </si>
  <si>
    <t xml:space="preserve">income </t>
  </si>
  <si>
    <t xml:space="preserve">Fair value through  </t>
  </si>
  <si>
    <t xml:space="preserve">other comprehensive </t>
  </si>
  <si>
    <t xml:space="preserve">               Given that part of financial assets and financial liabilities are short-term or bearing interest rate closely to market rate, the Company’s </t>
  </si>
  <si>
    <t xml:space="preserve">      management believes that the fair value of those financial assets and financial liabilities does not materially  differ from their carrying value.</t>
  </si>
  <si>
    <t xml:space="preserve">               The fair value of investment in equity instruments of non-listed companies has been determined by analysis and considering change in </t>
  </si>
  <si>
    <t xml:space="preserve">      other methods used in fair value measurement.</t>
  </si>
  <si>
    <t>other non-current financial assets</t>
  </si>
  <si>
    <t>investment properties</t>
  </si>
  <si>
    <t>other intangible assets</t>
  </si>
  <si>
    <t>S&amp;J International Enterprise Plc.</t>
  </si>
  <si>
    <t>Thai Cubic Technology Co., Ltd.</t>
  </si>
  <si>
    <t>Sombatana Co., Ltd.</t>
  </si>
  <si>
    <t>Less  Allowance for  expected credit</t>
  </si>
  <si>
    <t xml:space="preserve">     1.1   Corporate information </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</si>
  <si>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</si>
  <si>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</si>
  <si>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</si>
  <si>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</si>
  <si>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</si>
  <si>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</si>
  <si>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</si>
  <si>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</si>
  <si>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in which the group operates.   However  The Group’s management has continuously monitored ongoing developments </t>
  </si>
  <si>
    <t xml:space="preserve">     and assessed the financial impact in respect of the valuation of assets, provisions and contingent liabilities, and has used</t>
  </si>
  <si>
    <t xml:space="preserve">     estimates and judgement in respect of various issues as the situation has evolved.</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</si>
  <si>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</si>
  <si>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</si>
  <si>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</si>
  <si>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</si>
  <si>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</si>
  <si>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</si>
  <si>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</si>
  <si>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9.  INVENTORIES</t>
  </si>
  <si>
    <t>10. NON-CURRENT ASSETS HELD FOR SALE</t>
  </si>
  <si>
    <t>11. CONTRACT ASSETS</t>
  </si>
  <si>
    <t>securities</t>
  </si>
  <si>
    <t>Investments in non-marketable securities</t>
  </si>
  <si>
    <t xml:space="preserve">Total investments in non-marketable </t>
  </si>
  <si>
    <t>Related parties - cost</t>
  </si>
  <si>
    <t xml:space="preserve">Investment in equity instruments of  listed company </t>
  </si>
  <si>
    <t>Other companies - cost</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</si>
  <si>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</si>
  <si>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</si>
  <si>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</si>
  <si>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</si>
  <si>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</si>
  <si>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</si>
  <si>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</si>
  <si>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</si>
  <si>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</si>
  <si>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</si>
  <si>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</si>
  <si>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Land held for development</t>
  </si>
  <si>
    <t>Public</t>
  </si>
  <si>
    <t>Additions</t>
  </si>
  <si>
    <t>Decrease</t>
  </si>
  <si>
    <t>Disposal</t>
  </si>
  <si>
    <t>2021</t>
  </si>
  <si>
    <t>Other expense for accounting base</t>
  </si>
  <si>
    <t xml:space="preserve">      the construction  of  Ruamissara Development Co., Ltd. In the amount of  Baht 60 million.</t>
  </si>
  <si>
    <t>2.477 - 24.574</t>
  </si>
  <si>
    <t xml:space="preserve">      different levels of inputs as follows:</t>
  </si>
  <si>
    <t xml:space="preserve">       </t>
  </si>
  <si>
    <t>utilities</t>
  </si>
  <si>
    <t>income</t>
  </si>
  <si>
    <t>Selling products by</t>
  </si>
  <si>
    <t>automatic machines</t>
  </si>
  <si>
    <t>Income tax (expenses) revenues relating</t>
  </si>
  <si>
    <t>employee benefits</t>
  </si>
  <si>
    <t>0.100 - 0.625</t>
  </si>
  <si>
    <t xml:space="preserve">3.6  On September 20, 2019,  Chokchaipibul Co., Ltd. invested  in SPC Ventures Co., Ltd. which has registered share capital </t>
  </si>
  <si>
    <t xml:space="preserve">3.7  On September 20, 2019,  Bangkok Tower (1999) Co., Ltd. invested  in SPC Ventures Co., Ltd. which  has registered share </t>
  </si>
  <si>
    <t>7.  TRADE AND OTHER CURRENT RECEIVABLES (Continued)</t>
  </si>
  <si>
    <t>9.  INVENTORIES (Continued)</t>
  </si>
  <si>
    <t>11. CONTRACT ASSETS  (Continued)</t>
  </si>
  <si>
    <t>- 15 -</t>
  </si>
  <si>
    <t>- 16 -</t>
  </si>
  <si>
    <t>- 17 -</t>
  </si>
  <si>
    <t>- 18 -</t>
  </si>
  <si>
    <t>- 19 -</t>
  </si>
  <si>
    <t>- 20 -</t>
  </si>
  <si>
    <t>- 21 -</t>
  </si>
  <si>
    <t>- 32 -</t>
  </si>
  <si>
    <t>- 33 -</t>
  </si>
  <si>
    <t>- 34 -</t>
  </si>
  <si>
    <t xml:space="preserve">      Such commitment will no longer exist, if the bank is able to collect such cheques. </t>
  </si>
  <si>
    <t>- 43 -</t>
  </si>
  <si>
    <t>O.C.C Plc.</t>
  </si>
  <si>
    <t>- 42 -</t>
  </si>
  <si>
    <t>Less  Allowance for loss on remeasuring</t>
  </si>
  <si>
    <t>Depreciation</t>
  </si>
  <si>
    <t>common director and management</t>
  </si>
  <si>
    <t xml:space="preserve">               The fair value of financial instruments of the Group is estimated on the following criteria.</t>
  </si>
  <si>
    <t xml:space="preserve"> (Shares)</t>
  </si>
  <si>
    <t>Number of shares</t>
  </si>
  <si>
    <t xml:space="preserve"> per share (Baht)</t>
  </si>
  <si>
    <t>Average price</t>
  </si>
  <si>
    <t>amount (Baht)</t>
  </si>
  <si>
    <t xml:space="preserve">Repurchase </t>
  </si>
  <si>
    <t>Yoghurt</t>
  </si>
  <si>
    <t xml:space="preserve">     Total revenues</t>
  </si>
  <si>
    <t>equity instruments-other</t>
  </si>
  <si>
    <t xml:space="preserve">Income tax expenses presented in  </t>
  </si>
  <si>
    <t>statements of  comprehensive income</t>
  </si>
  <si>
    <t>Current present value of obligations</t>
  </si>
  <si>
    <t>Non-current present value of obligations</t>
  </si>
  <si>
    <t>Total present value of obligations</t>
  </si>
  <si>
    <t xml:space="preserve">Management and directors' benefit  </t>
  </si>
  <si>
    <t>Country of incorporation/ nationality</t>
  </si>
  <si>
    <t>2.75 - 7.00</t>
  </si>
  <si>
    <t xml:space="preserve">      the invested companies’s financial position and operating performance, including other several factors, and concluded that the cost of those </t>
  </si>
  <si>
    <t>Tipwarin Inter Packaging Co., Ltd.</t>
  </si>
  <si>
    <t xml:space="preserve">3.1  These  financial  statements  are  consolidated  by  including  the  financial   statements  of  Saha Pathanapibul Public </t>
  </si>
  <si>
    <t xml:space="preserve">3.5  According to the resolution of  the meeting  No.12 of the Company’s Board of  Director held on April 19, 2018, the meeting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</si>
  <si>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</si>
  <si>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</si>
  <si>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</si>
  <si>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</si>
  <si>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Equity instruments-related parties</t>
  </si>
  <si>
    <t>Equity instruments-other companies</t>
  </si>
  <si>
    <t xml:space="preserve">Investments in mutual fund and </t>
  </si>
  <si>
    <t>Common stock-other companies</t>
  </si>
  <si>
    <t>Equity instruments held by subsidiaries</t>
  </si>
  <si>
    <t xml:space="preserve">     Total other intangible assets </t>
  </si>
  <si>
    <t xml:space="preserve">Total cost </t>
  </si>
  <si>
    <t xml:space="preserve">Total accumulated amortization </t>
  </si>
  <si>
    <t xml:space="preserve">(Gains) Losses from estimated for </t>
  </si>
  <si>
    <t>Gain (Loss) on re-measuing of other non-</t>
  </si>
  <si>
    <t>Subsidiary owned by subsidiary</t>
  </si>
  <si>
    <t>Subsidiary owned by subsidiaries</t>
  </si>
  <si>
    <t xml:space="preserve">Boon Capital Holding Co., Ltd. </t>
  </si>
  <si>
    <t xml:space="preserve">                    - Transcosmos (Thailand) Co., Ltd.</t>
  </si>
  <si>
    <t>Trancosmos (Thailand) Co., Ltd.</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</si>
  <si>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</si>
  <si>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</si>
  <si>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</si>
  <si>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</si>
  <si>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</si>
  <si>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</si>
  <si>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</si>
  <si>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</si>
  <si>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</si>
  <si>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</si>
  <si>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</si>
  <si>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</si>
  <si>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</si>
  <si>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</si>
  <si>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</si>
  <si>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</si>
  <si>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</si>
  <si>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</si>
  <si>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</si>
  <si>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</si>
  <si>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</si>
  <si>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</si>
  <si>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</si>
  <si>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</si>
  <si>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</si>
  <si>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</si>
  <si>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</si>
  <si>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</si>
  <si>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Deferred interest expenses</t>
  </si>
  <si>
    <t>Deposits and retention</t>
  </si>
  <si>
    <t>Trade accounts payables</t>
  </si>
  <si>
    <t>Other payables</t>
  </si>
  <si>
    <t>Accrued expenses</t>
  </si>
  <si>
    <t>Bangkok Tower (1999)  Co., Ltd.</t>
  </si>
  <si>
    <t xml:space="preserve">       Sun Vending Technology Plc.</t>
  </si>
  <si>
    <t xml:space="preserve">           (Sun 108 Co., Ltd.)</t>
  </si>
  <si>
    <t>Sun Vending Technology Plc.</t>
  </si>
  <si>
    <t>(Sun 108 Co., Ltd.)</t>
  </si>
  <si>
    <t>12. LONG-TERM LOANS</t>
  </si>
  <si>
    <t>13.  OTHER NON-CURRENT FINANCIAL ASSETS</t>
  </si>
  <si>
    <t>13.  OTHER NON-CURRENT FINANCIAL ASSETS (Continued)</t>
  </si>
  <si>
    <t xml:space="preserve">14.   INVESTMENTS IN ASSOCIATES </t>
  </si>
  <si>
    <t xml:space="preserve">15.   INVESTMENTS IN SUBSIDIARIES </t>
  </si>
  <si>
    <t>16. INVESTMENT PROPERTIES</t>
  </si>
  <si>
    <t>16. INVESTMENT PROPERTIES (Continued)</t>
  </si>
  <si>
    <t>16. INVESTMENT PROPERTIES  (Continued)</t>
  </si>
  <si>
    <t xml:space="preserve">17. PROPERTY, PLANT AND EQUIPMENT </t>
  </si>
  <si>
    <t>17. PROPERTY, PLANT AND EQUIPMENT  (Continued)</t>
  </si>
  <si>
    <t>18.  RIGHT-OF-USE ASSETS</t>
  </si>
  <si>
    <t xml:space="preserve">19.  OTHER INTANGIBLE ASSETS </t>
  </si>
  <si>
    <t>20. OTHER NON-CURRENT ASSETS</t>
  </si>
  <si>
    <t>21.  INCOME TAX</t>
  </si>
  <si>
    <t>21.  INCOME TAX (Continued)</t>
  </si>
  <si>
    <t>22.  BANK OVERDRAFTS AND SHORT-TERM BORROWINGS FROM FINANCIAL INSTITUTIONS</t>
  </si>
  <si>
    <t>23.  TRADE AND OTHER CURRENT PAYABLES</t>
  </si>
  <si>
    <t xml:space="preserve">24. OTHER SHORT-TERM LOANS </t>
  </si>
  <si>
    <t>25.  LEASE LIABILITIES</t>
  </si>
  <si>
    <t xml:space="preserve">26. NON-CURRENT PROVISIONS FOR EMPLOYEE BENEFIT </t>
  </si>
  <si>
    <t>26. NON-CURRENT PROVISIONS FOR EMPLOYEE BENEFIT  (Continued)</t>
  </si>
  <si>
    <t>27. PROVIDENT  FUND</t>
  </si>
  <si>
    <t>28. TREASURY STOCK</t>
  </si>
  <si>
    <t>29. LEGAL RESERVE</t>
  </si>
  <si>
    <t>30. TREASURY STOCK RESERVE</t>
  </si>
  <si>
    <t>31. DIVIDEND</t>
  </si>
  <si>
    <t>32. EXPENSES ANALYZED BY NATURE</t>
  </si>
  <si>
    <t>33. DIRECTOR'S REMUNRATION</t>
  </si>
  <si>
    <t>34. CAPITAL MANAGEMENT</t>
  </si>
  <si>
    <t>35. EARNINGS PER SHARE</t>
  </si>
  <si>
    <t xml:space="preserve">36. TRANSACTION WITH RELATED PARTIES </t>
  </si>
  <si>
    <t>36. TRANSACTION WITH RELATED PARTIES (Continued)</t>
  </si>
  <si>
    <t>37. SEGMENT INFORMATION</t>
  </si>
  <si>
    <t>38. COMMITMENT AND CONTINGENT LIABILITIES</t>
  </si>
  <si>
    <t xml:space="preserve">      38.1  Commitment</t>
  </si>
  <si>
    <t xml:space="preserve">                38.1.1  The Company has commitment and contingent liabilities as a guarantor for related companies based on  </t>
  </si>
  <si>
    <t xml:space="preserve">                Other </t>
  </si>
  <si>
    <t xml:space="preserve">                38.1.2  The Company has jointly guaranteed with Saha Patthana - Interholding Public Company Limited based </t>
  </si>
  <si>
    <t xml:space="preserve">                38.1.3  The Company has commitment from bank issuance of letter of guarantee to government agencies and  </t>
  </si>
  <si>
    <t>38. COMMITMENT AND CONTINGENT LIABILITIES  (Continued)</t>
  </si>
  <si>
    <t xml:space="preserve">      38.2  Contingent liabilities</t>
  </si>
  <si>
    <t>39. FINANCIAL RISK MANAGEMENT OBJECTIVES AND POLICIES</t>
  </si>
  <si>
    <t xml:space="preserve">      39.1  Credit risk</t>
  </si>
  <si>
    <t xml:space="preserve">      39.2  Market risk</t>
  </si>
  <si>
    <t xml:space="preserve">               39.2.1  Interest rate risk</t>
  </si>
  <si>
    <t xml:space="preserve">               39.2.2  Liquidity risk</t>
  </si>
  <si>
    <t>39. FINANCIAL RISK MANAGEMENT OBJECTIVES AND POLICIES  (Continued)</t>
  </si>
  <si>
    <t>39.2  Market risk  (Continued)</t>
  </si>
  <si>
    <t>39.2.2  Liquidity risk  (Continued)</t>
  </si>
  <si>
    <t xml:space="preserve">      39.3  Fair value of financial instruments</t>
  </si>
  <si>
    <t xml:space="preserve">      39.3  Fair value of financial instruments  (Continued)</t>
  </si>
  <si>
    <t>Long-term loans</t>
  </si>
  <si>
    <t xml:space="preserve">      these financial instruments and how they are managed is described below.</t>
  </si>
  <si>
    <t xml:space="preserve">with 3 another related companies by participating in the buy with right with redemption assets for the amount of Baht 500.00 million </t>
  </si>
  <si>
    <t xml:space="preserve">each, with a redemption period of 3 years from the registration date of the sale with right of redemption at the interest rate of </t>
  </si>
  <si>
    <t xml:space="preserve">Less  Allowance for  expected credit </t>
  </si>
  <si>
    <t>14.   INVESTMENTS IN ASSOCIATES (Continued)</t>
  </si>
  <si>
    <t>0.450 - 0.625</t>
  </si>
  <si>
    <t>0.150 - 0.700</t>
  </si>
  <si>
    <t xml:space="preserve"> TMO2017</t>
  </si>
  <si>
    <t>which has no any collaterals.</t>
  </si>
  <si>
    <t xml:space="preserve">12.2 Long-term loan amount of  Baht 3.55 million is matured on July 23, 2022 at the interest rate of  3.370% per annum </t>
  </si>
  <si>
    <t>Lease liabilities</t>
  </si>
  <si>
    <t xml:space="preserve">          Balance as at December 31, 2021</t>
  </si>
  <si>
    <t>Balance as at December 31, 2021</t>
  </si>
  <si>
    <t>Deferred tax assets and (liabilities) are as follows:</t>
  </si>
  <si>
    <t>employee benefits - associates</t>
  </si>
  <si>
    <t xml:space="preserve">credits line of  Baht  200 million without any collaterals and obtained short-term loans from 7 commercial banks total credit    </t>
  </si>
  <si>
    <t>lines of  Baht  1,855 million.</t>
  </si>
  <si>
    <t xml:space="preserve">Accrued expenses and other </t>
  </si>
  <si>
    <t>current payables</t>
  </si>
  <si>
    <t>Unearned revenue</t>
  </si>
  <si>
    <t>Total trade and other current payables</t>
  </si>
  <si>
    <t>Less Deferred interest expenses</t>
  </si>
  <si>
    <t>Less  Current portion of lease liabilities</t>
  </si>
  <si>
    <t>Lease liabilities - net by current portion</t>
  </si>
  <si>
    <t>The Company entered into lease agreement for vehicle used for its operation term of lease 3-8 years.</t>
  </si>
  <si>
    <t xml:space="preserve">The  Group  had  an  employee  benefit  obligations  based  on  the requirement of Thai Labour Protection Act (No.7)   B.E. 2562 </t>
  </si>
  <si>
    <t>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</si>
  <si>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t>
  </si>
  <si>
    <t>and market (investment) risk.</t>
  </si>
  <si>
    <t>Detail of employee  benefit  obligations in the statement of financial position are detailed as follows:</t>
  </si>
  <si>
    <t>January 1</t>
  </si>
  <si>
    <t>actuarial employee benefits</t>
  </si>
  <si>
    <t>Employee benefit obligations expected to be paid in accordance for the period are as follows:</t>
  </si>
  <si>
    <t>Principal actuarial assumptions at the reporting date (expressed as weighted averages):</t>
  </si>
  <si>
    <t xml:space="preserve">The Company and its employees have jointly established a provident fund in accordance with the provident Fund Act  B.E. 2530 </t>
  </si>
  <si>
    <t xml:space="preserve">on June 27, 1990 with registration No. 309/2533 and assigned the authorized manager to manage this fund by deducting the employee's  </t>
  </si>
  <si>
    <t xml:space="preserve">salaries and  the Company's contribution to  the fund. The employees  will be  benefit on  their resignation in accordance with the fund </t>
  </si>
  <si>
    <t>regulation.</t>
  </si>
  <si>
    <t xml:space="preserve">On May 12, 2020, the Company’s Board of Director Meeting no. 13 has approved the share repurchase program for financial </t>
  </si>
  <si>
    <t xml:space="preserve">management  purpose in the maximum amount not exceeding Baht 500 million or approximately 9.9 million shares. The number of </t>
  </si>
  <si>
    <t xml:space="preserve">was conducted through the Stock Exchange of Thailand. The repurchase period was from June 1, 2020 to November 30, 2020. </t>
  </si>
  <si>
    <t>The period for the resale of shares is after 6 months from the completion date of share repurchase.</t>
  </si>
  <si>
    <t>Reconciliation of treasury stocks</t>
  </si>
  <si>
    <t>Treasury stocks</t>
  </si>
  <si>
    <t xml:space="preserve">The Company set aside an amount from retained earnings equal to the cost of the treasury shares to a separate reserve account </t>
  </si>
  <si>
    <t xml:space="preserve">with such  reserve to remain outstanding until either the shares are sold or paid-up capital is reduced by the cancellation of any  </t>
  </si>
  <si>
    <t>as a reserve under caption  “Appropriated  retained earnings - treasury stock reserve” in the statement of financial position.</t>
  </si>
  <si>
    <t xml:space="preserve">According  to  the  Public  Company  Limited  Act  B.E. 2535,  the Company  has appropriated  its reserve  as a  legal reserve </t>
  </si>
  <si>
    <t xml:space="preserve">not less than  5% of the annual net profit after deduction with deficit brought forward (if any) as a legal  reserve until the reserve reach </t>
  </si>
  <si>
    <t>an amount not less than 10% of the authorized share capital. Such legal reserve is not available for dividend distribution.</t>
  </si>
  <si>
    <t xml:space="preserve">The treasury stock reserve  represents  the  amount  appropriated  from  retained  earnings  equal to the cost of  the shares held  </t>
  </si>
  <si>
    <t>by the Company. The treasury stock reserve is not available for dividend distribution.</t>
  </si>
  <si>
    <t>Expenses analyzed by nature are as follows:</t>
  </si>
  <si>
    <t xml:space="preserve">Management  benefit  expenses  represents   the benefit  paid to the directors of the Group  in accordance  with  Section  90  </t>
  </si>
  <si>
    <t>of  the Public  Company  Limited  Act,  exclusive of salaries and related benefits payable to executive directors.</t>
  </si>
  <si>
    <t xml:space="preserve">The objective of financial management of the Group  is to preserve the ability to continue their operation and capital   </t>
  </si>
  <si>
    <t>structure to be properly appropriated.</t>
  </si>
  <si>
    <t>Basic earnings per share</t>
  </si>
  <si>
    <t>Net profit of ordinary shareholders (Baht)</t>
  </si>
  <si>
    <t>Averaged number of ordinary shares (Share)</t>
  </si>
  <si>
    <t>Basic earnings per share (Baht)</t>
  </si>
  <si>
    <t xml:space="preserve">The Group  has significant  transactions with  the related  companies.  Those company are related through common  </t>
  </si>
  <si>
    <t xml:space="preserve">shareholders and/or directorship. Therefore, these financial statements are reflected the transactions on the basis determined by  </t>
  </si>
  <si>
    <t>the group of companies concerned and in normal course of business of the Group and related companies.</t>
  </si>
  <si>
    <t xml:space="preserve">Relationship with subsidiaries and associated company are disclosed in note 3, 13, 14  and 15 for relationship with top  </t>
  </si>
  <si>
    <t>management  and related persons and parties are as follows.</t>
  </si>
  <si>
    <t xml:space="preserve">Associates </t>
  </si>
  <si>
    <t xml:space="preserve">Associates  (Continued) </t>
  </si>
  <si>
    <t>Related parties (Continued)</t>
  </si>
  <si>
    <t>The Company  has transaction with related parties as follows:</t>
  </si>
  <si>
    <t xml:space="preserve">million, repectively. </t>
  </si>
  <si>
    <t xml:space="preserve">       Inter-segment income</t>
  </si>
  <si>
    <t xml:space="preserve">       External income</t>
  </si>
  <si>
    <t xml:space="preserve">       Total revenues</t>
  </si>
  <si>
    <t xml:space="preserve">       Cost of segment</t>
  </si>
  <si>
    <t xml:space="preserve">       Selling and administrative </t>
  </si>
  <si>
    <t xml:space="preserve">       Profit from operation </t>
  </si>
  <si>
    <t xml:space="preserve">       Other income</t>
  </si>
  <si>
    <t xml:space="preserve">       Unallocated expenses</t>
  </si>
  <si>
    <t xml:space="preserve">       Interest expenses</t>
  </si>
  <si>
    <t xml:space="preserve">       Income tax</t>
  </si>
  <si>
    <t xml:space="preserve">       Net profit </t>
  </si>
  <si>
    <t xml:space="preserve">       Segment assets</t>
  </si>
  <si>
    <t xml:space="preserve">       Unallocated assets</t>
  </si>
  <si>
    <t xml:space="preserve">       Consolidated total assets</t>
  </si>
  <si>
    <t xml:space="preserve">       Segment liabilities </t>
  </si>
  <si>
    <t xml:space="preserve">       Unallocated liabilities</t>
  </si>
  <si>
    <t xml:space="preserve">       Consolidated total liabilities</t>
  </si>
  <si>
    <t xml:space="preserve">       Depreciation </t>
  </si>
  <si>
    <t xml:space="preserve">               expenses</t>
  </si>
  <si>
    <t xml:space="preserve">    Financial assets</t>
  </si>
  <si>
    <t>Cash and cash equivalents</t>
  </si>
  <si>
    <t>Other current financial assets</t>
  </si>
  <si>
    <t>Current contract assets</t>
  </si>
  <si>
    <t>Short-term loans</t>
  </si>
  <si>
    <t xml:space="preserve">    Financial liabilities</t>
  </si>
  <si>
    <t xml:space="preserve">Other short-term loans </t>
  </si>
  <si>
    <t>Current portion of lease liabilities</t>
  </si>
  <si>
    <t xml:space="preserve">Short-term loans </t>
  </si>
  <si>
    <t xml:space="preserve">      investments has appropriately represented the fair value of the investments.  And estimated by discounting expected future cash flow and </t>
  </si>
  <si>
    <t>Other current assets</t>
  </si>
  <si>
    <t xml:space="preserve">     appraiser.</t>
  </si>
  <si>
    <t xml:space="preserve">     which  appraised  by the independent appraiser.</t>
  </si>
  <si>
    <t xml:space="preserve">          Rental income</t>
  </si>
  <si>
    <t xml:space="preserve">          Service income</t>
  </si>
  <si>
    <t xml:space="preserve">          rental and service income</t>
  </si>
  <si>
    <t>Trademark</t>
  </si>
  <si>
    <t>Golf membership</t>
  </si>
  <si>
    <t>Software</t>
  </si>
  <si>
    <t xml:space="preserve">     land deposits amount of  Baht  60,753,000.00 but the ownership  has not been transferred to the Company  caused  by  the Company still  </t>
  </si>
  <si>
    <t xml:space="preserve">     not proceed  the  building  construction to be indicated in agreement which may incur a loss amount  of  Baht 18,225,900.00  and  then </t>
  </si>
  <si>
    <t xml:space="preserve">     the  Company, recorded provision for impairment by such amount.</t>
  </si>
  <si>
    <t xml:space="preserve">     Deferred tax assets</t>
  </si>
  <si>
    <t xml:space="preserve">     Deferred tax (liabilities)</t>
  </si>
  <si>
    <t xml:space="preserve">     Net</t>
  </si>
  <si>
    <t>Over 6 months to 12 months</t>
  </si>
  <si>
    <t xml:space="preserve">       Seino Saha Logistics Co., Ltd.</t>
  </si>
  <si>
    <t>Buildings improvement</t>
  </si>
  <si>
    <t>President Foods (Cambodia) Co., Ltd.</t>
  </si>
  <si>
    <t xml:space="preserve">      receivables, other current financial assets, other non-current financial assets, short-term loans, long-term loans, </t>
  </si>
  <si>
    <t xml:space="preserve">      other short-term loans, trade and other current payables, and lease liabilities. The financial risks associated with </t>
  </si>
  <si>
    <t>3.370 - 10.000</t>
  </si>
  <si>
    <t xml:space="preserve">3.3  The results of operations of subsidiaries are included in the consolidated financial statements from the control date to the </t>
  </si>
  <si>
    <t>selling  date.</t>
  </si>
  <si>
    <t xml:space="preserve">passed resolution to dissolve a subsidiary (Saha Vietnam Co., Ltd.) which has dissolved the business on July 1, 2018. </t>
  </si>
  <si>
    <t>Currently, it is under liquidation.</t>
  </si>
  <si>
    <t>capital amount of  Baht 20 million  and shareholding as 10.00% of  total registered share capital, amount  of  Baht 2 million.</t>
  </si>
  <si>
    <t>- 30 -</t>
  </si>
  <si>
    <t>- 31 -</t>
  </si>
  <si>
    <t>- 37 -</t>
  </si>
  <si>
    <t xml:space="preserve"> from retained earnings, and already paid  on  December 9, 2021.</t>
  </si>
  <si>
    <t>to pay  interim dividend payment  to shareholders at Baht  for 328,172,900 shares at Baht 0.60 each, totally Baht 196,903,740.00 with piad</t>
  </si>
  <si>
    <t xml:space="preserve">According to the general shareholder meeting  no. 70 of the year 2021 held on April 26, 2021, the Company passed resolution  to pay  </t>
  </si>
  <si>
    <t xml:space="preserve">328,172,900 shares,  amounting  of  Baht  525,076,640.00 on May 25, 2021. </t>
  </si>
  <si>
    <t xml:space="preserve">dividend  from result of operation of the year 2020 to the shareholders. The last dividend payment had already paid  at Baht 1.60 per share for </t>
  </si>
  <si>
    <t>- 44 -</t>
  </si>
  <si>
    <t>- 3 -</t>
  </si>
  <si>
    <t>- 26 -</t>
  </si>
  <si>
    <t>- Due not over 3 months</t>
  </si>
  <si>
    <t>12.00% per annum.</t>
  </si>
  <si>
    <t>- 25 -</t>
  </si>
  <si>
    <t xml:space="preserve">Instant noodle,  asset for </t>
  </si>
  <si>
    <t xml:space="preserve"> business service rendering</t>
  </si>
  <si>
    <t xml:space="preserve">lease and internal and external </t>
  </si>
  <si>
    <t>business service rendering</t>
  </si>
  <si>
    <t xml:space="preserve"> internal and  external  </t>
  </si>
  <si>
    <t xml:space="preserve">Instant noodle, asset for lease, </t>
  </si>
  <si>
    <t xml:space="preserve">     1.00 each, amounting  to Baht 200,000,000.00 for initial offering to the public. As a result, the shareholding proportion of the Company is changed from 17.75% to 12.68%, but it still being an associate since the Company still have </t>
  </si>
  <si>
    <t xml:space="preserve">     the influence and common executives. However, offering share capital to the public by Sun Vending Technology Plc., resulting the increasing in share of profit of the Company in assets of  Sun Vending Technology Plc., as a result, </t>
  </si>
  <si>
    <t xml:space="preserve">     it incurred gains on reduction of proportion amount of Baht 30,156,376.58,  presented in the consolidated statement of comprehensive income for the year ended December 31, 2021.</t>
  </si>
  <si>
    <t>shares to be repurchased  is approximately 3% of the total issued shares at the par value of  Baht 1.00 per share. The share repurchase</t>
  </si>
  <si>
    <t xml:space="preserve">According to the resolution of the Board of directors’ meeting No.8  held on November 11, 2021, approved the share repurchase </t>
  </si>
  <si>
    <t xml:space="preserve">in the second program for financial management purpose in the maximum amount not exceeding Baht 380 million or not exceed than </t>
  </si>
  <si>
    <t>The repurchase period was from December 1, 2021 to May 31, 2022 with the condition to resale of such shares is beyond 6 months</t>
  </si>
  <si>
    <t xml:space="preserve">6.3 million shares at the par value of Baht 1.00 each which equal to not exceeding 1.92% of the total paid-up share capital less the </t>
  </si>
  <si>
    <t xml:space="preserve">number of treasury stock in the first program. The share repurchase was conducted through the Stock Exchange of Thailand. </t>
  </si>
  <si>
    <t>from the completion date of share repurchase.</t>
  </si>
  <si>
    <t>Minimum amount to be received</t>
  </si>
  <si>
    <t>to be received</t>
  </si>
  <si>
    <t xml:space="preserve">Less Future interest to be received of </t>
  </si>
  <si>
    <t>(Unaudited/reviewed)</t>
  </si>
  <si>
    <t xml:space="preserve">NOTES TO INTERIM FINANCIAL STATEMENTS </t>
  </si>
  <si>
    <t>FOR THE THREE-MONTH PERIOD ENDED MARCH 31, 2022</t>
  </si>
  <si>
    <t xml:space="preserve">     business as stated  in notes 3 to the interim financial statements.</t>
  </si>
  <si>
    <t xml:space="preserve">2.  BASIS  FOR THE PREPARATION OF INTERIM FINANCIAL STATEMENTS </t>
  </si>
  <si>
    <t>3.  CONSOLIDATED FINANCIAL STATEMENTS PREPARATION BASIS</t>
  </si>
  <si>
    <t>March 31, 2022</t>
  </si>
  <si>
    <t>December 31, 2021</t>
  </si>
  <si>
    <t xml:space="preserve">The interim financial statements are prepared by using the same accounting policies and methods of computation  as were used  </t>
  </si>
  <si>
    <t>for the financial statements for the year ended December 31, 2021.</t>
  </si>
  <si>
    <t>Cash and cash equivalents as at March 31, 2022 and December 31, 2021 are as follows:</t>
  </si>
  <si>
    <t>Other current financial assets as at March 31, 2022 and December 31, 2021 are as follows:</t>
  </si>
  <si>
    <t>Trade and other current receivables as at March 31, 2022 and December 31, 2021 are as follows:</t>
  </si>
  <si>
    <t>The outstanding trade accounts receivables as at March 31, 2022 and December 31, 2021 are classified by aging as follows:</t>
  </si>
  <si>
    <t>The outstanding trade notes receivable as at March 31, 2022 and December 31, 2021 are classified by aging as follows:</t>
  </si>
  <si>
    <t>Inventories as at March 31, 2022 and December 31, 2021 are as follows:</t>
  </si>
  <si>
    <t>Inventories as at March 31, 2022 and December 31, 2021  are as follows: (Continued)</t>
  </si>
  <si>
    <t>Contract assets as at March 31, 2022 and December 31, 2021 are as follows:</t>
  </si>
  <si>
    <t>Non-current assets held for sale as at March 31, 2022 and December 31, 2021 are as follows:</t>
  </si>
  <si>
    <t>Contract assets as at March 31, 2022 and December 31, 2021 are as follows: (Continued)</t>
  </si>
  <si>
    <t>Long-term loans as at March 31, 2022 and December 31, 2021 are as follows:</t>
  </si>
  <si>
    <t>Other non-current financial assets presented by investments categorization as at March 31, 2022 and December 31, 2021 are as follows:</t>
  </si>
  <si>
    <t>Other non-current financial assets have cost and fair value as at March 31, 2022 and December 31, 2021 are ​​as follows:</t>
  </si>
  <si>
    <t>March</t>
  </si>
  <si>
    <t>December</t>
  </si>
  <si>
    <t>31, 2021</t>
  </si>
  <si>
    <t>31, 2022</t>
  </si>
  <si>
    <t xml:space="preserve">                    Investment properties as at March 31, 2022 and December 31, 2021 are as follows:</t>
  </si>
  <si>
    <t xml:space="preserve">          Balance as at March 31, 2022</t>
  </si>
  <si>
    <t xml:space="preserve">          Fair value of  investment properties as at March 31, 2022 and December 31, 2021, had the amount of  Baht 7,543,127,000.00 which  appraised by the independent </t>
  </si>
  <si>
    <t xml:space="preserve">          Fair value of  investment properties as at March 31, 2022 and December 31, 2021, had the amount of  Baht  6,452,237,000.00  </t>
  </si>
  <si>
    <t xml:space="preserve">          The significant amount of investment properties recognized in statements of comprehensive income for the three-month  </t>
  </si>
  <si>
    <t xml:space="preserve">     period ended  March 31, 2022 and  2021  are as follows:</t>
  </si>
  <si>
    <t>Balance as at March 31, 2022</t>
  </si>
  <si>
    <t>Movements in the right-of-use assets account as at March 31, 2022 and December 31, 2021 were summarised below:</t>
  </si>
  <si>
    <t>Balance as at January 1, 2021</t>
  </si>
  <si>
    <t>Other non-current assets as at March 31, 2022 and December 31, 2021 consist of:</t>
  </si>
  <si>
    <t>Income tax expense for the three-month period ended March 31, 2022 and 2021 are summarized as follows:</t>
  </si>
  <si>
    <t>For the three-month period ended March 31, 2022 and 2021</t>
  </si>
  <si>
    <t>2022</t>
  </si>
  <si>
    <t>Income tax for the period</t>
  </si>
  <si>
    <t xml:space="preserve">Amounts of income tax related to each parts  of  other comprehensive  income (expense) for the three-month period ended </t>
  </si>
  <si>
    <t>March 31, 2022 and 2021  are summarized as follows:</t>
  </si>
  <si>
    <t xml:space="preserve">Reconciliation between income tax expenses and multiplication of accounting profit and tax rate used for the three-month </t>
  </si>
  <si>
    <t xml:space="preserve">period ended March 31, 2022 and 2021, can be presented below: </t>
  </si>
  <si>
    <t xml:space="preserve">As at March 31, 2022 and December 31, 2021,  the Group obtained overdraft facilities from 10 commercial banks total        </t>
  </si>
  <si>
    <t>Trade and other current payables as at March 31, 2022 and December 31, 2021 consist of:</t>
  </si>
  <si>
    <t>Other short-term loans as at  March 31, 2022 and December 31, 2021 consist of:</t>
  </si>
  <si>
    <t xml:space="preserve">As at March 31, 2022 and December 31, 2021, the Company had other short-term loans are documented by  issuing promissory notes </t>
  </si>
  <si>
    <t>Details of  lease liabilities as at March 31, 2022 and December 31, 2021 is as follows:</t>
  </si>
  <si>
    <t>Movement in the present value of the employee benefit obligations as at March 31, 2022 and December 31, 2021 are as follows:</t>
  </si>
  <si>
    <t>Expense recognised in profit or loss for the three-month period ended March 31, 2022 and 2021 are as follows:</t>
  </si>
  <si>
    <t xml:space="preserve">The Group recognised the expense in the following line items in the statements of comprehensive income for the three-month period </t>
  </si>
  <si>
    <t>ended March 31, 2022 and 2021 are as follows:</t>
  </si>
  <si>
    <t>As at January 1, 2022</t>
  </si>
  <si>
    <t>As at March 31, 2022</t>
  </si>
  <si>
    <t>The significant related assets and liabilities transaction as at March 31, 2022 and December 31, 2021 are as follows:</t>
  </si>
  <si>
    <t xml:space="preserve">virtually a geographical segment in Thailand  and  some  are  an  overseas  geographical  segment.  For  the three-month period ended March 31, </t>
  </si>
  <si>
    <t xml:space="preserve">       The segment of the Group in the consolidated financial statements are detailed following:</t>
  </si>
  <si>
    <t>Consolidated financial statements for the three-month period ended March 31, 2022 and 2021</t>
  </si>
  <si>
    <t xml:space="preserve">      the proportion  of group  of major shareholders  with banks and financial institutions  as at  March 31, 2022 and </t>
  </si>
  <si>
    <t xml:space="preserve">      December 31, 2021 as follows:</t>
  </si>
  <si>
    <t xml:space="preserve">      on the proportion of investment for their related company as at March 31, 2022 and December 31, 2021 as follows:</t>
  </si>
  <si>
    <t xml:space="preserve">     private company as at March 31, 2022 and December 31, 2021 as follows:</t>
  </si>
  <si>
    <t xml:space="preserve">               38.2.1 As at March 31, 2022 and December 31, 2021,  the Company has commitment with bank from receiving  </t>
  </si>
  <si>
    <t xml:space="preserve">               38.2.2 As at March 31, 2022 and December 31, 2021, the Company has an obligation with a bank to supporting  </t>
  </si>
  <si>
    <t>Detail of due payment of financial assets of the Group which is not derivative as at March 31, 2022</t>
  </si>
  <si>
    <t xml:space="preserve">     As at March 31, 2022 and December 31, 2021,  the Group  has  financial  assets  and   liabilities  which  have  interest rate risk  as  follows:</t>
  </si>
  <si>
    <t xml:space="preserve">     Interest rate and maturity of financial instruments  in the statements of financial position date  as at March 31, 2022 and December 31, 2021 are as follows:</t>
  </si>
  <si>
    <t xml:space="preserve">     As at March 31, 2022 and December 31, 2021,  the Company  has  financial  assets  and   liabilities  which  have  interest rate risk  as  follows:</t>
  </si>
  <si>
    <t xml:space="preserve">     Interest rate and maturity of financial instruments  in the statements of financial position as at March 31, 2022 and December 31, 2021 are as follows:</t>
  </si>
  <si>
    <t xml:space="preserve">               The carrying value and fair value of financial assets and financial liabilities as at March 31, 2022 is presented below:</t>
  </si>
  <si>
    <t xml:space="preserve">               During the current period, there was no transfer within the fair value hierarchy.</t>
  </si>
  <si>
    <t xml:space="preserve">               As at March 31, 2022, the Group had the assets that were measured at fair value and liabilities for which fair value were disclosed using </t>
  </si>
  <si>
    <t xml:space="preserve">               These financial  statements were  approved and authorized  for issue by  the Company's Board of directors on May 12, 2022.</t>
  </si>
  <si>
    <t xml:space="preserve">12.1  In 2021, the Company entered into a sale with right of redemption agreement in the amount of Baht 2,000.00 million </t>
  </si>
  <si>
    <t>USD 13,000</t>
  </si>
  <si>
    <t xml:space="preserve">     Loans to employees</t>
  </si>
  <si>
    <t>at the interest rates of  0.50% per annum without collaterals.</t>
  </si>
  <si>
    <t>Increases during the period</t>
  </si>
  <si>
    <t xml:space="preserve">remaining unsold shares.  As at  March 31, 2022, the Company has set aside  retained  earnings approximately Baht 166.15 million,  </t>
  </si>
  <si>
    <t xml:space="preserve">According to the  Board of  Director meeting no.8 (28) for the year 2021 held on November 11, 2021, the Company passed resolution </t>
  </si>
  <si>
    <t xml:space="preserve">      advance deposit of  collection cheques in the amount of Baht 133.64 million and Baht 89.61 million respectively.    </t>
  </si>
  <si>
    <t>0.150 - 0.550</t>
  </si>
  <si>
    <t>3.370</t>
  </si>
  <si>
    <t>41.  FINANCIAL STATEMENTS APPROVAL</t>
  </si>
  <si>
    <t>40.  EVENTS ATER THE REPORTING PERIOD</t>
  </si>
  <si>
    <t>Le Masque Co., Ltd.</t>
  </si>
  <si>
    <t xml:space="preserve">(Owned by Chokchaipibul Co., Ltd. 35.00% and Bangkok Tower (1999) Co., Ltd. 35.00% ) </t>
  </si>
  <si>
    <t xml:space="preserve">             As at March 31, 2022 and December 31, 2021, the Company recorded investments  in 14 and 12 associates respectively under equity method from their unaudited/unreviewed financial statements,  due to the Company has no power in commanding those  associates to have the  </t>
  </si>
  <si>
    <t>2022 and 2021. The Group have revenue from sales in an overseas geographical segment amount of Baht 216.19 million and Baht 195.83</t>
  </si>
  <si>
    <t xml:space="preserve">amount of Baht 20 million and shareholding at 35.00% of total registered share capital. Le Masque Co., Ltd. has called for </t>
  </si>
  <si>
    <t xml:space="preserve">3.9  On February 18, 2022, Bangkok Tower (1999) Co., Ltd. invested in Le Masque Co., Ltd. which has registered share capital </t>
  </si>
  <si>
    <t>with the subsidiaries shareholders' equity in preparing consolidated financial statements.</t>
  </si>
  <si>
    <t xml:space="preserve">3.2  Transaction between  the Group have been eliminated under  the  equity  method.  Investments in subsidiaries  was eliminated </t>
  </si>
  <si>
    <t>and  accounting events of the Company and subsidiaries.</t>
  </si>
  <si>
    <t xml:space="preserve">3.4  The consolidated  financial  statements  have been  prepared in  conformity with  the same  accounting policy for the accounts </t>
  </si>
  <si>
    <t>- 4 -</t>
  </si>
  <si>
    <t>- 5 -</t>
  </si>
  <si>
    <t>- 6 -</t>
  </si>
  <si>
    <t>- 7 -</t>
  </si>
  <si>
    <t>- 8 -</t>
  </si>
  <si>
    <t>- 9 -</t>
  </si>
  <si>
    <t>- 10 -</t>
  </si>
  <si>
    <t>- 11 -</t>
  </si>
  <si>
    <t xml:space="preserve"> - 12 -</t>
  </si>
  <si>
    <t xml:space="preserve"> - 13 -</t>
  </si>
  <si>
    <t xml:space="preserve"> - 14 -</t>
  </si>
  <si>
    <t>- 22 -</t>
  </si>
  <si>
    <t>- 23 -</t>
  </si>
  <si>
    <t>- 24 -</t>
  </si>
  <si>
    <t xml:space="preserve">- 35 - </t>
  </si>
  <si>
    <t>- 36 -</t>
  </si>
  <si>
    <t xml:space="preserve"> - 38 -</t>
  </si>
  <si>
    <t xml:space="preserve"> - 39 -</t>
  </si>
  <si>
    <t xml:space="preserve"> - 40 -</t>
  </si>
  <si>
    <t xml:space="preserve"> - 41 -</t>
  </si>
  <si>
    <t xml:space="preserve">3.8  On February 11, 2022, Chokchaipibul Co., Ltd. invested in Le Masque Co., Ltd. which has registered share capital </t>
  </si>
  <si>
    <t xml:space="preserve">     financial statements which  had unaudited/unreviewed net investments amount of Baht 1,126.75 million and Baht 884.16 million respectively equal to 3.30% and 2.54% of total assets, for the three-month period ended March 31, 2022 and 2021, had equity gain  from investments  </t>
  </si>
  <si>
    <t xml:space="preserve">     in 14 and 13 associates amount of  Baht 3.64 million and Baht 9.73 million equal to 0.94% and  2.71% respectively of net profit  and equity loss of  Baht 14.89 million and  Baht  8.17  million equal to 3.84% and  2.28% of net profit, respectively.</t>
  </si>
  <si>
    <t xml:space="preserve">The revised financial reporting standards that are effective for financial statements for accounting periods beginning on or after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</si>
  <si>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</si>
  <si>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</si>
  <si>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</si>
  <si>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</si>
  <si>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</si>
  <si>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</si>
  <si>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payment of share capital at 25.00%, equivalent to Baht 1.75 million.</t>
  </si>
  <si>
    <t xml:space="preserve">               According to the resolution of the Annual General Meeting of Shareholders for the year 2022 No. 71 held on April 25, 2022, </t>
  </si>
  <si>
    <t xml:space="preserve">      and the remained dividend will be paid to the shareholders at Baht 1.00 per share, totally Baht 327,115,200.00 on May 24, 2022.</t>
  </si>
  <si>
    <t xml:space="preserve">      approved the dividend payment for the year 2021 to the shareholders at Baht 1.60 per share, totally  Baht  524,018,940.00,  of </t>
  </si>
  <si>
    <t xml:space="preserve">      which  the Company  has already paid the interim dividend at Baht 0.60 per share totally Baht 196,903,740.00 on December 9, 2021, </t>
  </si>
  <si>
    <t>Coffee and beverage</t>
  </si>
  <si>
    <t>5.000 - 12.000</t>
  </si>
  <si>
    <t>Land and land improvement</t>
  </si>
  <si>
    <t>Investments in marketable debt instruments</t>
  </si>
  <si>
    <t>Bonds - cost</t>
  </si>
  <si>
    <t>Treasury bills and corporate bonds - cost</t>
  </si>
  <si>
    <t>Add  Gain (Loss) on remeasuring investments</t>
  </si>
  <si>
    <t>Total investments in marketable debt instruments</t>
  </si>
  <si>
    <t>Shareholder of the Company, have</t>
  </si>
  <si>
    <t xml:space="preserve">Investment in debt instruments/ equity instruments </t>
  </si>
  <si>
    <t>at fair value through comprehensive income</t>
  </si>
  <si>
    <t xml:space="preserve">            The interim financial statements  have been prepared  in accordance  with  the Accounting Standards TAS 34 </t>
  </si>
  <si>
    <t xml:space="preserve">     "Interim Financial  Reporting"  guidelines  promulgated  by  the  Federation  of  Accounting  Professions,  and applicable </t>
  </si>
  <si>
    <t xml:space="preserve">     related rules and  regulations of the Securities and Exchange Commission.</t>
  </si>
  <si>
    <t xml:space="preserve">     Basis for the preparation of interim financial statements</t>
  </si>
  <si>
    <t>amount of  Baht  20  million and  shareholding  as   90.00%  of   total   registered  share  capital, amount of  Baht 18 million.</t>
  </si>
  <si>
    <t>January 1, 2022 do not have any significant impact on the Group’s financial statements.</t>
  </si>
  <si>
    <t>Company Limited and its subsidiaries of which was controlled by Saha Pathanapibul Public Company Limited as follows:</t>
  </si>
  <si>
    <t xml:space="preserve">As at March 31, 2022, the Group had investment in 6-12  months fixed deposit at the interest rate of  0.150 - 0.550%  </t>
  </si>
  <si>
    <t xml:space="preserve">As at December 31, 2021, the Group had investment in 6-12  months fixed deposit at the interest rate of  0.150 - 0.700%  </t>
  </si>
  <si>
    <t>Total trade notes receivable - net</t>
  </si>
  <si>
    <t>Total inventories - net</t>
  </si>
  <si>
    <t xml:space="preserve">12.2  In 2021, the subsidiary provided  long-term loan amount of Baht 15.00 million to Manorom Footwear Co., Ltd., </t>
  </si>
  <si>
    <t>with a period of 21 months at the interest rate of 5.00% per annum. The maturity is on June 15, 2023.</t>
  </si>
  <si>
    <t xml:space="preserve">of  listed company </t>
  </si>
  <si>
    <t xml:space="preserve">             On September 27, 2021, Sun Vending Technology Plc. (formerly named “Sun 108 Co., ltd.”), which represented as investment in associate, has increased its ordinary shares for total 200,000,000 shares with a par value of  Baht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</si>
</sst>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0.00;[Black]\(#,##0.00\)"/>
    <numFmt numFmtId="184" formatCode="#,##0.00\ ;[Black]\(#,##0.00\)"/>
    <numFmt numFmtId="185" formatCode="#,##0\ ;[Red]\(#,##0\)"/>
    <numFmt numFmtId="186" formatCode="#,##0.00\ ;\(#,##0.00&quot;) &quot;"/>
    <numFmt numFmtId="187" formatCode="##,##0.00_);\(#,##0.00\)"/>
    <numFmt numFmtId="188" formatCode="#,##0.00_);[Black]\(##,#00.00\)"/>
    <numFmt numFmtId="189" formatCode="#,##0.00\ ;[Red]\(#,##0.00\)"/>
    <numFmt numFmtId="190" formatCode="#,##0.00\ ;\(#,##0.00\)"/>
    <numFmt numFmtId="191" formatCode="##,##0.00\ ;\(#,##0.00\)"/>
    <numFmt numFmtId="192" formatCode="#,##0.0_);\(#,##0.0\)"/>
    <numFmt numFmtId="193" formatCode="0.0"/>
    <numFmt numFmtId="194" formatCode="#,##0.0_);[Blue]\(#,##0.0\)"/>
    <numFmt numFmtId="195" formatCode="_(* #,##0.0_);_(* \(#,##0.0\);_(* &quot;-&quot;??_);_(@_)"/>
    <numFmt numFmtId="196" formatCode="_-* #,##0.0_-;\-* #,##0.0_-;_-* &quot;-&quot;??_-;_-@_-"/>
    <numFmt numFmtId="197" formatCode="#,##0.000_);\(#,##0.000\)"/>
    <numFmt numFmtId="198" formatCode="#,##0.000;\-#,##0.000"/>
    <numFmt numFmtId="199" formatCode="0.000%"/>
    <numFmt numFmtId="200" formatCode="#,##0.00;\(#,##0.00\);\-"/>
    <numFmt numFmtId="201" formatCode="d/mm/yy\ "/>
    <numFmt numFmtId="202" formatCode="0_)"/>
    <numFmt numFmtId="203" formatCode="#,##0.00&quot; $&quot;;\-#,##0.00&quot; $&quot;"/>
    <numFmt numFmtId="204" formatCode="#,##0.00&quot; $&quot;;[Red]\-#,##0.00&quot; $&quot;"/>
    <numFmt numFmtId="205" formatCode="d\.m\.yy"/>
    <numFmt numFmtId="206" formatCode="d\.mmm\.yy"/>
    <numFmt numFmtId="207" formatCode="d\.mmm"/>
    <numFmt numFmtId="208" formatCode="mmm\.yy"/>
    <numFmt numFmtId="209" formatCode="d\ mmm\ yy;@"/>
    <numFmt numFmtId="210" formatCode="[$-1010000]d/m/yy;@"/>
    <numFmt numFmtId="211" formatCode="#,##0.0_);[Red]\(#,##0.0\)"/>
    <numFmt numFmtId="212" formatCode="[$-101041E]d\ mmm\ yy;@"/>
    <numFmt numFmtId="213" formatCode="#,##0.00;[Red]\(#,##0.00\)"/>
    <numFmt numFmtId="214" formatCode="0.0%"/>
    <numFmt numFmtId="215" formatCode="B1d\-mmm\-yy"/>
    <numFmt numFmtId="216" formatCode="#,##0.0000;\(#,##0.00000000\)"/>
    <numFmt numFmtId="217" formatCode="#,##0.00\ &quot;F&quot;;\-#,##0.00\ &quot;F&quot;"/>
    <numFmt numFmtId="218" formatCode="dd\-mmm\-yy_)"/>
    <numFmt numFmtId="219" formatCode="mm/dd/yy"/>
    <numFmt numFmtId="220" formatCode="_-[$€-2]* #,##0.00_-;\-[$€-2]* #,##0.00_-;_-[$€-2]* &quot;-&quot;??_-"/>
    <numFmt numFmtId="221" formatCode="0_);[Red]\(0\)"/>
    <numFmt numFmtId="222" formatCode="0.00_)"/>
    <numFmt numFmtId="223" formatCode="&quot;ฃค&quot;#,##0;&quot;ฃค&quot;\-#,##0"/>
    <numFmt numFmtId="224" formatCode="0&quot;  &quot;"/>
    <numFmt numFmtId="225" formatCode="d\.m\.yy\ h:mm"/>
    <numFmt numFmtId="226" formatCode="_-* #,##0.00\ &quot;F&quot;_-;\-* #,##0.00\ &quot;F&quot;_-;_-* &quot;-&quot;??\ &quot;F&quot;_-;_-@_-"/>
    <numFmt numFmtId="227" formatCode="0.00&quot;  &quot;"/>
    <numFmt numFmtId="228" formatCode="#,##0.00\ &quot;FB&quot;;[Red]\-#,##0.00\ &quot;FB&quot;"/>
    <numFmt numFmtId="229" formatCode="##,##0_);\(#,##0\)"/>
    <numFmt numFmtId="230" formatCode="#,##0.00\ ;\(#,##0.00\)\ "/>
  </numFmts>
  <fonts count="129">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auto="1"/>
      </top>
      <bottom style="thin">
        <color indexed="8"/>
      </bottom>
      <diagonal/>
    </border>
  </borders>
  <cellStyleXfs count="4687">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3" fontId="89" fillId="0" borderId="0" applyFill="0" applyBorder="0" applyAlignment="0"/>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3"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09"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0" fontId="14"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4"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5"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6"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0" fontId="43" fillId="0" borderId="0" applyFont="0" applyFill="0" applyBorder="0" applyAlignment="0" applyProtection="0"/>
    <xf numFmtId="200"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7" fontId="74" fillId="0" borderId="0"/>
    <xf numFmtId="217" fontId="74" fillId="0" borderId="0"/>
    <xf numFmtId="0" fontId="74" fillId="0" borderId="0"/>
    <xf numFmtId="217" fontId="74" fillId="0" borderId="0"/>
    <xf numFmtId="217" fontId="74" fillId="0" borderId="0"/>
    <xf numFmtId="0" fontId="74" fillId="0" borderId="0"/>
    <xf numFmtId="44" fontId="73" fillId="0" borderId="0" applyFont="0" applyFill="0" applyBorder="0" applyAlignment="0" applyProtection="0"/>
    <xf numFmtId="204"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219"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4" fontId="74" fillId="0" borderId="0"/>
    <xf numFmtId="214" fontId="74" fillId="0" borderId="0"/>
    <xf numFmtId="214" fontId="74" fillId="0" borderId="0"/>
    <xf numFmtId="214"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220" fontId="94" fillId="0" borderId="0" applyFont="0" applyFill="0" applyBorder="0" applyAlignment="0" applyProtection="0"/>
    <xf numFmtId="0" fontId="21" fillId="0" borderId="0" applyNumberFormat="0" applyFill="0" applyBorder="0" applyAlignment="0" applyProtection="0"/>
    <xf numFmtId="221"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2"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7" fontId="89" fillId="0" borderId="0" applyFont="0" applyFill="0" applyBorder="0" applyAlignment="0" applyProtection="0"/>
    <xf numFmtId="223"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41" fontId="43" fillId="0" borderId="0" applyFont="0" applyFill="0" applyBorder="0" applyAlignment="0" applyProtection="0"/>
    <xf numFmtId="224"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1" fontId="43" fillId="0" borderId="0"/>
    <xf numFmtId="211"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5" fontId="89" fillId="0" borderId="0" applyFill="0" applyBorder="0" applyAlignment="0"/>
    <xf numFmtId="226"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7"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8"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765">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4"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3"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4" fontId="78" fillId="0" borderId="0" xfId="0" applyNumberFormat="1" applyFont="1" applyFill="1" applyAlignment="1"/>
    <xf numFmtId="39" fontId="40" fillId="0" borderId="0" xfId="1730" quotePrefix="1" applyNumberFormat="1" applyFont="1" applyFill="1" applyAlignment="1" applyProtection="1"/>
    <xf numFmtId="39" fontId="77"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78" fillId="0" borderId="0" xfId="0" applyFont="1" applyFill="1"/>
    <xf numFmtId="173" fontId="40" fillId="0" borderId="0" xfId="1730" applyNumberFormat="1" applyFont="1" applyFill="1" applyBorder="1" applyAlignment="1" applyProtection="1"/>
    <xf numFmtId="39" fontId="40" fillId="0" borderId="0" xfId="1730" applyNumberFormat="1" applyFont="1" applyFill="1" applyAlignment="1">
      <alignment horizontal="center"/>
    </xf>
    <xf numFmtId="0" fontId="40" fillId="0" borderId="0" xfId="1700" applyFont="1" applyFill="1"/>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3"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183"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Fill="1" applyAlignment="1" applyProtection="1">
      <alignment horizontal="left" indent="3"/>
    </xf>
    <xf numFmtId="39" fontId="77" fillId="0" borderId="0" xfId="2373" applyNumberFormat="1" applyFont="1" applyFill="1" applyAlignment="1" applyProtection="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8"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173" fontId="41" fillId="0" borderId="0" xfId="2373" applyNumberFormat="1" applyFont="1" applyFill="1" applyAlignment="1" applyProtection="1"/>
    <xf numFmtId="39" fontId="40" fillId="0" borderId="0" xfId="1243" applyNumberFormat="1" applyFont="1" applyFill="1" applyBorder="1" applyAlignment="1" applyProtection="1"/>
    <xf numFmtId="39" fontId="54" fillId="0" borderId="0" xfId="1730" applyNumberFormat="1" applyFont="1" applyFill="1" applyAlignment="1" applyProtection="1"/>
    <xf numFmtId="188" fontId="40" fillId="0" borderId="0" xfId="1700" applyNumberFormat="1" applyFont="1" applyFill="1" applyBorder="1" applyAlignment="1"/>
    <xf numFmtId="188" fontId="40" fillId="0" borderId="0" xfId="1251"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2990" applyNumberFormat="1" applyFont="1" applyFill="1" applyAlignment="1"/>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0" applyNumberFormat="1" applyFont="1" applyFill="1" applyAlignment="1">
      <alignment horizontal="center" wrapText="1"/>
    </xf>
    <xf numFmtId="39" fontId="40" fillId="0" borderId="0" xfId="2990" applyNumberFormat="1" applyFont="1" applyFill="1" applyAlignment="1">
      <alignment horizontal="left"/>
    </xf>
    <xf numFmtId="39" fontId="40" fillId="0" borderId="0" xfId="1727" applyNumberFormat="1" applyFont="1" applyFill="1" applyBorder="1" applyAlignment="1">
      <alignment horizontal="right"/>
    </xf>
    <xf numFmtId="39" fontId="40" fillId="0" borderId="0" xfId="1700" applyNumberFormat="1" applyFont="1" applyFill="1" applyBorder="1" applyAlignment="1"/>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39" fontId="41" fillId="0" borderId="0" xfId="1243" applyNumberFormat="1" applyFont="1" applyFill="1" applyBorder="1" applyAlignment="1" applyProtection="1">
      <alignment horizontal="right"/>
    </xf>
    <xf numFmtId="173" fontId="40" fillId="0" borderId="0" xfId="1730" applyNumberFormat="1" applyFont="1" applyFill="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73" fontId="41" fillId="0" borderId="0" xfId="1700" applyNumberFormat="1" applyFont="1" applyFill="1" applyAlignment="1"/>
    <xf numFmtId="39" fontId="41" fillId="0" borderId="0" xfId="1700" applyNumberFormat="1" applyFont="1" applyFill="1" applyBorder="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90" fontId="40" fillId="0" borderId="0" xfId="1700" applyNumberFormat="1" applyFont="1" applyFill="1" applyAlignment="1"/>
    <xf numFmtId="39" fontId="40" fillId="0" borderId="0" xfId="1700" applyNumberFormat="1" applyFont="1" applyFill="1" applyAlignment="1">
      <alignment horizontal="left" indent="3"/>
    </xf>
    <xf numFmtId="188" fontId="40" fillId="0" borderId="27" xfId="1700" applyNumberFormat="1" applyFont="1" applyFill="1" applyBorder="1" applyAlignment="1"/>
    <xf numFmtId="188"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40" fillId="0" borderId="0" xfId="2373" applyNumberFormat="1" applyFont="1" applyFill="1" applyAlignment="1" applyProtection="1"/>
    <xf numFmtId="184"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 fontId="40" fillId="0" borderId="0" xfId="2988"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3" fontId="41" fillId="0" borderId="0" xfId="1730" applyNumberFormat="1" applyFont="1" applyFill="1" applyBorder="1" applyAlignment="1">
      <alignment horizontal="right"/>
    </xf>
    <xf numFmtId="0" fontId="41" fillId="0" borderId="0" xfId="1730" applyNumberFormat="1" applyFont="1" applyFill="1" applyBorder="1" applyAlignment="1"/>
    <xf numFmtId="0" fontId="41" fillId="0" borderId="0" xfId="0" applyFont="1" applyFill="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39" fontId="76"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39" fontId="40" fillId="0" borderId="0" xfId="1730" quotePrefix="1" applyNumberFormat="1" applyFont="1" applyFill="1" applyAlignment="1">
      <alignment horizontal="center"/>
    </xf>
    <xf numFmtId="39" fontId="40" fillId="0" borderId="0" xfId="1730" applyNumberFormat="1" applyFont="1" applyFill="1" applyAlignment="1">
      <alignment vertical="center"/>
    </xf>
    <xf numFmtId="0" fontId="40" fillId="0" borderId="0" xfId="1730" applyFont="1" applyFill="1" applyAlignment="1">
      <alignment vertical="center"/>
    </xf>
    <xf numFmtId="184" fontId="40" fillId="0" borderId="0" xfId="126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1" applyNumberFormat="1" applyFont="1" applyFill="1" applyAlignment="1"/>
    <xf numFmtId="39" fontId="40" fillId="0" borderId="0" xfId="2991" applyNumberFormat="1" applyFont="1" applyFill="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8" fontId="40" fillId="0" borderId="0" xfId="1251" applyNumberFormat="1" applyFont="1" applyFill="1" applyAlignment="1"/>
    <xf numFmtId="188" fontId="40" fillId="0" borderId="0" xfId="1700" applyNumberFormat="1" applyFont="1" applyFill="1"/>
    <xf numFmtId="188" fontId="40" fillId="0" borderId="0" xfId="1251" applyNumberFormat="1" applyFont="1" applyFill="1" applyBorder="1" applyAlignment="1"/>
    <xf numFmtId="188" fontId="40" fillId="0" borderId="0" xfId="1241" applyNumberFormat="1" applyFont="1" applyFill="1" applyAlignment="1"/>
    <xf numFmtId="188" fontId="40" fillId="0" borderId="0" xfId="1251" applyNumberFormat="1" applyFont="1" applyFill="1"/>
    <xf numFmtId="173" fontId="40" fillId="0" borderId="0" xfId="1251" applyNumberFormat="1" applyFont="1" applyFill="1" applyBorder="1"/>
    <xf numFmtId="0" fontId="40" fillId="0" borderId="0" xfId="1730" applyFont="1" applyFill="1"/>
    <xf numFmtId="192" fontId="40" fillId="0" borderId="0" xfId="1730" applyNumberFormat="1" applyFont="1" applyFill="1"/>
    <xf numFmtId="192" fontId="40" fillId="0" borderId="0" xfId="1730" applyNumberFormat="1" applyFont="1" applyFill="1" applyBorder="1"/>
    <xf numFmtId="193" fontId="40" fillId="0" borderId="0" xfId="1730" applyNumberFormat="1" applyFont="1" applyFill="1"/>
    <xf numFmtId="39" fontId="80" fillId="0" borderId="0" xfId="1698" applyNumberFormat="1" applyFont="1" applyFill="1" applyAlignment="1"/>
    <xf numFmtId="39" fontId="80" fillId="0" borderId="0" xfId="1698" applyNumberFormat="1" applyFont="1" applyFill="1" applyBorder="1" applyAlignment="1"/>
    <xf numFmtId="39" fontId="80" fillId="0" borderId="0" xfId="1730" applyNumberFormat="1" applyFont="1" applyFill="1" applyBorder="1" applyAlignment="1">
      <alignment horizontal="center"/>
    </xf>
    <xf numFmtId="173" fontId="81" fillId="0" borderId="0" xfId="1730" applyNumberFormat="1" applyFont="1" applyFill="1" applyAlignment="1"/>
    <xf numFmtId="39" fontId="80" fillId="0" borderId="0" xfId="1730" applyNumberFormat="1" applyFont="1" applyFill="1" applyAlignment="1"/>
    <xf numFmtId="173" fontId="80" fillId="0" borderId="0" xfId="1730" applyNumberFormat="1" applyFont="1" applyFill="1" applyAlignment="1"/>
    <xf numFmtId="39" fontId="81" fillId="0" borderId="0" xfId="1730" applyNumberFormat="1" applyFont="1" applyFill="1" applyAlignment="1"/>
    <xf numFmtId="39" fontId="81" fillId="0" borderId="0" xfId="1730" applyNumberFormat="1" applyFont="1" applyFill="1" applyAlignment="1">
      <alignment horizontal="right"/>
    </xf>
    <xf numFmtId="39" fontId="81" fillId="0" borderId="0" xfId="1698" applyNumberFormat="1" applyFont="1" applyFill="1" applyAlignment="1"/>
    <xf numFmtId="173" fontId="81" fillId="0" borderId="0" xfId="1730" applyNumberFormat="1" applyFont="1" applyFill="1" applyAlignment="1">
      <alignment horizontal="right"/>
    </xf>
    <xf numFmtId="39" fontId="81" fillId="0" borderId="0" xfId="1698" applyNumberFormat="1" applyFont="1" applyFill="1" applyBorder="1" applyAlignment="1"/>
    <xf numFmtId="174" fontId="81" fillId="0" borderId="0" xfId="1730" applyNumberFormat="1" applyFont="1" applyFill="1" applyBorder="1" applyAlignme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73" fontId="80" fillId="0" borderId="0" xfId="1730" applyNumberFormat="1" applyFont="1" applyFill="1" applyAlignment="1" applyProtection="1"/>
    <xf numFmtId="191" fontId="80" fillId="0" borderId="0" xfId="1256" applyNumberFormat="1" applyFont="1" applyFill="1" applyBorder="1" applyAlignment="1" applyProtection="1">
      <alignment horizontal="right"/>
    </xf>
    <xf numFmtId="191" fontId="80" fillId="0" borderId="0" xfId="1700" applyNumberFormat="1" applyFont="1" applyFill="1" applyAlignment="1"/>
    <xf numFmtId="39" fontId="80" fillId="0" borderId="0" xfId="2373" applyNumberFormat="1" applyFont="1" applyFill="1" applyAlignment="1" applyProtection="1"/>
    <xf numFmtId="39" fontId="80" fillId="0" borderId="0" xfId="1700" applyNumberFormat="1" applyFont="1" applyFill="1" applyAlignment="1"/>
    <xf numFmtId="39" fontId="81" fillId="0" borderId="0" xfId="1700" applyNumberFormat="1" applyFont="1" applyFill="1" applyAlignment="1"/>
    <xf numFmtId="39" fontId="81" fillId="0" borderId="0" xfId="1730" applyNumberFormat="1" applyFont="1" applyFill="1" applyAlignment="1" applyProtection="1"/>
    <xf numFmtId="173" fontId="81" fillId="0" borderId="0" xfId="1730" applyNumberFormat="1" applyFont="1" applyFill="1" applyAlignment="1" applyProtection="1"/>
    <xf numFmtId="191" fontId="81" fillId="0" borderId="0" xfId="1700" applyNumberFormat="1" applyFont="1" applyFill="1" applyBorder="1" applyAlignment="1"/>
    <xf numFmtId="173" fontId="80" fillId="0" borderId="0" xfId="1730" applyNumberFormat="1" applyFont="1" applyFill="1"/>
    <xf numFmtId="39" fontId="80" fillId="0" borderId="0" xfId="1730" applyNumberFormat="1" applyFont="1" applyFill="1" applyBorder="1" applyAlignment="1"/>
    <xf numFmtId="191" fontId="81" fillId="0" borderId="0" xfId="1256" applyNumberFormat="1" applyFont="1" applyFill="1" applyBorder="1" applyAlignment="1" applyProtection="1"/>
    <xf numFmtId="39" fontId="80" fillId="0" borderId="0" xfId="1698" applyNumberFormat="1" applyFont="1" applyFill="1"/>
    <xf numFmtId="39" fontId="75" fillId="0" borderId="0" xfId="1700" applyNumberFormat="1" applyFont="1" applyFill="1" applyAlignment="1"/>
    <xf numFmtId="39" fontId="80" fillId="0" borderId="0" xfId="1730" applyNumberFormat="1" applyFont="1" applyFill="1" applyBorder="1" applyAlignment="1" applyProtection="1">
      <alignment horizontal="center"/>
    </xf>
    <xf numFmtId="0" fontId="80" fillId="0" borderId="0" xfId="0" applyFont="1" applyFill="1"/>
    <xf numFmtId="0" fontId="80" fillId="0" borderId="0" xfId="0" applyFont="1" applyFill="1" applyBorder="1"/>
    <xf numFmtId="39" fontId="80" fillId="0" borderId="0" xfId="0" applyNumberFormat="1" applyFont="1" applyFill="1"/>
    <xf numFmtId="39" fontId="80" fillId="0" borderId="0" xfId="0" applyNumberFormat="1" applyFont="1" applyFill="1" applyBorder="1"/>
    <xf numFmtId="39" fontId="80" fillId="0" borderId="0" xfId="1698" applyNumberFormat="1" applyFont="1" applyFill="1" applyBorder="1"/>
    <xf numFmtId="39" fontId="40" fillId="0" borderId="0" xfId="1730" applyNumberFormat="1" applyFont="1" applyFill="1" applyAlignment="1" applyProtection="1">
      <alignment horizontal="left" indent="3"/>
    </xf>
    <xf numFmtId="39" fontId="40" fillId="0" borderId="0" xfId="1241" applyNumberFormat="1" applyFont="1" applyFill="1"/>
    <xf numFmtId="188" fontId="40" fillId="0" borderId="0" xfId="1241" applyNumberFormat="1" applyFont="1" applyFill="1"/>
    <xf numFmtId="188" fontId="40" fillId="0" borderId="0" xfId="1241" applyNumberFormat="1" applyFont="1" applyFill="1" applyAlignment="1">
      <alignment horizontal="center"/>
    </xf>
    <xf numFmtId="39" fontId="41" fillId="0" borderId="23" xfId="1730" applyNumberFormat="1" applyFont="1" applyFill="1" applyBorder="1" applyAlignment="1">
      <alignment horizontal="center" vertical="center" wrapText="1"/>
    </xf>
    <xf numFmtId="39" fontId="75" fillId="0" borderId="0" xfId="2373" applyNumberFormat="1" applyFont="1" applyFill="1" applyAlignment="1" applyProtection="1"/>
    <xf numFmtId="39" fontId="75" fillId="0" borderId="0" xfId="3117"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0" fontId="40" fillId="0" borderId="0"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39" fontId="76" fillId="0" borderId="0" xfId="1700" applyNumberFormat="1" applyFont="1" applyFill="1" applyBorder="1" applyAlignment="1"/>
    <xf numFmtId="39" fontId="40" fillId="0" borderId="0" xfId="2989" applyNumberFormat="1" applyFont="1" applyFill="1" applyBorder="1"/>
    <xf numFmtId="39" fontId="40" fillId="0" borderId="0" xfId="1698" applyNumberFormat="1" applyFont="1" applyFill="1" applyBorder="1" applyAlignment="1"/>
    <xf numFmtId="184" fontId="40" fillId="0" borderId="0" xfId="1698" applyNumberFormat="1" applyFont="1" applyFill="1" applyBorder="1"/>
    <xf numFmtId="191"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37" fontId="40" fillId="0" borderId="0" xfId="1730" applyNumberFormat="1" applyFont="1" applyFill="1" applyAlignment="1"/>
    <xf numFmtId="186" fontId="40" fillId="0" borderId="0" xfId="1243" applyNumberFormat="1" applyFont="1" applyFill="1" applyBorder="1" applyAlignment="1" applyProtection="1"/>
    <xf numFmtId="186" fontId="40" fillId="0" borderId="0" xfId="1730" applyNumberFormat="1" applyFont="1" applyFill="1" applyBorder="1" applyAlignment="1"/>
    <xf numFmtId="186" fontId="40" fillId="0" borderId="0" xfId="1730" applyNumberFormat="1" applyFont="1" applyFill="1" applyBorder="1" applyAlignment="1" applyProtection="1"/>
    <xf numFmtId="186"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5" fontId="41" fillId="0" borderId="0" xfId="1730" applyNumberFormat="1" applyFont="1" applyFill="1" applyBorder="1" applyAlignment="1">
      <alignment horizontal="center"/>
    </xf>
    <xf numFmtId="185"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5"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185"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40" fontId="41" fillId="0" borderId="0" xfId="1730" applyNumberFormat="1" applyFont="1" applyFill="1" applyAlignment="1" applyProtection="1"/>
    <xf numFmtId="186" fontId="41" fillId="0" borderId="0" xfId="1730" applyNumberFormat="1" applyFont="1" applyFill="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5"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40" fontId="41" fillId="0" borderId="0" xfId="1730" applyNumberFormat="1" applyFont="1" applyFill="1" applyAlignment="1"/>
    <xf numFmtId="39" fontId="40" fillId="0" borderId="0" xfId="1698" applyNumberFormat="1" applyFont="1" applyFill="1" applyAlignment="1">
      <alignment horizontal="center"/>
    </xf>
    <xf numFmtId="39" fontId="40" fillId="0" borderId="0" xfId="3117" applyNumberFormat="1" applyFont="1" applyFill="1" applyAlignment="1"/>
    <xf numFmtId="39" fontId="124" fillId="0" borderId="0" xfId="1700" applyNumberFormat="1" applyFont="1" applyFill="1" applyAlignment="1"/>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0" xfId="3117" applyNumberFormat="1" applyFont="1" applyFill="1" applyBorder="1" applyAlignment="1">
      <alignment horizontal="center"/>
    </xf>
    <xf numFmtId="189" fontId="40" fillId="0" borderId="0" xfId="1730" applyNumberFormat="1" applyFont="1" applyFill="1" applyAlignment="1"/>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39" fontId="40" fillId="0" borderId="0" xfId="2374" applyNumberFormat="1" applyFont="1" applyFill="1" applyAlignment="1" applyProtection="1"/>
    <xf numFmtId="39" fontId="40" fillId="0" borderId="0" xfId="2374" applyNumberFormat="1" applyFont="1" applyFill="1" applyAlignment="1"/>
    <xf numFmtId="39" fontId="40" fillId="0" borderId="0" xfId="2373" quotePrefix="1" applyNumberFormat="1" applyFont="1" applyFill="1" applyAlignment="1" applyProtection="1"/>
    <xf numFmtId="173" fontId="40" fillId="0" borderId="0" xfId="0" applyNumberFormat="1" applyFont="1" applyFill="1" applyAlignment="1"/>
    <xf numFmtId="174" fontId="40" fillId="0" borderId="0" xfId="1730" applyNumberFormat="1" applyFont="1" applyFill="1" applyAlignment="1"/>
    <xf numFmtId="0" fontId="40" fillId="0" borderId="0" xfId="0" applyFont="1" applyFill="1" applyBorder="1"/>
    <xf numFmtId="173" fontId="41" fillId="0" borderId="23" xfId="1730" applyNumberFormat="1" applyFont="1" applyFill="1" applyBorder="1" applyAlignment="1">
      <alignment horizontal="center"/>
    </xf>
    <xf numFmtId="37" fontId="40" fillId="0" borderId="0" xfId="1260" quotePrefix="1" applyNumberFormat="1" applyFont="1" applyFill="1" applyBorder="1" applyAlignment="1">
      <alignment horizontal="center"/>
    </xf>
    <xf numFmtId="188" fontId="75" fillId="0" borderId="0" xfId="1700" applyNumberFormat="1" applyFont="1" applyFill="1" applyBorder="1" applyAlignment="1"/>
    <xf numFmtId="39" fontId="40" fillId="0" borderId="0" xfId="2373" applyNumberFormat="1" applyFont="1" applyFill="1" applyAlignment="1">
      <alignment horizontal="center"/>
    </xf>
    <xf numFmtId="173" fontId="41" fillId="0" borderId="0" xfId="1235" applyNumberFormat="1" applyFont="1" applyFill="1" applyBorder="1" applyAlignment="1" applyProtection="1">
      <alignment horizontal="center"/>
    </xf>
    <xf numFmtId="49" fontId="41" fillId="0" borderId="14" xfId="1730" quotePrefix="1" applyNumberFormat="1" applyFont="1" applyFill="1" applyBorder="1" applyAlignment="1">
      <alignment horizontal="center"/>
    </xf>
    <xf numFmtId="173" fontId="40" fillId="0" borderId="0" xfId="1730" applyNumberFormat="1" applyFont="1" applyFill="1" applyBorder="1" applyAlignment="1">
      <alignment horizontal="centerContinuous"/>
    </xf>
    <xf numFmtId="39" fontId="40" fillId="0" borderId="0" xfId="1771" quotePrefix="1" applyNumberFormat="1" applyFont="1" applyFill="1" applyAlignment="1">
      <alignment horizontal="centerContinuous"/>
    </xf>
    <xf numFmtId="39" fontId="40" fillId="0" borderId="0" xfId="1730" applyNumberFormat="1" applyFont="1" applyFill="1" applyAlignment="1">
      <alignment horizontal="centerContinuous"/>
    </xf>
    <xf numFmtId="173" fontId="41" fillId="0" borderId="0" xfId="1730" applyNumberFormat="1" applyFont="1" applyFill="1" applyAlignment="1" applyProtection="1">
      <alignment horizontal="centerContinuous"/>
    </xf>
    <xf numFmtId="39" fontId="41" fillId="0" borderId="0" xfId="1730" applyNumberFormat="1" applyFont="1" applyFill="1" applyAlignment="1" applyProtection="1">
      <alignment horizontal="centerContinuous"/>
    </xf>
    <xf numFmtId="0" fontId="125" fillId="0" borderId="0" xfId="0" applyFont="1" applyFill="1"/>
    <xf numFmtId="39" fontId="41" fillId="0" borderId="0" xfId="1730" applyNumberFormat="1" applyFont="1" applyFill="1" applyAlignment="1" applyProtection="1">
      <alignment horizontal="left"/>
    </xf>
    <xf numFmtId="39" fontId="41" fillId="0" borderId="0" xfId="1698" applyNumberFormat="1" applyFont="1" applyFill="1" applyBorder="1"/>
    <xf numFmtId="39" fontId="41" fillId="0" borderId="0" xfId="1698" applyNumberFormat="1" applyFont="1" applyFill="1"/>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Fill="1" applyBorder="1" applyAlignment="1">
      <alignment horizontal="center" wrapText="1"/>
    </xf>
    <xf numFmtId="191" fontId="40" fillId="0" borderId="0" xfId="1243" applyNumberFormat="1" applyFont="1" applyFill="1" applyBorder="1" applyAlignment="1" applyProtection="1"/>
    <xf numFmtId="191" fontId="40" fillId="0" borderId="0" xfId="1730" applyNumberFormat="1" applyFont="1" applyFill="1"/>
    <xf numFmtId="191" fontId="40" fillId="0" borderId="0" xfId="1730" applyNumberFormat="1" applyFont="1" applyFill="1" applyBorder="1"/>
    <xf numFmtId="191" fontId="40" fillId="0" borderId="0" xfId="1698" applyNumberFormat="1" applyFont="1" applyFill="1"/>
    <xf numFmtId="39" fontId="40" fillId="0" borderId="0" xfId="1251" applyNumberFormat="1" applyFont="1" applyFill="1"/>
    <xf numFmtId="174" fontId="40" fillId="0" borderId="0" xfId="1730" applyNumberFormat="1" applyFont="1" applyFill="1" applyAlignment="1">
      <alignment horizontal="center"/>
    </xf>
    <xf numFmtId="174" fontId="41" fillId="0" borderId="0" xfId="1698" applyNumberFormat="1" applyFont="1" applyFill="1" applyAlignment="1"/>
    <xf numFmtId="174" fontId="40" fillId="0" borderId="0" xfId="1698" applyNumberFormat="1" applyFont="1" applyFill="1" applyAlignment="1"/>
    <xf numFmtId="174" fontId="41" fillId="0" borderId="0" xfId="1698" applyNumberFormat="1" applyFont="1" applyFill="1" applyAlignment="1">
      <alignment horizontal="center"/>
    </xf>
    <xf numFmtId="174" fontId="40" fillId="0" borderId="0" xfId="1730" applyNumberFormat="1" applyFont="1" applyFill="1" applyAlignment="1">
      <alignment horizontal="center" wrapText="1"/>
    </xf>
    <xf numFmtId="174" fontId="40" fillId="0" borderId="0" xfId="1698" applyNumberFormat="1" applyFont="1" applyFill="1" applyAlignment="1">
      <alignment horizontal="center"/>
    </xf>
    <xf numFmtId="174" fontId="41" fillId="0" borderId="30" xfId="1698" applyNumberFormat="1" applyFont="1" applyFill="1" applyBorder="1" applyAlignment="1">
      <alignment horizontal="center"/>
    </xf>
    <xf numFmtId="174" fontId="41" fillId="0" borderId="30" xfId="1730" applyNumberFormat="1" applyFont="1" applyFill="1" applyBorder="1" applyAlignment="1">
      <alignment horizontal="center"/>
    </xf>
    <xf numFmtId="174" fontId="41" fillId="0" borderId="22" xfId="1730" applyNumberFormat="1" applyFont="1" applyFill="1" applyBorder="1" applyAlignment="1">
      <alignment horizontal="center"/>
    </xf>
    <xf numFmtId="174" fontId="40" fillId="0" borderId="0" xfId="1730" applyNumberFormat="1" applyFont="1" applyFill="1" applyAlignment="1">
      <alignment horizontal="right"/>
    </xf>
    <xf numFmtId="173" fontId="40" fillId="0" borderId="0" xfId="2373" applyNumberFormat="1" applyFont="1" applyFill="1" applyAlignment="1"/>
    <xf numFmtId="0" fontId="41" fillId="0" borderId="0" xfId="1730" applyFont="1" applyFill="1"/>
    <xf numFmtId="173" fontId="41" fillId="0" borderId="0" xfId="1700" applyNumberFormat="1" applyFont="1" applyFill="1" applyAlignment="1">
      <alignment horizontal="centerContinuous" vertical="center" wrapText="1"/>
    </xf>
    <xf numFmtId="173" fontId="41" fillId="0" borderId="0" xfId="1700" applyNumberFormat="1" applyFont="1" applyFill="1" applyAlignment="1">
      <alignment horizontal="centerContinuous" vertical="center"/>
    </xf>
    <xf numFmtId="173" fontId="41" fillId="0" borderId="0" xfId="1700" applyNumberFormat="1" applyFont="1" applyFill="1" applyAlignment="1">
      <alignment horizontal="centerContinuous"/>
    </xf>
    <xf numFmtId="39" fontId="40" fillId="0" borderId="0" xfId="2991" applyNumberFormat="1" applyFont="1" applyFill="1" applyAlignment="1">
      <alignment horizontal="centerContinuous"/>
    </xf>
    <xf numFmtId="0" fontId="41" fillId="0" borderId="0" xfId="0" applyFont="1" applyFill="1" applyAlignment="1">
      <alignment horizontal="centerContinuous"/>
    </xf>
    <xf numFmtId="0" fontId="40" fillId="0" borderId="0" xfId="0" applyFont="1" applyFill="1" applyAlignment="1">
      <alignment horizontal="centerContinuous"/>
    </xf>
    <xf numFmtId="193" fontId="40" fillId="0" borderId="0" xfId="1730" applyNumberFormat="1" applyFont="1" applyFill="1" applyBorder="1"/>
    <xf numFmtId="0" fontId="40" fillId="0" borderId="0" xfId="1730" applyFont="1" applyFill="1" applyBorder="1"/>
    <xf numFmtId="193" fontId="40" fillId="0" borderId="0" xfId="1730" applyNumberFormat="1" applyFont="1" applyFill="1" applyBorder="1" applyAlignment="1">
      <alignment horizontal="center"/>
    </xf>
    <xf numFmtId="1" fontId="41" fillId="0" borderId="30" xfId="1730" quotePrefix="1" applyNumberFormat="1" applyFont="1" applyFill="1" applyBorder="1" applyAlignment="1">
      <alignment horizontal="center" wrapText="1"/>
    </xf>
    <xf numFmtId="1" fontId="41" fillId="0" borderId="0" xfId="1730" applyNumberFormat="1" applyFont="1" applyFill="1" applyBorder="1" applyAlignment="1">
      <alignment horizontal="center" wrapText="1"/>
    </xf>
    <xf numFmtId="192" fontId="40" fillId="0" borderId="0" xfId="1251" applyNumberFormat="1" applyFont="1" applyFill="1" applyBorder="1"/>
    <xf numFmtId="192" fontId="75" fillId="0" borderId="0" xfId="1251" applyNumberFormat="1" applyFont="1" applyFill="1" applyBorder="1"/>
    <xf numFmtId="192" fontId="40" fillId="0" borderId="33" xfId="1251" applyNumberFormat="1" applyFont="1" applyFill="1" applyBorder="1"/>
    <xf numFmtId="192" fontId="75" fillId="0" borderId="33" xfId="1251" applyNumberFormat="1" applyFont="1" applyFill="1" applyBorder="1"/>
    <xf numFmtId="192" fontId="40" fillId="0" borderId="0" xfId="1250" applyNumberFormat="1" applyFont="1" applyFill="1" applyBorder="1"/>
    <xf numFmtId="168" fontId="40" fillId="0" borderId="0" xfId="1730" applyNumberFormat="1" applyFont="1" applyFill="1" applyBorder="1"/>
    <xf numFmtId="168" fontId="40" fillId="0" borderId="0" xfId="1730" applyNumberFormat="1" applyFont="1" applyFill="1"/>
    <xf numFmtId="192" fontId="40" fillId="0" borderId="33" xfId="1730" applyNumberFormat="1" applyFont="1" applyFill="1" applyBorder="1"/>
    <xf numFmtId="192" fontId="78" fillId="0" borderId="0" xfId="1251" applyNumberFormat="1" applyFont="1" applyFill="1" applyBorder="1"/>
    <xf numFmtId="194" fontId="78" fillId="0" borderId="35" xfId="1251" applyNumberFormat="1" applyFont="1" applyFill="1" applyBorder="1"/>
    <xf numFmtId="192" fontId="40" fillId="0" borderId="0" xfId="1243" applyNumberFormat="1" applyFont="1" applyFill="1" applyBorder="1" applyAlignment="1" applyProtection="1"/>
    <xf numFmtId="195" fontId="40" fillId="0" borderId="0" xfId="1251" applyNumberFormat="1" applyFont="1" applyFill="1" applyBorder="1"/>
    <xf numFmtId="194" fontId="75" fillId="0" borderId="48" xfId="1251" applyNumberFormat="1" applyFont="1" applyFill="1" applyBorder="1"/>
    <xf numFmtId="192" fontId="40" fillId="0" borderId="0" xfId="1250" applyNumberFormat="1" applyFont="1" applyFill="1" applyBorder="1" applyAlignment="1" applyProtection="1"/>
    <xf numFmtId="196" fontId="75" fillId="0" borderId="0" xfId="1241" applyNumberFormat="1" applyFont="1" applyFill="1"/>
    <xf numFmtId="192" fontId="40" fillId="0" borderId="35" xfId="1250" applyNumberFormat="1" applyFont="1" applyFill="1" applyBorder="1" applyAlignment="1" applyProtection="1"/>
    <xf numFmtId="192" fontId="40" fillId="0" borderId="0" xfId="1257" applyNumberFormat="1" applyFont="1" applyFill="1" applyBorder="1"/>
    <xf numFmtId="0" fontId="81" fillId="0" borderId="0" xfId="1730" quotePrefix="1" applyNumberFormat="1" applyFont="1" applyFill="1" applyBorder="1" applyAlignment="1">
      <alignment horizontal="center"/>
    </xf>
    <xf numFmtId="0" fontId="81" fillId="0" borderId="0" xfId="1730" applyNumberFormat="1" applyFont="1" applyFill="1" applyBorder="1" applyAlignme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0" xfId="1700" applyNumberFormat="1" applyFont="1" applyFill="1" applyBorder="1" applyAlignment="1"/>
    <xf numFmtId="39" fontId="80" fillId="0" borderId="35" xfId="1700" applyNumberFormat="1" applyFont="1" applyFill="1" applyBorder="1" applyAlignment="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applyFill="1" applyAlignment="1"/>
    <xf numFmtId="0" fontId="40" fillId="0" borderId="0" xfId="1700" applyFont="1" applyFill="1" applyAlignment="1">
      <alignment horizontal="centerContinuous"/>
    </xf>
    <xf numFmtId="0" fontId="41" fillId="0" borderId="0" xfId="1700" applyFont="1" applyFill="1"/>
    <xf numFmtId="0" fontId="41" fillId="0" borderId="0" xfId="1700" applyFont="1" applyFill="1" applyAlignment="1">
      <alignment horizontal="right"/>
    </xf>
    <xf numFmtId="0" fontId="41" fillId="0" borderId="21" xfId="1700" applyFont="1" applyFill="1" applyBorder="1" applyAlignment="1">
      <alignment horizontal="center"/>
    </xf>
    <xf numFmtId="0" fontId="41" fillId="0" borderId="33" xfId="1700" applyFont="1" applyFill="1" applyBorder="1"/>
    <xf numFmtId="0" fontId="41" fillId="0" borderId="0" xfId="1700" applyFont="1" applyFill="1" applyBorder="1"/>
    <xf numFmtId="0" fontId="40" fillId="0" borderId="0" xfId="1700" applyFont="1" applyFill="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Fill="1" applyBorder="1" applyAlignment="1">
      <alignment horizontal="centerContinuous"/>
    </xf>
    <xf numFmtId="0" fontId="41" fillId="0" borderId="33" xfId="1700" applyFont="1" applyFill="1" applyBorder="1" applyAlignment="1">
      <alignment horizontal="centerContinuous"/>
    </xf>
    <xf numFmtId="39" fontId="41" fillId="0" borderId="0" xfId="1700" applyNumberFormat="1" applyFont="1" applyFill="1"/>
    <xf numFmtId="197"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8"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39" fontId="40" fillId="0" borderId="0" xfId="1700" applyNumberFormat="1" applyFont="1" applyFill="1" applyAlignment="1">
      <alignment vertical="top"/>
    </xf>
    <xf numFmtId="39" fontId="40" fillId="0" borderId="0" xfId="1700" applyNumberFormat="1" applyFont="1" applyFill="1" applyAlignment="1">
      <alignment horizontal="left"/>
    </xf>
    <xf numFmtId="39" fontId="40" fillId="0" borderId="0" xfId="1700" applyNumberFormat="1" applyFont="1" applyFill="1" applyAlignment="1">
      <alignment horizontal="centerContinuous"/>
    </xf>
    <xf numFmtId="39" fontId="40" fillId="0" borderId="0" xfId="1701" applyNumberFormat="1" applyFont="1" applyFill="1"/>
    <xf numFmtId="39" fontId="40" fillId="0" borderId="0" xfId="2419" applyNumberFormat="1" applyFont="1" applyFill="1"/>
    <xf numFmtId="39" fontId="40" fillId="0" borderId="0" xfId="1701" applyNumberFormat="1" applyFont="1" applyFill="1" applyAlignment="1">
      <alignment horizontal="left"/>
    </xf>
    <xf numFmtId="0" fontId="40" fillId="0" borderId="0" xfId="2061" applyNumberFormat="1" applyFont="1" applyFill="1" applyBorder="1" applyAlignment="1">
      <alignment horizontal="center"/>
    </xf>
    <xf numFmtId="0" fontId="40" fillId="0" borderId="0" xfId="1700" applyFont="1" applyFill="1" applyBorder="1" applyAlignment="1">
      <alignment horizontal="center"/>
    </xf>
    <xf numFmtId="199" fontId="40" fillId="0" borderId="0" xfId="2061" applyNumberFormat="1" applyFont="1" applyFill="1" applyBorder="1" applyAlignment="1">
      <alignment horizontal="center"/>
    </xf>
    <xf numFmtId="173" fontId="41" fillId="0" borderId="0" xfId="0" applyNumberFormat="1" applyFont="1" applyFill="1" applyAlignment="1">
      <alignment horizontal="right"/>
    </xf>
    <xf numFmtId="0" fontId="40" fillId="0" borderId="0" xfId="0" quotePrefix="1" applyFont="1" applyFill="1" applyAlignment="1"/>
    <xf numFmtId="168" fontId="40" fillId="0" borderId="0" xfId="1235" applyFont="1" applyFill="1"/>
    <xf numFmtId="39" fontId="41" fillId="0" borderId="0" xfId="0" applyNumberFormat="1" applyFont="1" applyFill="1" applyAlignment="1">
      <alignment horizontal="center"/>
    </xf>
    <xf numFmtId="39" fontId="41" fillId="0" borderId="0" xfId="0" applyNumberFormat="1" applyFont="1" applyFill="1" applyBorder="1" applyAlignment="1">
      <alignment horizontal="center"/>
    </xf>
    <xf numFmtId="173" fontId="41" fillId="0" borderId="0" xfId="0" applyNumberFormat="1" applyFont="1" applyFill="1" applyAlignme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Fill="1" applyBorder="1" applyAlignment="1">
      <alignment horizontal="center"/>
    </xf>
    <xf numFmtId="39" fontId="41" fillId="0" borderId="0" xfId="0" applyNumberFormat="1" applyFont="1" applyFill="1" applyBorder="1" applyAlignment="1">
      <alignment horizontal="center" vertical="top"/>
    </xf>
    <xf numFmtId="0" fontId="40" fillId="0" borderId="48" xfId="0" applyFont="1" applyFill="1" applyBorder="1"/>
    <xf numFmtId="39" fontId="41" fillId="0" borderId="33" xfId="0" applyNumberFormat="1" applyFont="1" applyFill="1" applyBorder="1" applyAlignment="1">
      <alignment horizontal="centerContinuous"/>
    </xf>
    <xf numFmtId="191" fontId="40" fillId="0" borderId="0" xfId="2373" applyNumberFormat="1" applyFont="1" applyFill="1" applyAlignment="1"/>
    <xf numFmtId="191" fontId="40" fillId="0" borderId="0" xfId="0" applyNumberFormat="1" applyFont="1" applyFill="1" applyAlignment="1"/>
    <xf numFmtId="191" fontId="40" fillId="0" borderId="0" xfId="1730" applyNumberFormat="1" applyFont="1" applyFill="1" applyAlignment="1"/>
    <xf numFmtId="191" fontId="41" fillId="0" borderId="0" xfId="1730" applyNumberFormat="1" applyFont="1" applyFill="1" applyAlignment="1"/>
    <xf numFmtId="187" fontId="40" fillId="0" borderId="0" xfId="1730" applyNumberFormat="1" applyFont="1" applyFill="1" applyAlignment="1"/>
    <xf numFmtId="187" fontId="40" fillId="0" borderId="0" xfId="2373" applyNumberFormat="1" applyFont="1" applyFill="1" applyAlignment="1"/>
    <xf numFmtId="187" fontId="41" fillId="0" borderId="0" xfId="1730" applyNumberFormat="1" applyFont="1" applyFill="1" applyAlignment="1"/>
    <xf numFmtId="186" fontId="40" fillId="0" borderId="0" xfId="1730" applyNumberFormat="1" applyFont="1" applyFill="1"/>
    <xf numFmtId="186" fontId="40" fillId="0" borderId="26" xfId="1235" applyNumberFormat="1" applyFont="1" applyFill="1" applyBorder="1" applyAlignment="1" applyProtection="1"/>
    <xf numFmtId="186" fontId="40" fillId="0" borderId="0" xfId="2373" quotePrefix="1" applyNumberFormat="1" applyFont="1" applyFill="1" applyAlignment="1" applyProtection="1">
      <alignment horizontal="right"/>
    </xf>
    <xf numFmtId="191" fontId="40" fillId="0" borderId="0" xfId="1235" applyNumberFormat="1" applyFont="1" applyFill="1" applyBorder="1" applyAlignment="1" applyProtection="1"/>
    <xf numFmtId="191" fontId="40" fillId="0" borderId="0" xfId="1241" applyNumberFormat="1" applyFont="1" applyFill="1" applyAlignment="1"/>
    <xf numFmtId="191" fontId="40" fillId="0" borderId="0" xfId="1241" applyNumberFormat="1" applyFont="1" applyFill="1" applyBorder="1" applyAlignment="1"/>
    <xf numFmtId="191" fontId="40" fillId="0" borderId="23" xfId="1241" applyNumberFormat="1" applyFont="1" applyFill="1" applyBorder="1" applyAlignment="1"/>
    <xf numFmtId="191" fontId="40" fillId="0" borderId="25" xfId="1235" applyNumberFormat="1" applyFont="1" applyFill="1" applyBorder="1" applyAlignment="1" applyProtection="1"/>
    <xf numFmtId="191" fontId="40" fillId="0" borderId="25" xfId="1241" applyNumberFormat="1" applyFont="1" applyFill="1" applyBorder="1" applyAlignment="1"/>
    <xf numFmtId="191" fontId="40" fillId="0" borderId="26" xfId="1235" applyNumberFormat="1" applyFont="1" applyFill="1" applyBorder="1" applyAlignment="1" applyProtection="1"/>
    <xf numFmtId="190" fontId="40" fillId="0" borderId="0" xfId="1730" applyNumberFormat="1" applyFont="1" applyFill="1"/>
    <xf numFmtId="190" fontId="80" fillId="0" borderId="0" xfId="2373" applyNumberFormat="1" applyFont="1" applyFill="1" applyAlignment="1"/>
    <xf numFmtId="190" fontId="40" fillId="0" borderId="0" xfId="1241" applyNumberFormat="1" applyFont="1" applyFill="1" applyBorder="1" applyAlignment="1"/>
    <xf numFmtId="190" fontId="40" fillId="0" borderId="0" xfId="1730" applyNumberFormat="1" applyFont="1" applyFill="1" applyAlignment="1"/>
    <xf numFmtId="190" fontId="80" fillId="0" borderId="0" xfId="0" applyNumberFormat="1" applyFont="1" applyFill="1" applyAlignment="1"/>
    <xf numFmtId="190" fontId="40" fillId="0" borderId="24" xfId="1730" applyNumberFormat="1" applyFont="1" applyFill="1" applyBorder="1" applyAlignment="1"/>
    <xf numFmtId="190" fontId="40" fillId="0" borderId="0" xfId="1730" applyNumberFormat="1" applyFont="1" applyFill="1" applyAlignment="1" applyProtection="1">
      <alignment horizontal="center"/>
    </xf>
    <xf numFmtId="190" fontId="41" fillId="0" borderId="0" xfId="1730" applyNumberFormat="1" applyFont="1" applyFill="1" applyAlignment="1">
      <alignment horizontal="right"/>
    </xf>
    <xf numFmtId="190" fontId="41" fillId="0" borderId="0" xfId="1243" applyNumberFormat="1" applyFont="1" applyFill="1" applyBorder="1" applyAlignment="1" applyProtection="1">
      <alignment horizontal="center"/>
    </xf>
    <xf numFmtId="190" fontId="80" fillId="0" borderId="0" xfId="1241" applyNumberFormat="1" applyFont="1" applyFill="1" applyAlignment="1"/>
    <xf numFmtId="190" fontId="80" fillId="0" borderId="0" xfId="0" applyNumberFormat="1" applyFont="1" applyFill="1" applyBorder="1" applyAlignment="1"/>
    <xf numFmtId="190" fontId="80" fillId="0" borderId="0" xfId="1241" applyNumberFormat="1" applyFont="1" applyFill="1" applyBorder="1" applyAlignment="1"/>
    <xf numFmtId="190" fontId="80" fillId="0" borderId="49" xfId="1241" applyNumberFormat="1" applyFont="1" applyFill="1" applyBorder="1" applyAlignment="1" applyProtection="1"/>
    <xf numFmtId="191" fontId="40" fillId="0" borderId="0" xfId="1251" applyNumberFormat="1" applyFont="1" applyFill="1" applyBorder="1"/>
    <xf numFmtId="191" fontId="40" fillId="0" borderId="0" xfId="1700" applyNumberFormat="1" applyFont="1" applyFill="1" applyBorder="1"/>
    <xf numFmtId="191" fontId="40" fillId="0" borderId="0" xfId="1700" applyNumberFormat="1" applyFont="1" applyFill="1"/>
    <xf numFmtId="191" fontId="40" fillId="0" borderId="27" xfId="1251" applyNumberFormat="1" applyFont="1" applyFill="1" applyBorder="1"/>
    <xf numFmtId="191" fontId="41" fillId="0" borderId="0" xfId="1730" applyNumberFormat="1" applyFont="1" applyFill="1" applyAlignment="1">
      <alignment horizontal="right"/>
    </xf>
    <xf numFmtId="191" fontId="40" fillId="0" borderId="28" xfId="1251" applyNumberFormat="1" applyFont="1" applyFill="1" applyBorder="1"/>
    <xf numFmtId="191" fontId="40" fillId="0" borderId="23" xfId="1700" applyNumberFormat="1" applyFont="1" applyFill="1" applyBorder="1"/>
    <xf numFmtId="191" fontId="40" fillId="0" borderId="29" xfId="1251" applyNumberFormat="1" applyFont="1" applyFill="1" applyBorder="1"/>
    <xf numFmtId="191" fontId="40" fillId="0" borderId="48" xfId="1730" applyNumberFormat="1" applyFont="1" applyFill="1" applyBorder="1"/>
    <xf numFmtId="191" fontId="40" fillId="0" borderId="48" xfId="1241" applyNumberFormat="1" applyFont="1" applyFill="1" applyBorder="1" applyAlignment="1"/>
    <xf numFmtId="191" fontId="40" fillId="0" borderId="24" xfId="1730" applyNumberFormat="1" applyFont="1" applyFill="1" applyBorder="1" applyAlignment="1"/>
    <xf numFmtId="191" fontId="40" fillId="0" borderId="0" xfId="1730" applyNumberFormat="1" applyFont="1" applyFill="1" applyAlignment="1" applyProtection="1">
      <alignment horizontal="center"/>
    </xf>
    <xf numFmtId="191" fontId="40" fillId="0" borderId="21" xfId="1730" applyNumberFormat="1" applyFont="1" applyFill="1" applyBorder="1" applyAlignment="1"/>
    <xf numFmtId="191" fontId="40" fillId="0" borderId="29" xfId="1730" applyNumberFormat="1" applyFont="1" applyFill="1" applyBorder="1" applyAlignment="1"/>
    <xf numFmtId="191" fontId="40" fillId="0" borderId="0" xfId="1730" applyNumberFormat="1" applyFont="1" applyFill="1" applyBorder="1" applyAlignment="1"/>
    <xf numFmtId="191" fontId="40" fillId="0" borderId="0" xfId="2373" applyNumberFormat="1" applyFont="1" applyFill="1" applyBorder="1" applyAlignment="1"/>
    <xf numFmtId="191" fontId="40" fillId="0" borderId="0" xfId="2373" applyNumberFormat="1" applyFont="1" applyFill="1" applyBorder="1" applyAlignment="1" applyProtection="1"/>
    <xf numFmtId="191" fontId="40" fillId="0" borderId="0" xfId="1241" applyNumberFormat="1" applyFont="1" applyFill="1" applyBorder="1"/>
    <xf numFmtId="191" fontId="40" fillId="0" borderId="0" xfId="1730" applyNumberFormat="1" applyFont="1" applyFill="1" applyBorder="1" applyAlignment="1" applyProtection="1"/>
    <xf numFmtId="191" fontId="40" fillId="0" borderId="0" xfId="0" applyNumberFormat="1" applyFont="1" applyFill="1" applyBorder="1" applyAlignment="1"/>
    <xf numFmtId="191" fontId="41" fillId="0" borderId="28" xfId="0" applyNumberFormat="1" applyFont="1" applyFill="1" applyBorder="1" applyAlignment="1"/>
    <xf numFmtId="191" fontId="41" fillId="0" borderId="0" xfId="1730" applyNumberFormat="1" applyFont="1" applyFill="1" applyBorder="1" applyAlignment="1"/>
    <xf numFmtId="191" fontId="41" fillId="0" borderId="0" xfId="1235" applyNumberFormat="1" applyFont="1" applyFill="1" applyBorder="1" applyAlignment="1" applyProtection="1"/>
    <xf numFmtId="191" fontId="40" fillId="0" borderId="23" xfId="1241" applyNumberFormat="1" applyFont="1" applyFill="1" applyBorder="1"/>
    <xf numFmtId="191" fontId="41" fillId="0" borderId="27" xfId="0" applyNumberFormat="1" applyFont="1" applyFill="1" applyBorder="1" applyAlignment="1"/>
    <xf numFmtId="191" fontId="40" fillId="0" borderId="23" xfId="0" applyNumberFormat="1" applyFont="1" applyFill="1" applyBorder="1" applyAlignment="1"/>
    <xf numFmtId="191" fontId="41" fillId="0" borderId="24" xfId="1730" applyNumberFormat="1" applyFont="1" applyFill="1" applyBorder="1" applyAlignment="1"/>
    <xf numFmtId="191" fontId="40" fillId="0" borderId="33" xfId="1251" applyNumberFormat="1" applyFont="1" applyFill="1" applyBorder="1"/>
    <xf numFmtId="191" fontId="40" fillId="0" borderId="0" xfId="1241" applyNumberFormat="1" applyFont="1" applyFill="1" applyBorder="1" applyAlignment="1">
      <alignment horizontal="right"/>
    </xf>
    <xf numFmtId="191" fontId="40" fillId="0" borderId="21" xfId="1251" applyNumberFormat="1" applyFont="1" applyFill="1" applyBorder="1"/>
    <xf numFmtId="191" fontId="76" fillId="0" borderId="0" xfId="1243" applyNumberFormat="1" applyFont="1" applyFill="1" applyBorder="1" applyAlignment="1" applyProtection="1"/>
    <xf numFmtId="191" fontId="40" fillId="0" borderId="25" xfId="2989" applyNumberFormat="1" applyFont="1" applyFill="1" applyBorder="1"/>
    <xf numFmtId="191" fontId="40" fillId="0" borderId="0" xfId="2989" applyNumberFormat="1" applyFont="1" applyFill="1" applyBorder="1"/>
    <xf numFmtId="191" fontId="40" fillId="0" borderId="25" xfId="1251" applyNumberFormat="1" applyFont="1" applyFill="1" applyBorder="1"/>
    <xf numFmtId="191" fontId="40" fillId="0" borderId="0" xfId="1700" applyNumberFormat="1" applyFont="1" applyFill="1" applyBorder="1" applyAlignment="1"/>
    <xf numFmtId="191" fontId="40" fillId="0" borderId="23" xfId="1700" applyNumberFormat="1" applyFont="1" applyFill="1" applyBorder="1" applyAlignment="1"/>
    <xf numFmtId="191" fontId="40" fillId="0" borderId="23" xfId="1251" applyNumberFormat="1" applyFont="1" applyFill="1" applyBorder="1"/>
    <xf numFmtId="191" fontId="40" fillId="0" borderId="25" xfId="1700" applyNumberFormat="1" applyFont="1" applyFill="1" applyBorder="1"/>
    <xf numFmtId="191" fontId="40" fillId="0" borderId="21" xfId="1700" applyNumberFormat="1" applyFont="1" applyFill="1" applyBorder="1"/>
    <xf numFmtId="191" fontId="76" fillId="0" borderId="30" xfId="1698" applyNumberFormat="1" applyFont="1" applyFill="1" applyBorder="1"/>
    <xf numFmtId="191" fontId="76" fillId="0" borderId="0" xfId="1698" applyNumberFormat="1" applyFont="1" applyFill="1" applyBorder="1"/>
    <xf numFmtId="191" fontId="76" fillId="0" borderId="0" xfId="1700" applyNumberFormat="1" applyFont="1" applyFill="1" applyBorder="1"/>
    <xf numFmtId="191" fontId="40" fillId="0" borderId="0" xfId="1251" applyNumberFormat="1" applyFont="1" applyFill="1" applyBorder="1" applyAlignment="1">
      <alignment horizontal="center"/>
    </xf>
    <xf numFmtId="191" fontId="40" fillId="0" borderId="25" xfId="1700" applyNumberFormat="1" applyFont="1" applyFill="1" applyBorder="1" applyAlignment="1"/>
    <xf numFmtId="191" fontId="40" fillId="0" borderId="0" xfId="1243" applyNumberFormat="1" applyFont="1" applyFill="1" applyBorder="1" applyAlignment="1" applyProtection="1">
      <alignment horizontal="center"/>
    </xf>
    <xf numFmtId="191" fontId="40" fillId="0" borderId="21" xfId="1700" applyNumberFormat="1" applyFont="1" applyFill="1" applyBorder="1" applyAlignment="1"/>
    <xf numFmtId="191" fontId="40" fillId="0" borderId="29" xfId="1700" applyNumberFormat="1" applyFont="1" applyFill="1" applyBorder="1" applyAlignment="1"/>
    <xf numFmtId="191" fontId="40" fillId="0" borderId="0" xfId="1727" applyNumberFormat="1" applyFont="1" applyFill="1" applyBorder="1" applyAlignment="1"/>
    <xf numFmtId="191" fontId="40" fillId="0" borderId="0" xfId="1727" applyNumberFormat="1" applyFont="1" applyFill="1" applyAlignment="1"/>
    <xf numFmtId="191" fontId="78" fillId="0" borderId="0" xfId="1251" applyNumberFormat="1" applyFont="1" applyFill="1" applyAlignment="1">
      <alignment horizontal="right"/>
    </xf>
    <xf numFmtId="191" fontId="40" fillId="0" borderId="21" xfId="1727" applyNumberFormat="1" applyFont="1" applyFill="1" applyBorder="1" applyAlignment="1"/>
    <xf numFmtId="191" fontId="40" fillId="0" borderId="0" xfId="1727" applyNumberFormat="1" applyFont="1" applyFill="1" applyAlignment="1">
      <alignment horizontal="right"/>
    </xf>
    <xf numFmtId="191" fontId="40" fillId="0" borderId="25" xfId="1727" applyNumberFormat="1" applyFont="1" applyFill="1" applyBorder="1" applyAlignment="1"/>
    <xf numFmtId="191" fontId="40" fillId="0" borderId="0" xfId="2990" applyNumberFormat="1" applyFont="1" applyFill="1" applyBorder="1" applyAlignment="1"/>
    <xf numFmtId="191" fontId="40" fillId="0" borderId="34" xfId="1727" applyNumberFormat="1" applyFont="1" applyFill="1" applyBorder="1" applyAlignment="1"/>
    <xf numFmtId="191" fontId="40" fillId="0" borderId="0" xfId="1251" applyNumberFormat="1" applyFont="1" applyFill="1" applyBorder="1" applyAlignment="1">
      <alignment horizontal="right"/>
    </xf>
    <xf numFmtId="191" fontId="40" fillId="0" borderId="0" xfId="1727" applyNumberFormat="1" applyFont="1" applyFill="1" applyBorder="1" applyAlignment="1">
      <alignment horizontal="right"/>
    </xf>
    <xf numFmtId="191" fontId="40" fillId="0" borderId="0" xfId="1728" applyNumberFormat="1" applyFont="1" applyFill="1" applyBorder="1" applyAlignment="1">
      <alignment horizontal="right"/>
    </xf>
    <xf numFmtId="191" fontId="40" fillId="0" borderId="0" xfId="1730" applyNumberFormat="1" applyFont="1" applyFill="1" applyAlignment="1">
      <alignment horizontal="center"/>
    </xf>
    <xf numFmtId="191" fontId="40" fillId="0" borderId="21" xfId="1251" applyNumberFormat="1" applyFont="1" applyFill="1" applyBorder="1" applyAlignment="1">
      <alignment horizontal="right"/>
    </xf>
    <xf numFmtId="191" fontId="40" fillId="0" borderId="0" xfId="1730" applyNumberFormat="1" applyFont="1" applyFill="1" applyBorder="1" applyAlignment="1">
      <alignment horizontal="center"/>
    </xf>
    <xf numFmtId="191" fontId="40" fillId="0" borderId="25" xfId="1727" applyNumberFormat="1" applyFont="1" applyFill="1" applyBorder="1" applyAlignment="1">
      <alignment horizontal="right"/>
    </xf>
    <xf numFmtId="191" fontId="40" fillId="0" borderId="21" xfId="1727" applyNumberFormat="1" applyFont="1" applyFill="1" applyBorder="1" applyAlignment="1">
      <alignment horizontal="right"/>
    </xf>
    <xf numFmtId="191" fontId="40" fillId="0" borderId="29" xfId="1727" applyNumberFormat="1" applyFont="1" applyFill="1" applyBorder="1" applyAlignment="1">
      <alignment horizontal="right"/>
    </xf>
    <xf numFmtId="191" fontId="40" fillId="0" borderId="34" xfId="1727" applyNumberFormat="1" applyFont="1" applyFill="1" applyBorder="1" applyAlignment="1">
      <alignment horizontal="right"/>
    </xf>
    <xf numFmtId="191" fontId="40" fillId="0" borderId="0" xfId="1260" applyNumberFormat="1" applyFont="1" applyFill="1" applyBorder="1" applyAlignment="1"/>
    <xf numFmtId="191" fontId="40" fillId="0" borderId="39" xfId="1260" applyNumberFormat="1" applyFont="1" applyFill="1" applyBorder="1" applyAlignment="1"/>
    <xf numFmtId="191" fontId="40" fillId="0" borderId="29" xfId="1260" applyNumberFormat="1" applyFont="1" applyFill="1" applyBorder="1" applyAlignment="1"/>
    <xf numFmtId="191" fontId="40" fillId="0" borderId="0" xfId="1730" applyNumberFormat="1" applyFont="1" applyFill="1" applyAlignment="1" applyProtection="1"/>
    <xf numFmtId="191" fontId="40" fillId="0" borderId="0" xfId="1255" applyNumberFormat="1" applyFont="1" applyFill="1" applyBorder="1" applyAlignment="1" applyProtection="1"/>
    <xf numFmtId="191" fontId="41" fillId="0" borderId="30" xfId="1730" quotePrefix="1" applyNumberFormat="1" applyFont="1" applyFill="1" applyBorder="1" applyAlignment="1">
      <alignment horizontal="center"/>
    </xf>
    <xf numFmtId="191" fontId="41" fillId="0" borderId="30" xfId="1235" applyNumberFormat="1" applyFont="1" applyFill="1" applyBorder="1" applyAlignment="1" applyProtection="1">
      <alignment horizontal="center"/>
    </xf>
    <xf numFmtId="191" fontId="41" fillId="0" borderId="30" xfId="1730" applyNumberFormat="1" applyFont="1" applyFill="1" applyBorder="1" applyAlignment="1">
      <alignment horizontal="center"/>
    </xf>
    <xf numFmtId="191" fontId="41" fillId="0" borderId="0" xfId="1730" applyNumberFormat="1" applyFont="1" applyFill="1" applyAlignment="1">
      <alignment horizontal="center"/>
    </xf>
    <xf numFmtId="191" fontId="40" fillId="0" borderId="0" xfId="1259" applyNumberFormat="1" applyFont="1" applyFill="1" applyBorder="1" applyAlignment="1"/>
    <xf numFmtId="191" fontId="40" fillId="0" borderId="0" xfId="1700" applyNumberFormat="1" applyFont="1" applyFill="1" applyAlignment="1"/>
    <xf numFmtId="191" fontId="40" fillId="0" borderId="0" xfId="1259" applyNumberFormat="1" applyFont="1" applyFill="1" applyBorder="1" applyAlignment="1" applyProtection="1"/>
    <xf numFmtId="191" fontId="40" fillId="0" borderId="31" xfId="1260" applyNumberFormat="1" applyFont="1" applyFill="1" applyBorder="1" applyAlignment="1"/>
    <xf numFmtId="191" fontId="40" fillId="0" borderId="31" xfId="1259" applyNumberFormat="1" applyFont="1" applyFill="1" applyBorder="1" applyAlignment="1" applyProtection="1"/>
    <xf numFmtId="191" fontId="40" fillId="0" borderId="23" xfId="1260" applyNumberFormat="1" applyFont="1" applyFill="1" applyBorder="1" applyAlignment="1"/>
    <xf numFmtId="191" fontId="40" fillId="0" borderId="25" xfId="1259" applyNumberFormat="1" applyFont="1" applyFill="1" applyBorder="1" applyAlignment="1" applyProtection="1"/>
    <xf numFmtId="191" fontId="40" fillId="0" borderId="35" xfId="1260" applyNumberFormat="1" applyFont="1" applyFill="1" applyBorder="1" applyAlignment="1"/>
    <xf numFmtId="191" fontId="40" fillId="0" borderId="35" xfId="1259" applyNumberFormat="1" applyFont="1" applyFill="1" applyBorder="1" applyAlignment="1" applyProtection="1"/>
    <xf numFmtId="187" fontId="40" fillId="0" borderId="0" xfId="1260" applyNumberFormat="1" applyFont="1" applyFill="1" applyBorder="1" applyAlignment="1"/>
    <xf numFmtId="187" fontId="40" fillId="0" borderId="0" xfId="1259" applyNumberFormat="1" applyFont="1" applyFill="1" applyBorder="1" applyAlignment="1"/>
    <xf numFmtId="187" fontId="40" fillId="0" borderId="31" xfId="1260" applyNumberFormat="1" applyFont="1" applyFill="1" applyBorder="1" applyAlignment="1"/>
    <xf numFmtId="187" fontId="40" fillId="0" borderId="0" xfId="1259" applyNumberFormat="1" applyFont="1" applyFill="1" applyBorder="1" applyAlignment="1" applyProtection="1"/>
    <xf numFmtId="187" fontId="40" fillId="0" borderId="21" xfId="1260" applyNumberFormat="1" applyFont="1" applyFill="1" applyBorder="1" applyAlignment="1"/>
    <xf numFmtId="187" fontId="40" fillId="0" borderId="27" xfId="1260" applyNumberFormat="1" applyFont="1" applyFill="1" applyBorder="1" applyAlignment="1"/>
    <xf numFmtId="187" fontId="40" fillId="0" borderId="0" xfId="1254" applyNumberFormat="1" applyFont="1" applyFill="1" applyBorder="1" applyAlignment="1" applyProtection="1"/>
    <xf numFmtId="187" fontId="40" fillId="0" borderId="0" xfId="1235" applyNumberFormat="1" applyFont="1" applyFill="1" applyBorder="1" applyAlignment="1" applyProtection="1"/>
    <xf numFmtId="187" fontId="41" fillId="0" borderId="0" xfId="1730" applyNumberFormat="1" applyFont="1" applyFill="1" applyAlignment="1">
      <alignment horizontal="right"/>
    </xf>
    <xf numFmtId="187" fontId="41" fillId="0" borderId="0" xfId="1235" applyNumberFormat="1" applyFont="1" applyFill="1" applyBorder="1" applyAlignment="1" applyProtection="1">
      <alignment horizontal="center" vertical="center"/>
    </xf>
    <xf numFmtId="187" fontId="41" fillId="0" borderId="21" xfId="1730" quotePrefix="1" applyNumberFormat="1" applyFont="1" applyFill="1" applyBorder="1" applyAlignment="1">
      <alignment horizontal="center"/>
    </xf>
    <xf numFmtId="187" fontId="41" fillId="0" borderId="21" xfId="1730" applyNumberFormat="1" applyFont="1" applyFill="1" applyBorder="1" applyAlignment="1"/>
    <xf numFmtId="187" fontId="42" fillId="0" borderId="0" xfId="1243" applyNumberFormat="1" applyFont="1" applyFill="1" applyBorder="1" applyAlignment="1" applyProtection="1">
      <alignment horizontal="right"/>
    </xf>
    <xf numFmtId="187" fontId="41" fillId="0" borderId="0" xfId="1730" quotePrefix="1" applyNumberFormat="1" applyFont="1" applyFill="1" applyBorder="1" applyAlignment="1">
      <alignment horizontal="center"/>
    </xf>
    <xf numFmtId="187" fontId="41" fillId="0" borderId="0" xfId="1730" applyNumberFormat="1" applyFont="1" applyFill="1" applyBorder="1" applyAlignment="1"/>
    <xf numFmtId="187" fontId="41" fillId="0" borderId="0" xfId="1243" applyNumberFormat="1" applyFont="1" applyFill="1" applyBorder="1" applyAlignment="1" applyProtection="1">
      <alignment horizontal="right"/>
    </xf>
    <xf numFmtId="187" fontId="40" fillId="0" borderId="0" xfId="1241" applyNumberFormat="1" applyFont="1" applyFill="1" applyBorder="1" applyAlignment="1"/>
    <xf numFmtId="187" fontId="40" fillId="0" borderId="0" xfId="1241" applyNumberFormat="1" applyFont="1" applyFill="1" applyAlignment="1"/>
    <xf numFmtId="187" fontId="40" fillId="0" borderId="23" xfId="1241" applyNumberFormat="1" applyFont="1" applyFill="1" applyBorder="1" applyAlignment="1"/>
    <xf numFmtId="187" fontId="40" fillId="0" borderId="31" xfId="1235" applyNumberFormat="1" applyFont="1" applyFill="1" applyBorder="1" applyAlignment="1"/>
    <xf numFmtId="187" fontId="40" fillId="0" borderId="0" xfId="1730" applyNumberFormat="1" applyFont="1" applyFill="1" applyBorder="1" applyAlignment="1" applyProtection="1"/>
    <xf numFmtId="187" fontId="40" fillId="0" borderId="31" xfId="1235" applyNumberFormat="1" applyFont="1" applyFill="1" applyBorder="1" applyAlignment="1" applyProtection="1"/>
    <xf numFmtId="187" fontId="40" fillId="0" borderId="26" xfId="1235" applyNumberFormat="1" applyFont="1" applyFill="1" applyBorder="1" applyAlignment="1" applyProtection="1"/>
    <xf numFmtId="191" fontId="40" fillId="0" borderId="27" xfId="1700" applyNumberFormat="1" applyFont="1" applyFill="1" applyBorder="1" applyAlignment="1"/>
    <xf numFmtId="191" fontId="40" fillId="0" borderId="0" xfId="2373" quotePrefix="1" applyNumberFormat="1" applyFont="1" applyFill="1" applyAlignment="1" applyProtection="1">
      <alignment horizontal="center"/>
    </xf>
    <xf numFmtId="191" fontId="41" fillId="0" borderId="0" xfId="1251" applyNumberFormat="1" applyFont="1" applyFill="1" applyBorder="1" applyAlignment="1"/>
    <xf numFmtId="191" fontId="40" fillId="0" borderId="0" xfId="2373" quotePrefix="1" applyNumberFormat="1" applyFont="1" applyFill="1" applyAlignment="1">
      <alignment horizontal="center"/>
    </xf>
    <xf numFmtId="191" fontId="75" fillId="0" borderId="0" xfId="1700" applyNumberFormat="1" applyFont="1" applyFill="1" applyAlignment="1"/>
    <xf numFmtId="187" fontId="40" fillId="0" borderId="0" xfId="1700" applyNumberFormat="1" applyFont="1" applyFill="1" applyAlignment="1"/>
    <xf numFmtId="187" fontId="40" fillId="0" borderId="27" xfId="1700" applyNumberFormat="1" applyFont="1" applyFill="1" applyBorder="1" applyAlignment="1"/>
    <xf numFmtId="187" fontId="40" fillId="0" borderId="0" xfId="1730" applyNumberFormat="1" applyFont="1" applyFill="1" applyBorder="1" applyAlignment="1"/>
    <xf numFmtId="187" fontId="40" fillId="0" borderId="0" xfId="1235" applyNumberFormat="1" applyFont="1" applyFill="1" applyBorder="1" applyAlignment="1"/>
    <xf numFmtId="187" fontId="40" fillId="0" borderId="30" xfId="1235" applyNumberFormat="1" applyFont="1" applyFill="1" applyBorder="1" applyAlignment="1" applyProtection="1"/>
    <xf numFmtId="187" fontId="40" fillId="0" borderId="30" xfId="1730" applyNumberFormat="1" applyFont="1" applyFill="1" applyBorder="1" applyAlignment="1"/>
    <xf numFmtId="187" fontId="40" fillId="0" borderId="26" xfId="1730" applyNumberFormat="1" applyFont="1" applyFill="1" applyBorder="1" applyAlignment="1"/>
    <xf numFmtId="187" fontId="40" fillId="0" borderId="0" xfId="1264" applyNumberFormat="1" applyFont="1" applyFill="1" applyBorder="1"/>
    <xf numFmtId="187" fontId="40" fillId="0" borderId="0" xfId="1242" quotePrefix="1" applyNumberFormat="1" applyFont="1" applyFill="1" applyAlignment="1">
      <alignment horizontal="centerContinuous"/>
    </xf>
    <xf numFmtId="187" fontId="40" fillId="0" borderId="0" xfId="1242" quotePrefix="1" applyNumberFormat="1" applyFont="1" applyFill="1" applyAlignment="1"/>
    <xf numFmtId="187" fontId="40" fillId="0" borderId="0" xfId="1730" applyNumberFormat="1" applyFont="1" applyFill="1"/>
    <xf numFmtId="187" fontId="78" fillId="0" borderId="0" xfId="1241" applyNumberFormat="1" applyFont="1" applyFill="1" applyBorder="1" applyAlignment="1"/>
    <xf numFmtId="187" fontId="78" fillId="0" borderId="0" xfId="1700" applyNumberFormat="1" applyFont="1" applyFill="1" applyAlignment="1"/>
    <xf numFmtId="187" fontId="78" fillId="0" borderId="0" xfId="1264" applyNumberFormat="1" applyFont="1" applyFill="1" applyBorder="1"/>
    <xf numFmtId="187" fontId="41" fillId="0" borderId="0" xfId="1730" applyNumberFormat="1" applyFont="1" applyFill="1"/>
    <xf numFmtId="187" fontId="40" fillId="0" borderId="48" xfId="1264" applyNumberFormat="1" applyFont="1" applyFill="1" applyBorder="1"/>
    <xf numFmtId="187" fontId="40" fillId="0" borderId="0" xfId="1730" applyNumberFormat="1" applyFont="1" applyFill="1" applyBorder="1"/>
    <xf numFmtId="187" fontId="40" fillId="0" borderId="29" xfId="1264" applyNumberFormat="1" applyFont="1" applyFill="1" applyBorder="1"/>
    <xf numFmtId="187" fontId="40" fillId="0" borderId="0" xfId="2373" applyNumberFormat="1" applyFont="1" applyFill="1" applyBorder="1" applyAlignment="1"/>
    <xf numFmtId="187" fontId="40" fillId="0" borderId="49" xfId="2373" applyNumberFormat="1" applyFont="1" applyFill="1" applyBorder="1" applyAlignment="1"/>
    <xf numFmtId="187" fontId="75" fillId="0" borderId="0" xfId="2373" applyNumberFormat="1" applyFont="1" applyFill="1" applyBorder="1" applyAlignment="1"/>
    <xf numFmtId="187" fontId="40" fillId="0" borderId="21" xfId="2373" applyNumberFormat="1" applyFont="1" applyFill="1" applyBorder="1" applyAlignment="1"/>
    <xf numFmtId="191" fontId="40" fillId="0" borderId="0" xfId="1260" quotePrefix="1" applyNumberFormat="1" applyFont="1" applyFill="1" applyBorder="1" applyAlignment="1"/>
    <xf numFmtId="191" fontId="40" fillId="0" borderId="49" xfId="1260" quotePrefix="1" applyNumberFormat="1" applyFont="1" applyFill="1" applyBorder="1" applyAlignment="1"/>
    <xf numFmtId="191" fontId="41" fillId="0" borderId="0" xfId="0" applyNumberFormat="1" applyFont="1" applyFill="1" applyAlignment="1">
      <alignment horizontal="center" vertical="center"/>
    </xf>
    <xf numFmtId="191" fontId="75" fillId="0" borderId="0" xfId="1260" applyNumberFormat="1" applyFont="1" applyFill="1" applyBorder="1" applyAlignment="1"/>
    <xf numFmtId="191" fontId="40" fillId="0" borderId="27" xfId="1260" applyNumberFormat="1" applyFont="1" applyFill="1" applyBorder="1" applyAlignment="1"/>
    <xf numFmtId="191" fontId="40" fillId="0" borderId="0" xfId="1260" quotePrefix="1" applyNumberFormat="1" applyFont="1" applyFill="1" applyBorder="1" applyAlignment="1">
      <alignment horizontal="center"/>
    </xf>
    <xf numFmtId="191" fontId="40" fillId="0" borderId="0" xfId="1700" quotePrefix="1" applyNumberFormat="1" applyFont="1" applyFill="1" applyAlignment="1">
      <alignment horizontal="center"/>
    </xf>
    <xf numFmtId="191" fontId="40" fillId="0" borderId="0" xfId="1260" applyNumberFormat="1" applyFont="1" applyFill="1" applyAlignment="1">
      <alignment horizontal="right"/>
    </xf>
    <xf numFmtId="187" fontId="40" fillId="0" borderId="0" xfId="1700" applyNumberFormat="1" applyFont="1" applyFill="1" applyBorder="1" applyAlignment="1">
      <alignment horizontal="right" shrinkToFit="1"/>
    </xf>
    <xf numFmtId="187" fontId="40" fillId="0" borderId="0" xfId="1251" applyNumberFormat="1" applyFont="1" applyFill="1" applyBorder="1" applyAlignment="1">
      <alignment horizontal="right"/>
    </xf>
    <xf numFmtId="187" fontId="40" fillId="0" borderId="0" xfId="1700" applyNumberFormat="1" applyFont="1" applyFill="1" applyBorder="1" applyAlignment="1">
      <alignment horizontal="right"/>
    </xf>
    <xf numFmtId="39" fontId="41" fillId="0" borderId="50" xfId="1243" applyNumberFormat="1" applyFont="1" applyFill="1" applyBorder="1" applyAlignment="1" applyProtection="1">
      <alignment horizontal="centerContinuous"/>
    </xf>
    <xf numFmtId="191" fontId="41" fillId="0" borderId="50" xfId="1243" applyNumberFormat="1" applyFont="1" applyFill="1" applyBorder="1" applyAlignment="1" applyProtection="1">
      <alignment horizontal="centerContinuous"/>
    </xf>
    <xf numFmtId="191" fontId="40" fillId="0" borderId="24" xfId="1235" applyNumberFormat="1" applyFont="1" applyFill="1" applyBorder="1" applyAlignment="1" applyProtection="1"/>
    <xf numFmtId="39" fontId="41" fillId="0" borderId="0" xfId="1730" applyNumberFormat="1" applyFont="1" applyFill="1" applyBorder="1" applyAlignment="1">
      <alignment horizontal="center" vertical="center"/>
    </xf>
    <xf numFmtId="187" fontId="41" fillId="0" borderId="0" xfId="1730" applyNumberFormat="1" applyFont="1" applyFill="1" applyBorder="1" applyAlignment="1">
      <alignment horizontal="center"/>
    </xf>
    <xf numFmtId="173" fontId="41" fillId="0" borderId="0" xfId="1730" applyNumberFormat="1" applyFont="1" applyFill="1" applyAlignment="1">
      <alignment horizontal="center"/>
    </xf>
    <xf numFmtId="39" fontId="80" fillId="0" borderId="0" xfId="1730" quotePrefix="1" applyNumberFormat="1" applyFont="1" applyFill="1" applyBorder="1" applyAlignment="1">
      <alignment horizontal="center"/>
    </xf>
    <xf numFmtId="186" fontId="40" fillId="0" borderId="48" xfId="1241" applyNumberFormat="1" applyFont="1" applyFill="1" applyBorder="1" applyAlignment="1"/>
    <xf numFmtId="0" fontId="41" fillId="0" borderId="39" xfId="1730" quotePrefix="1" applyNumberFormat="1" applyFont="1" applyFill="1" applyBorder="1" applyAlignment="1">
      <alignment horizontal="center"/>
    </xf>
    <xf numFmtId="191" fontId="40" fillId="0" borderId="28" xfId="1260" applyNumberFormat="1" applyFont="1" applyFill="1" applyBorder="1" applyAlignment="1"/>
    <xf numFmtId="187" fontId="41" fillId="0" borderId="23" xfId="1235" applyNumberFormat="1" applyFont="1" applyFill="1" applyBorder="1" applyAlignment="1" applyProtection="1">
      <alignment horizontal="centerContinuous" vertical="center"/>
    </xf>
    <xf numFmtId="173" fontId="40" fillId="0" borderId="0" xfId="1730" quotePrefix="1" applyNumberFormat="1" applyFont="1" applyFill="1" applyAlignment="1"/>
    <xf numFmtId="173" fontId="40" fillId="0" borderId="0" xfId="1235" applyNumberFormat="1" applyFont="1" applyFill="1" applyBorder="1" applyAlignment="1" applyProtection="1">
      <alignment horizontal="centerContinuous"/>
    </xf>
    <xf numFmtId="173" fontId="40" fillId="0" borderId="0" xfId="1730" applyNumberFormat="1" applyFont="1" applyFill="1" applyAlignment="1">
      <alignment horizontal="centerContinuous"/>
    </xf>
    <xf numFmtId="173" fontId="40" fillId="0" borderId="0" xfId="1235" quotePrefix="1" applyNumberFormat="1" applyFont="1" applyFill="1" applyBorder="1" applyAlignment="1" applyProtection="1">
      <alignment horizontal="centerContinuous"/>
    </xf>
    <xf numFmtId="229" fontId="40" fillId="0" borderId="0" xfId="2054" applyNumberFormat="1" applyFont="1" applyFill="1" applyBorder="1" applyAlignment="1">
      <alignment horizontal="center"/>
    </xf>
    <xf numFmtId="229" fontId="40" fillId="0" borderId="0" xfId="2054" applyNumberFormat="1" applyFont="1" applyFill="1" applyAlignment="1">
      <alignment horizontal="center"/>
    </xf>
    <xf numFmtId="39" fontId="40" fillId="0" borderId="0" xfId="1730" quotePrefix="1" applyNumberFormat="1" applyFont="1" applyFill="1" applyBorder="1" applyAlignment="1" applyProtection="1">
      <alignment horizontal="centerContinuous"/>
    </xf>
    <xf numFmtId="39" fontId="40" fillId="0" borderId="0" xfId="1730" applyNumberFormat="1" applyFont="1" applyFill="1" applyBorder="1" applyAlignment="1" applyProtection="1">
      <alignment horizontal="centerContinuous"/>
    </xf>
    <xf numFmtId="39" fontId="40" fillId="0" borderId="0" xfId="1730" quotePrefix="1" applyNumberFormat="1" applyFont="1" applyFill="1" applyBorder="1" applyAlignment="1">
      <alignment horizontal="centerContinuous"/>
    </xf>
    <xf numFmtId="39" fontId="40" fillId="0" borderId="0" xfId="1730" applyNumberFormat="1" applyFont="1" applyFill="1" applyBorder="1" applyAlignment="1">
      <alignment horizontal="centerContinuous"/>
    </xf>
    <xf numFmtId="39" fontId="80" fillId="0" borderId="0" xfId="1730" quotePrefix="1" applyNumberFormat="1" applyFont="1" applyFill="1" applyBorder="1" applyAlignment="1">
      <alignment horizontal="centerContinuous"/>
    </xf>
    <xf numFmtId="39" fontId="80" fillId="0" borderId="0" xfId="1698" applyNumberFormat="1" applyFont="1" applyFill="1" applyAlignment="1">
      <alignment horizontal="centerContinuous"/>
    </xf>
    <xf numFmtId="39" fontId="40" fillId="0" borderId="0" xfId="1698" applyNumberFormat="1" applyFont="1" applyFill="1" applyAlignment="1">
      <alignment horizontal="centerContinuous"/>
    </xf>
    <xf numFmtId="191" fontId="40" fillId="0" borderId="39" xfId="1730" applyNumberFormat="1" applyFont="1" applyFill="1" applyBorder="1" applyAlignment="1"/>
    <xf numFmtId="190" fontId="80" fillId="0" borderId="39" xfId="0" applyNumberFormat="1" applyFont="1" applyFill="1" applyBorder="1" applyAlignment="1"/>
    <xf numFmtId="187" fontId="40" fillId="0" borderId="49" xfId="1264" applyNumberFormat="1" applyFont="1" applyFill="1" applyBorder="1"/>
    <xf numFmtId="182" fontId="40" fillId="0" borderId="0" xfId="1260" applyNumberFormat="1" applyFont="1" applyFill="1" applyBorder="1" applyAlignment="1"/>
    <xf numFmtId="0" fontId="127" fillId="0" borderId="0" xfId="0" applyFont="1" applyFill="1" applyAlignment="1">
      <alignment horizontal="centerContinuous"/>
    </xf>
    <xf numFmtId="40" fontId="41" fillId="0" borderId="22" xfId="1730" applyNumberFormat="1" applyFont="1" applyFill="1" applyBorder="1" applyAlignment="1" applyProtection="1"/>
    <xf numFmtId="174" fontId="41" fillId="0" borderId="0" xfId="1700" applyNumberFormat="1" applyFont="1" applyFill="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0" fontId="41" fillId="0" borderId="0" xfId="0" applyFont="1" applyFill="1" applyAlignment="1">
      <alignment horizontal="center"/>
    </xf>
    <xf numFmtId="0" fontId="41" fillId="0" borderId="0" xfId="1730" applyNumberFormat="1" applyFont="1" applyFill="1" applyAlignment="1">
      <alignment horizontal="left"/>
    </xf>
    <xf numFmtId="173" fontId="80" fillId="0" borderId="0" xfId="1730" applyNumberFormat="1" applyFont="1" applyFill="1" applyAlignment="1">
      <alignment horizontal="left"/>
    </xf>
    <xf numFmtId="173" fontId="80" fillId="0" borderId="0" xfId="1730" applyNumberFormat="1" applyFont="1" applyFill="1" applyAlignment="1" applyProtection="1">
      <alignment horizontal="left"/>
    </xf>
    <xf numFmtId="173" fontId="81" fillId="0" borderId="0" xfId="1730" applyNumberFormat="1" applyFont="1" applyFill="1"/>
    <xf numFmtId="174" fontId="40" fillId="0" borderId="48" xfId="1730" quotePrefix="1" applyNumberFormat="1" applyFont="1" applyFill="1" applyBorder="1" applyAlignment="1">
      <alignment horizontal="right"/>
    </xf>
    <xf numFmtId="174" fontId="40" fillId="0" borderId="0" xfId="1730" quotePrefix="1" applyNumberFormat="1" applyFont="1" applyFill="1" applyBorder="1" applyAlignment="1">
      <alignment horizontal="right"/>
    </xf>
    <xf numFmtId="230" fontId="40" fillId="0" borderId="0" xfId="3360" applyNumberFormat="1" applyFont="1" applyFill="1"/>
    <xf numFmtId="164" fontId="40" fillId="0" borderId="0" xfId="3360" applyFont="1" applyFill="1" applyBorder="1"/>
    <xf numFmtId="39" fontId="75" fillId="0" borderId="0" xfId="2419" applyNumberFormat="1" applyFont="1" applyFill="1" applyBorder="1" applyAlignment="1"/>
    <xf numFmtId="187" fontId="75" fillId="0" borderId="0" xfId="1251" applyNumberFormat="1" applyFont="1" applyFill="1" applyBorder="1" applyAlignment="1">
      <alignment horizontal="right"/>
    </xf>
    <xf numFmtId="191" fontId="40" fillId="0" borderId="21" xfId="1260" applyNumberFormat="1" applyFont="1" applyFill="1" applyBorder="1" applyAlignment="1"/>
    <xf numFmtId="173" fontId="40" fillId="0" borderId="0" xfId="1730" applyNumberFormat="1" applyFont="1" applyFill="1" applyBorder="1" applyAlignment="1">
      <alignment horizontal="center"/>
    </xf>
    <xf numFmtId="39" fontId="40" fillId="0" borderId="0" xfId="3117" applyNumberFormat="1" applyFont="1" applyFill="1" applyAlignment="1">
      <alignment horizontal="center"/>
    </xf>
    <xf numFmtId="39" fontId="40" fillId="0" borderId="0" xfId="2373" applyNumberFormat="1" applyFont="1" applyFill="1" applyAlignment="1" applyProtection="1">
      <alignment horizontal="center" wrapText="1"/>
    </xf>
    <xf numFmtId="39" fontId="40" fillId="0" borderId="0" xfId="3117" applyNumberFormat="1" applyFont="1" applyFill="1" applyAlignment="1">
      <alignment horizontal="center" wrapText="1"/>
    </xf>
    <xf numFmtId="39" fontId="40" fillId="0" borderId="0" xfId="1700" applyNumberFormat="1" applyFont="1" applyFill="1" applyAlignment="1">
      <alignment horizontal="center" wrapText="1"/>
    </xf>
    <xf numFmtId="37" fontId="40" fillId="0" borderId="49" xfId="1260" quotePrefix="1" applyNumberFormat="1" applyFont="1" applyFill="1" applyBorder="1" applyAlignment="1">
      <alignment horizontal="center"/>
    </xf>
    <xf numFmtId="39" fontId="40" fillId="0" borderId="49" xfId="3117" applyNumberFormat="1" applyFont="1" applyFill="1" applyBorder="1" applyAlignment="1">
      <alignment horizontal="center"/>
    </xf>
    <xf numFmtId="39" fontId="40" fillId="0" borderId="49" xfId="1260" quotePrefix="1" applyNumberFormat="1" applyFont="1" applyFill="1" applyBorder="1" applyAlignment="1"/>
    <xf numFmtId="191" fontId="40" fillId="0" borderId="48" xfId="0" applyNumberFormat="1" applyFont="1" applyFill="1" applyBorder="1" applyAlignment="1"/>
    <xf numFmtId="191" fontId="40" fillId="0" borderId="0" xfId="1251" applyNumberFormat="1" applyFont="1" applyFill="1" applyAlignment="1">
      <alignment horizontal="right"/>
    </xf>
    <xf numFmtId="39" fontId="40" fillId="0" borderId="0" xfId="2373" applyNumberFormat="1" applyFont="1" applyFill="1" applyBorder="1" applyAlignment="1"/>
    <xf numFmtId="188" fontId="75" fillId="0" borderId="48" xfId="2373" applyNumberFormat="1" applyFont="1" applyFill="1" applyBorder="1" applyAlignment="1"/>
    <xf numFmtId="188" fontId="75" fillId="0" borderId="0" xfId="2373" applyNumberFormat="1" applyFont="1" applyFill="1" applyBorder="1" applyAlignment="1"/>
    <xf numFmtId="187" fontId="40" fillId="0" borderId="0" xfId="1260" quotePrefix="1" applyNumberFormat="1" applyFont="1" applyFill="1" applyBorder="1" applyAlignment="1"/>
    <xf numFmtId="173" fontId="40" fillId="0" borderId="0" xfId="3117" applyNumberFormat="1" applyFont="1" applyFill="1" applyAlignment="1"/>
    <xf numFmtId="39" fontId="128" fillId="0" borderId="0" xfId="2419" applyNumberFormat="1" applyFont="1" applyFill="1" applyBorder="1" applyAlignment="1"/>
    <xf numFmtId="49" fontId="40" fillId="0" borderId="0" xfId="2988" quotePrefix="1" applyNumberFormat="1" applyFont="1" applyFill="1" applyBorder="1" applyAlignment="1">
      <alignment horizontal="center"/>
    </xf>
    <xf numFmtId="198" fontId="40" fillId="0" borderId="0" xfId="2061" applyNumberFormat="1" applyFont="1" applyFill="1" applyBorder="1" applyAlignment="1">
      <alignment horizontal="center"/>
    </xf>
    <xf numFmtId="230" fontId="40" fillId="0" borderId="0" xfId="1241" applyNumberFormat="1" applyFont="1" applyFill="1"/>
    <xf numFmtId="173" fontId="76" fillId="0" borderId="0" xfId="1730" applyNumberFormat="1" applyFont="1" applyFill="1" applyAlignment="1"/>
    <xf numFmtId="173" fontId="76" fillId="0" borderId="0" xfId="1730" applyNumberFormat="1" applyFont="1" applyFill="1" applyAlignment="1" applyProtection="1"/>
    <xf numFmtId="187" fontId="76" fillId="0" borderId="0" xfId="1264" applyNumberFormat="1" applyFont="1" applyFill="1" applyBorder="1"/>
    <xf numFmtId="187" fontId="76" fillId="0" borderId="0" xfId="1241" applyNumberFormat="1" applyFont="1" applyFill="1" applyBorder="1" applyAlignment="1"/>
    <xf numFmtId="191" fontId="40" fillId="0" borderId="48" xfId="1730" applyNumberFormat="1" applyFont="1" applyFill="1" applyBorder="1" applyAlignment="1"/>
    <xf numFmtId="39" fontId="40" fillId="0" borderId="0" xfId="1700" applyNumberFormat="1" applyFont="1" applyFill="1" applyAlignment="1">
      <alignment horizontal="center"/>
    </xf>
    <xf numFmtId="173" fontId="41" fillId="0" borderId="0" xfId="1730" applyNumberFormat="1" applyFont="1" applyFill="1" applyBorder="1" applyAlignment="1">
      <alignment horizontal="center"/>
    </xf>
    <xf numFmtId="191" fontId="41" fillId="0" borderId="23" xfId="1243" applyNumberFormat="1" applyFont="1" applyFill="1" applyBorder="1" applyAlignment="1" applyProtection="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187" fontId="41" fillId="0" borderId="0" xfId="1235" applyNumberFormat="1" applyFont="1" applyFill="1" applyBorder="1" applyAlignment="1" applyProtection="1">
      <alignment horizontal="center"/>
    </xf>
    <xf numFmtId="193"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75" fillId="0" borderId="0" xfId="1700" applyNumberFormat="1" applyFont="1" applyFill="1"/>
    <xf numFmtId="188" fontId="75" fillId="0" borderId="48" xfId="1700" applyNumberFormat="1" applyFont="1" applyFill="1" applyBorder="1"/>
    <xf numFmtId="188" fontId="75" fillId="0" borderId="0" xfId="1700" applyNumberFormat="1" applyFont="1" applyFill="1"/>
    <xf numFmtId="39" fontId="75" fillId="0" borderId="48" xfId="1700" applyNumberFormat="1" applyFont="1" applyFill="1" applyBorder="1"/>
    <xf numFmtId="39" fontId="75" fillId="0" borderId="0" xfId="1700" applyNumberFormat="1" applyFont="1" applyFill="1" applyBorder="1"/>
    <xf numFmtId="173" fontId="41" fillId="0" borderId="0" xfId="2374" applyNumberFormat="1" applyFont="1" applyFill="1" applyAlignment="1" applyProtection="1">
      <alignment horizontal="centerContinuous"/>
    </xf>
    <xf numFmtId="0" fontId="40" fillId="0" borderId="0" xfId="0" applyNumberFormat="1" applyFont="1" applyFill="1"/>
    <xf numFmtId="0" fontId="40" fillId="0" borderId="0" xfId="0" applyFont="1" applyFill="1" applyAlignment="1">
      <alignment horizontal="center"/>
    </xf>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39" fontId="40" fillId="0" borderId="0" xfId="1700" applyNumberFormat="1" applyFont="1" applyFill="1" applyAlignment="1">
      <alignment horizontal="center"/>
    </xf>
    <xf numFmtId="182" fontId="40" fillId="0" borderId="0" xfId="2373" applyNumberFormat="1" applyFont="1" applyFill="1" applyBorder="1" applyAlignment="1">
      <alignment horizontal="center"/>
    </xf>
    <xf numFmtId="173" fontId="41" fillId="0" borderId="22" xfId="1730" applyNumberFormat="1" applyFont="1" applyFill="1" applyBorder="1" applyAlignment="1">
      <alignment horizontal="center"/>
    </xf>
    <xf numFmtId="173" fontId="41" fillId="0" borderId="0" xfId="1730" applyNumberFormat="1" applyFont="1" applyFill="1" applyBorder="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0" fontId="41" fillId="0" borderId="50" xfId="1243" applyNumberFormat="1" applyFont="1" applyFill="1" applyBorder="1" applyAlignment="1" applyProtection="1">
      <alignment horizontal="center"/>
    </xf>
    <xf numFmtId="191" fontId="41" fillId="0" borderId="23" xfId="1243" applyNumberFormat="1" applyFont="1" applyFill="1" applyBorder="1" applyAlignment="1" applyProtection="1">
      <alignment horizontal="center"/>
    </xf>
    <xf numFmtId="191" fontId="41" fillId="0" borderId="23" xfId="1730" applyNumberFormat="1" applyFont="1" applyFill="1" applyBorder="1" applyAlignment="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189"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89"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vertical="center"/>
    </xf>
    <xf numFmtId="39" fontId="41" fillId="0" borderId="50"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wrapText="1"/>
    </xf>
    <xf numFmtId="39" fontId="41" fillId="0" borderId="23" xfId="1243" applyNumberFormat="1" applyFont="1" applyFill="1" applyBorder="1" applyAlignment="1" applyProtection="1">
      <alignment horizontal="center" vertical="center" wrapText="1"/>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191" fontId="41" fillId="0" borderId="22" xfId="1730" applyNumberFormat="1" applyFont="1" applyFill="1" applyBorder="1" applyAlignment="1">
      <alignment horizontal="center"/>
    </xf>
    <xf numFmtId="39" fontId="41" fillId="0" borderId="22" xfId="1698" applyNumberFormat="1" applyFont="1" applyFill="1" applyBorder="1" applyAlignment="1">
      <alignment horizontal="center"/>
    </xf>
    <xf numFmtId="39" fontId="41" fillId="0" borderId="50" xfId="1698" applyNumberFormat="1" applyFont="1" applyFill="1" applyBorder="1" applyAlignment="1">
      <alignment horizontal="center"/>
    </xf>
    <xf numFmtId="174" fontId="40" fillId="0" borderId="0" xfId="1730" quotePrefix="1" applyNumberFormat="1" applyFont="1" applyFill="1" applyBorder="1" applyAlignment="1">
      <alignment horizontal="center"/>
    </xf>
    <xf numFmtId="174" fontId="40" fillId="0" borderId="0" xfId="1730"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73" fontId="41" fillId="0" borderId="22" xfId="1235" applyNumberFormat="1" applyFont="1" applyFill="1" applyBorder="1" applyAlignment="1" applyProtection="1">
      <alignment horizontal="center"/>
    </xf>
    <xf numFmtId="191" fontId="41" fillId="0" borderId="22" xfId="1235" applyNumberFormat="1" applyFont="1" applyFill="1" applyBorder="1" applyAlignment="1" applyProtection="1">
      <alignment horizontal="center"/>
    </xf>
    <xf numFmtId="187" fontId="41" fillId="0" borderId="48" xfId="1730" applyNumberFormat="1" applyFont="1" applyFill="1" applyBorder="1" applyAlignment="1">
      <alignment horizontal="center"/>
    </xf>
    <xf numFmtId="187" fontId="41" fillId="0" borderId="0"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91" fontId="41" fillId="0" borderId="22"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187" fontId="41" fillId="0" borderId="22" xfId="1235" applyNumberFormat="1" applyFont="1" applyFill="1" applyBorder="1" applyAlignment="1" applyProtection="1">
      <alignment horizontal="center"/>
    </xf>
    <xf numFmtId="0" fontId="41" fillId="0" borderId="33" xfId="0" applyFont="1" applyFill="1" applyBorder="1" applyAlignment="1">
      <alignment horizontal="center" vertical="center"/>
    </xf>
    <xf numFmtId="191" fontId="41" fillId="0" borderId="33" xfId="0" applyNumberFormat="1" applyFont="1" applyFill="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Fill="1" applyBorder="1" applyAlignment="1">
      <alignment horizontal="center"/>
    </xf>
    <xf numFmtId="173" fontId="41" fillId="0" borderId="33" xfId="1235" applyNumberFormat="1" applyFont="1" applyFill="1" applyBorder="1" applyAlignment="1" applyProtection="1">
      <alignment horizontal="center"/>
    </xf>
    <xf numFmtId="173" fontId="41" fillId="0" borderId="25" xfId="1235" applyNumberFormat="1" applyFont="1" applyFill="1" applyBorder="1" applyAlignment="1" applyProtection="1">
      <alignment horizontal="center"/>
    </xf>
    <xf numFmtId="173" fontId="41" fillId="0" borderId="51" xfId="1235" applyNumberFormat="1" applyFont="1" applyFill="1" applyBorder="1" applyAlignment="1" applyProtection="1">
      <alignment horizontal="center"/>
    </xf>
    <xf numFmtId="193" fontId="41" fillId="0" borderId="33" xfId="1730" applyNumberFormat="1" applyFont="1" applyFill="1" applyBorder="1" applyAlignment="1">
      <alignment horizontal="center"/>
    </xf>
    <xf numFmtId="193" fontId="41" fillId="0" borderId="0" xfId="1730" applyNumberFormat="1" applyFont="1" applyFill="1" applyBorder="1" applyAlignment="1">
      <alignment horizontal="center"/>
    </xf>
    <xf numFmtId="193" fontId="41" fillId="0" borderId="22" xfId="1730" applyNumberFormat="1" applyFont="1" applyFill="1" applyBorder="1" applyAlignment="1">
      <alignment horizontal="center"/>
    </xf>
    <xf numFmtId="0" fontId="41" fillId="0" borderId="33" xfId="1700" applyFont="1" applyFill="1" applyBorder="1" applyAlignment="1">
      <alignment horizontal="center"/>
    </xf>
    <xf numFmtId="0" fontId="41" fillId="0" borderId="33" xfId="1700" quotePrefix="1"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41" fillId="0" borderId="39" xfId="0" applyNumberFormat="1" applyFont="1" applyFill="1" applyBorder="1" applyAlignment="1">
      <alignment horizontal="center"/>
    </xf>
  </cellXfs>
  <cellStyles count="4687">
    <cellStyle name="0,0_x000d__x000a_NA_x000d__x000a_" xfId="2993" xr:uid="{00000000-0005-0000-0000-000000000000}"/>
    <cellStyle name="0,0_x000d__x000a_NA_x000d__x000a_ 2" xfId="2994"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5"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6"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7"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8"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2999"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0"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1"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2"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3"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4"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5"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6"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8" xr:uid="{00000000-0005-0000-0000-0000F0010000}"/>
    <cellStyle name="20% - ส่วนที่ถูกเน้น1 2 3" xfId="3007"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0" xr:uid="{00000000-0005-0000-0000-0000F4010000}"/>
    <cellStyle name="20% - ส่วนที่ถูกเน้น2 2 3" xfId="3009"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2" xr:uid="{00000000-0005-0000-0000-0000F8010000}"/>
    <cellStyle name="20% - ส่วนที่ถูกเน้น3 2 3" xfId="3011"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4" xr:uid="{00000000-0005-0000-0000-0000FC010000}"/>
    <cellStyle name="20% - ส่วนที่ถูกเน้น4 2 3" xfId="3013"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6" xr:uid="{00000000-0005-0000-0000-000000020000}"/>
    <cellStyle name="20% - ส่วนที่ถูกเน้น5 2 3" xfId="3015"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8" xr:uid="{00000000-0005-0000-0000-000004020000}"/>
    <cellStyle name="20% - ส่วนที่ถูกเน้น6 2 3" xfId="3017" xr:uid="{00000000-0005-0000-0000-000005020000}"/>
    <cellStyle name="๒Wลว - Style1" xfId="3019" xr:uid="{00000000-0005-0000-0000-000006020000}"/>
    <cellStyle name="๒Wลว - Style2" xfId="3020" xr:uid="{00000000-0005-0000-0000-000007020000}"/>
    <cellStyle name="๒Wลว - Style3" xfId="3021" xr:uid="{00000000-0005-0000-0000-000008020000}"/>
    <cellStyle name="๒Wลว - Style4" xfId="3022" xr:uid="{00000000-0005-0000-0000-000009020000}"/>
    <cellStyle name="๒Wลว - Style5" xfId="3023" xr:uid="{00000000-0005-0000-0000-00000A020000}"/>
    <cellStyle name="๒Wลว - Style6" xfId="3024" xr:uid="{00000000-0005-0000-0000-00000B020000}"/>
    <cellStyle name="๒Wลว - Style7" xfId="3025" xr:uid="{00000000-0005-0000-0000-00000C020000}"/>
    <cellStyle name="๒Wลว - Style8" xfId="3026"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7"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8"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29"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0"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1"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2"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3"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4"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5"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6"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7"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8"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0" xr:uid="{00000000-0005-0000-0000-0000FC030000}"/>
    <cellStyle name="40% - ส่วนที่ถูกเน้น1 2 3" xfId="3039"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2" xr:uid="{00000000-0005-0000-0000-000000040000}"/>
    <cellStyle name="40% - ส่วนที่ถูกเน้น2 2 3" xfId="3041"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4" xr:uid="{00000000-0005-0000-0000-000004040000}"/>
    <cellStyle name="40% - ส่วนที่ถูกเน้น3 2 3" xfId="3043"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6" xr:uid="{00000000-0005-0000-0000-000008040000}"/>
    <cellStyle name="40% - ส่วนที่ถูกเน้น4 2 3" xfId="3045"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8" xr:uid="{00000000-0005-0000-0000-00000C040000}"/>
    <cellStyle name="40% - ส่วนที่ถูกเน้น5 2 3" xfId="3047"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0" xr:uid="{00000000-0005-0000-0000-000010040000}"/>
    <cellStyle name="40% - ส่วนที่ถูกเน้น6 2 3" xfId="3049"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1"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2"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3"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4"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5"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6"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7"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8"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59"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0"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1"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2"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3" xr:uid="{00000000-0005-0000-0000-00002C050000}"/>
    <cellStyle name="75 2" xfId="3064" xr:uid="{00000000-0005-0000-0000-00002D050000}"/>
    <cellStyle name="Accent1" xfId="811" xr:uid="{00000000-0005-0000-0000-00002E050000}"/>
    <cellStyle name="Accent1 - 20%" xfId="3065" xr:uid="{00000000-0005-0000-0000-00002F050000}"/>
    <cellStyle name="Accent1 - 40%" xfId="3066" xr:uid="{00000000-0005-0000-0000-000030050000}"/>
    <cellStyle name="Accent1 - 60%" xfId="3067"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8"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69"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0" xr:uid="{00000000-0005-0000-0000-00005F050000}"/>
    <cellStyle name="Accent2 - 40%" xfId="3071" xr:uid="{00000000-0005-0000-0000-000060050000}"/>
    <cellStyle name="Accent2 - 60%" xfId="3072"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3"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4"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5" xr:uid="{00000000-0005-0000-0000-0000B4050000}"/>
    <cellStyle name="Accent3 - 40%" xfId="3076" xr:uid="{00000000-0005-0000-0000-0000B5050000}"/>
    <cellStyle name="Accent3 - 60%" xfId="3077"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8"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79"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0" xr:uid="{00000000-0005-0000-0000-0000E4050000}"/>
    <cellStyle name="Accent4 - 40%" xfId="3081" xr:uid="{00000000-0005-0000-0000-0000E5050000}"/>
    <cellStyle name="Accent4 - 60%" xfId="3082"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3"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4"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5" xr:uid="{00000000-0005-0000-0000-000014060000}"/>
    <cellStyle name="Accent5 - 40%" xfId="3086" xr:uid="{00000000-0005-0000-0000-000015060000}"/>
    <cellStyle name="Accent5 - 60%" xfId="3087"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8"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89"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0" xr:uid="{00000000-0005-0000-0000-000044060000}"/>
    <cellStyle name="Accent6 - 40%" xfId="3091" xr:uid="{00000000-0005-0000-0000-000045060000}"/>
    <cellStyle name="Accent6 - 60%" xfId="3092"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3"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4"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5"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6"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7" xr:uid="{00000000-0005-0000-0000-0000A0060000}"/>
    <cellStyle name="BOLDSH - Style1" xfId="3098" xr:uid="{00000000-0005-0000-0000-0000A1060000}"/>
    <cellStyle name="Calc Currency (0)" xfId="3099" xr:uid="{00000000-0005-0000-0000-0000A2060000}"/>
    <cellStyle name="Calc Currency (2)" xfId="3100" xr:uid="{00000000-0005-0000-0000-0000A3060000}"/>
    <cellStyle name="Calc Percent (0)" xfId="3101" xr:uid="{00000000-0005-0000-0000-0000A4060000}"/>
    <cellStyle name="Calc Percent (1)" xfId="3102" xr:uid="{00000000-0005-0000-0000-0000A5060000}"/>
    <cellStyle name="Calc Percent (2)" xfId="3103" xr:uid="{00000000-0005-0000-0000-0000A6060000}"/>
    <cellStyle name="Calc Units (0)" xfId="3104" xr:uid="{00000000-0005-0000-0000-0000A7060000}"/>
    <cellStyle name="Calc Units (1)" xfId="3105" xr:uid="{00000000-0005-0000-0000-0000A8060000}"/>
    <cellStyle name="Calc Units (2)" xfId="3106"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7"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8"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09"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0"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1"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3" xr:uid="{00000000-0005-0000-0000-000006070000}"/>
    <cellStyle name="Comma 10" xfId="1236" xr:uid="{00000000-0005-0000-0000-000007070000}"/>
    <cellStyle name="Comma 10 2" xfId="1237" xr:uid="{00000000-0005-0000-0000-000008070000}"/>
    <cellStyle name="Comma 10 2 2" xfId="3116" xr:uid="{00000000-0005-0000-0000-000009070000}"/>
    <cellStyle name="Comma 10 2 2 2" xfId="3117" xr:uid="{00000000-0005-0000-0000-00000A070000}"/>
    <cellStyle name="Comma 10 2 2 2 2" xfId="3118" xr:uid="{00000000-0005-0000-0000-00000B070000}"/>
    <cellStyle name="Comma 10 2 2 2 2 2 2 2 4" xfId="3119" xr:uid="{00000000-0005-0000-0000-00000C070000}"/>
    <cellStyle name="Comma 10 2 2 2 2 2 2 2 4 2" xfId="3120" xr:uid="{00000000-0005-0000-0000-00000D070000}"/>
    <cellStyle name="Comma 10 2 2 2 2 2 3" xfId="3121" xr:uid="{00000000-0005-0000-0000-00000E070000}"/>
    <cellStyle name="Comma 10 2 2 2 5" xfId="3122" xr:uid="{00000000-0005-0000-0000-00000F070000}"/>
    <cellStyle name="Comma 10 2 2 2 5 2" xfId="3123" xr:uid="{00000000-0005-0000-0000-000010070000}"/>
    <cellStyle name="Comma 10 2 3" xfId="3124" xr:uid="{00000000-0005-0000-0000-000011070000}"/>
    <cellStyle name="Comma 10 2 4" xfId="3115" xr:uid="{00000000-0005-0000-0000-000012070000}"/>
    <cellStyle name="Comma 10 2 6" xfId="3125" xr:uid="{00000000-0005-0000-0000-000013070000}"/>
    <cellStyle name="Comma 10 2 6 2" xfId="3126" xr:uid="{00000000-0005-0000-0000-000014070000}"/>
    <cellStyle name="Comma 10 3" xfId="2865" xr:uid="{00000000-0005-0000-0000-000015070000}"/>
    <cellStyle name="Comma 10 3 2" xfId="3128" xr:uid="{00000000-0005-0000-0000-000016070000}"/>
    <cellStyle name="Comma 10 3 2 2 2 2 2 2 2" xfId="3129" xr:uid="{00000000-0005-0000-0000-000017070000}"/>
    <cellStyle name="Comma 10 3 2 2 2 2 2 2 2 2" xfId="3130" xr:uid="{00000000-0005-0000-0000-000018070000}"/>
    <cellStyle name="Comma 10 3 3" xfId="3127" xr:uid="{00000000-0005-0000-0000-000019070000}"/>
    <cellStyle name="Comma 10 4" xfId="2866" xr:uid="{00000000-0005-0000-0000-00001A070000}"/>
    <cellStyle name="Comma 10 4 2" xfId="3132" xr:uid="{00000000-0005-0000-0000-00001B070000}"/>
    <cellStyle name="Comma 10 4 3" xfId="3131" xr:uid="{00000000-0005-0000-0000-00001C070000}"/>
    <cellStyle name="Comma 10 5" xfId="2867" xr:uid="{00000000-0005-0000-0000-00001D070000}"/>
    <cellStyle name="Comma 10 5 2" xfId="3133" xr:uid="{00000000-0005-0000-0000-00001E070000}"/>
    <cellStyle name="Comma 10 6" xfId="3114" xr:uid="{00000000-0005-0000-0000-00001F070000}"/>
    <cellStyle name="Comma 103" xfId="3134" xr:uid="{00000000-0005-0000-0000-000020070000}"/>
    <cellStyle name="Comma 105" xfId="3135" xr:uid="{00000000-0005-0000-0000-000021070000}"/>
    <cellStyle name="Comma 109" xfId="3136" xr:uid="{00000000-0005-0000-0000-000022070000}"/>
    <cellStyle name="Comma 11" xfId="1238" xr:uid="{00000000-0005-0000-0000-000023070000}"/>
    <cellStyle name="Comma 11 2" xfId="1239" xr:uid="{00000000-0005-0000-0000-000024070000}"/>
    <cellStyle name="Comma 11 2 2" xfId="3139" xr:uid="{00000000-0005-0000-0000-000025070000}"/>
    <cellStyle name="Comma 11 2 2 2" xfId="3140" xr:uid="{00000000-0005-0000-0000-000026070000}"/>
    <cellStyle name="Comma 11 2 3" xfId="3141" xr:uid="{00000000-0005-0000-0000-000027070000}"/>
    <cellStyle name="Comma 11 2 4" xfId="3138" xr:uid="{00000000-0005-0000-0000-000028070000}"/>
    <cellStyle name="Comma 11 3" xfId="3142" xr:uid="{00000000-0005-0000-0000-000029070000}"/>
    <cellStyle name="Comma 11 3 2" xfId="3143" xr:uid="{00000000-0005-0000-0000-00002A070000}"/>
    <cellStyle name="Comma 11 4" xfId="3144" xr:uid="{00000000-0005-0000-0000-00002B070000}"/>
    <cellStyle name="Comma 11 4 2" xfId="3145" xr:uid="{00000000-0005-0000-0000-00002C070000}"/>
    <cellStyle name="Comma 11 5" xfId="3146" xr:uid="{00000000-0005-0000-0000-00002D070000}"/>
    <cellStyle name="Comma 11 5 2" xfId="3147" xr:uid="{00000000-0005-0000-0000-00002E070000}"/>
    <cellStyle name="Comma 11 6" xfId="3137" xr:uid="{00000000-0005-0000-0000-00002F070000}"/>
    <cellStyle name="Comma 11 8" xfId="3148" xr:uid="{00000000-0005-0000-0000-000030070000}"/>
    <cellStyle name="Comma 11 8 2" xfId="3149" xr:uid="{00000000-0005-0000-0000-000031070000}"/>
    <cellStyle name="Comma 12" xfId="1240" xr:uid="{00000000-0005-0000-0000-000032070000}"/>
    <cellStyle name="Comma 12 2" xfId="1241" xr:uid="{00000000-0005-0000-0000-000033070000}"/>
    <cellStyle name="Comma 12 2 2" xfId="2981" xr:uid="{00000000-0005-0000-0000-000034070000}"/>
    <cellStyle name="Comma 12 2 2 2" xfId="3153" xr:uid="{00000000-0005-0000-0000-000035070000}"/>
    <cellStyle name="Comma 12 2 2 3" xfId="3152" xr:uid="{00000000-0005-0000-0000-000036070000}"/>
    <cellStyle name="Comma 12 2 3" xfId="3151" xr:uid="{00000000-0005-0000-0000-000037070000}"/>
    <cellStyle name="Comma 12 3" xfId="3154" xr:uid="{00000000-0005-0000-0000-000038070000}"/>
    <cellStyle name="Comma 12 3 2" xfId="3155" xr:uid="{00000000-0005-0000-0000-000039070000}"/>
    <cellStyle name="Comma 12 4" xfId="3156" xr:uid="{00000000-0005-0000-0000-00003A070000}"/>
    <cellStyle name="Comma 12 4 2" xfId="3157" xr:uid="{00000000-0005-0000-0000-00003B070000}"/>
    <cellStyle name="Comma 12 5" xfId="3158" xr:uid="{00000000-0005-0000-0000-00003C070000}"/>
    <cellStyle name="Comma 12 5 2" xfId="3159" xr:uid="{00000000-0005-0000-0000-00003D070000}"/>
    <cellStyle name="Comma 12 6" xfId="3150" xr:uid="{00000000-0005-0000-0000-00003E070000}"/>
    <cellStyle name="Comma 12_HH-2" xfId="3160" xr:uid="{00000000-0005-0000-0000-00003F070000}"/>
    <cellStyle name="Comma 13" xfId="1242" xr:uid="{00000000-0005-0000-0000-000040070000}"/>
    <cellStyle name="Comma 13 2" xfId="2868" xr:uid="{00000000-0005-0000-0000-000041070000}"/>
    <cellStyle name="Comma 13 2 2" xfId="3162" xr:uid="{00000000-0005-0000-0000-000042070000}"/>
    <cellStyle name="Comma 13 3" xfId="2869" xr:uid="{00000000-0005-0000-0000-000043070000}"/>
    <cellStyle name="Comma 13 3 2" xfId="3163" xr:uid="{00000000-0005-0000-0000-000044070000}"/>
    <cellStyle name="Comma 13 4" xfId="2870" xr:uid="{00000000-0005-0000-0000-000045070000}"/>
    <cellStyle name="Comma 13 5" xfId="2871" xr:uid="{00000000-0005-0000-0000-000046070000}"/>
    <cellStyle name="Comma 13 6" xfId="3161" xr:uid="{00000000-0005-0000-0000-000047070000}"/>
    <cellStyle name="Comma 14" xfId="2872" xr:uid="{00000000-0005-0000-0000-000048070000}"/>
    <cellStyle name="Comma 14 2" xfId="2873" xr:uid="{00000000-0005-0000-0000-000049070000}"/>
    <cellStyle name="Comma 14 2 2" xfId="3165" xr:uid="{00000000-0005-0000-0000-00004A070000}"/>
    <cellStyle name="Comma 14 3" xfId="2874" xr:uid="{00000000-0005-0000-0000-00004B070000}"/>
    <cellStyle name="Comma 14 3 2" xfId="3167" xr:uid="{00000000-0005-0000-0000-00004C070000}"/>
    <cellStyle name="Comma 14 3 3" xfId="3166" xr:uid="{00000000-0005-0000-0000-00004D070000}"/>
    <cellStyle name="Comma 14 4" xfId="2875" xr:uid="{00000000-0005-0000-0000-00004E070000}"/>
    <cellStyle name="Comma 14 4 2" xfId="3168" xr:uid="{00000000-0005-0000-0000-00004F070000}"/>
    <cellStyle name="Comma 14 5" xfId="3164" xr:uid="{00000000-0005-0000-0000-000050070000}"/>
    <cellStyle name="Comma 15" xfId="2876" xr:uid="{00000000-0005-0000-0000-000051070000}"/>
    <cellStyle name="Comma 15 2" xfId="2877" xr:uid="{00000000-0005-0000-0000-000052070000}"/>
    <cellStyle name="Comma 15 2 2" xfId="3171" xr:uid="{00000000-0005-0000-0000-000053070000}"/>
    <cellStyle name="Comma 15 2 3" xfId="3170" xr:uid="{00000000-0005-0000-0000-000054070000}"/>
    <cellStyle name="Comma 15 3" xfId="2878" xr:uid="{00000000-0005-0000-0000-000055070000}"/>
    <cellStyle name="Comma 15 3 2" xfId="3173" xr:uid="{00000000-0005-0000-0000-000056070000}"/>
    <cellStyle name="Comma 15 3 3" xfId="3172" xr:uid="{00000000-0005-0000-0000-000057070000}"/>
    <cellStyle name="Comma 15 4" xfId="2879" xr:uid="{00000000-0005-0000-0000-000058070000}"/>
    <cellStyle name="Comma 15 5" xfId="3169" xr:uid="{00000000-0005-0000-0000-000059070000}"/>
    <cellStyle name="Comma 16" xfId="2880" xr:uid="{00000000-0005-0000-0000-00005A070000}"/>
    <cellStyle name="Comma 16 2" xfId="3175" xr:uid="{00000000-0005-0000-0000-00005B070000}"/>
    <cellStyle name="Comma 16 2 2" xfId="3176" xr:uid="{00000000-0005-0000-0000-00005C070000}"/>
    <cellStyle name="Comma 16 3" xfId="3177" xr:uid="{00000000-0005-0000-0000-00005D070000}"/>
    <cellStyle name="Comma 16 3 2" xfId="3178" xr:uid="{00000000-0005-0000-0000-00005E070000}"/>
    <cellStyle name="Comma 16 4" xfId="3174" xr:uid="{00000000-0005-0000-0000-00005F070000}"/>
    <cellStyle name="Comma 17" xfId="2419" xr:uid="{00000000-0005-0000-0000-000060070000}"/>
    <cellStyle name="Comma 17 2" xfId="3180" xr:uid="{00000000-0005-0000-0000-000061070000}"/>
    <cellStyle name="Comma 17 2 2" xfId="3181" xr:uid="{00000000-0005-0000-0000-000062070000}"/>
    <cellStyle name="Comma 17 3" xfId="3179" xr:uid="{00000000-0005-0000-0000-000063070000}"/>
    <cellStyle name="Comma 18" xfId="2881" xr:uid="{00000000-0005-0000-0000-000064070000}"/>
    <cellStyle name="Comma 18 2" xfId="2882" xr:uid="{00000000-0005-0000-0000-000065070000}"/>
    <cellStyle name="Comma 18 2 2" xfId="3184" xr:uid="{00000000-0005-0000-0000-000066070000}"/>
    <cellStyle name="Comma 18 2 2 2" xfId="3185" xr:uid="{00000000-0005-0000-0000-000067070000}"/>
    <cellStyle name="Comma 18 2 3" xfId="3186" xr:uid="{00000000-0005-0000-0000-000068070000}"/>
    <cellStyle name="Comma 18 2 4" xfId="3183" xr:uid="{00000000-0005-0000-0000-000069070000}"/>
    <cellStyle name="Comma 18 3" xfId="3182" xr:uid="{00000000-0005-0000-0000-00006A070000}"/>
    <cellStyle name="Comma 19" xfId="2883" xr:uid="{00000000-0005-0000-0000-00006B070000}"/>
    <cellStyle name="Comma 19 2" xfId="2884" xr:uid="{00000000-0005-0000-0000-00006C070000}"/>
    <cellStyle name="Comma 19 2 2" xfId="3189" xr:uid="{00000000-0005-0000-0000-00006D070000}"/>
    <cellStyle name="Comma 19 2 3" xfId="3188" xr:uid="{00000000-0005-0000-0000-00006E070000}"/>
    <cellStyle name="Comma 19 3" xfId="3187" xr:uid="{00000000-0005-0000-0000-00006F070000}"/>
    <cellStyle name="Comma 2" xfId="1243" xr:uid="{00000000-0005-0000-0000-000070070000}"/>
    <cellStyle name="Comma 2 10" xfId="3191" xr:uid="{00000000-0005-0000-0000-000071070000}"/>
    <cellStyle name="Comma 2 10 2" xfId="3192" xr:uid="{00000000-0005-0000-0000-000072070000}"/>
    <cellStyle name="Comma 2 10 2 2" xfId="3193" xr:uid="{00000000-0005-0000-0000-000073070000}"/>
    <cellStyle name="Comma 2 10 3" xfId="3194" xr:uid="{00000000-0005-0000-0000-000074070000}"/>
    <cellStyle name="Comma 2 11" xfId="3195" xr:uid="{00000000-0005-0000-0000-000075070000}"/>
    <cellStyle name="Comma 2 11 2" xfId="3196" xr:uid="{00000000-0005-0000-0000-000076070000}"/>
    <cellStyle name="Comma 2 11 2 2" xfId="3197" xr:uid="{00000000-0005-0000-0000-000077070000}"/>
    <cellStyle name="Comma 2 11 3" xfId="3198" xr:uid="{00000000-0005-0000-0000-000078070000}"/>
    <cellStyle name="Comma 2 12" xfId="3199" xr:uid="{00000000-0005-0000-0000-000079070000}"/>
    <cellStyle name="Comma 2 12 2" xfId="3200" xr:uid="{00000000-0005-0000-0000-00007A070000}"/>
    <cellStyle name="Comma 2 12 2 2" xfId="3201" xr:uid="{00000000-0005-0000-0000-00007B070000}"/>
    <cellStyle name="Comma 2 12 3" xfId="3202" xr:uid="{00000000-0005-0000-0000-00007C070000}"/>
    <cellStyle name="Comma 2 13" xfId="3203" xr:uid="{00000000-0005-0000-0000-00007D070000}"/>
    <cellStyle name="Comma 2 13 2" xfId="3204" xr:uid="{00000000-0005-0000-0000-00007E070000}"/>
    <cellStyle name="Comma 2 13 2 2" xfId="3205" xr:uid="{00000000-0005-0000-0000-00007F070000}"/>
    <cellStyle name="Comma 2 13 3" xfId="3206" xr:uid="{00000000-0005-0000-0000-000080070000}"/>
    <cellStyle name="Comma 2 14" xfId="3207" xr:uid="{00000000-0005-0000-0000-000081070000}"/>
    <cellStyle name="Comma 2 14 2" xfId="3208" xr:uid="{00000000-0005-0000-0000-000082070000}"/>
    <cellStyle name="Comma 2 14 2 2" xfId="3209" xr:uid="{00000000-0005-0000-0000-000083070000}"/>
    <cellStyle name="Comma 2 14 3" xfId="3210" xr:uid="{00000000-0005-0000-0000-000084070000}"/>
    <cellStyle name="Comma 2 15" xfId="3211" xr:uid="{00000000-0005-0000-0000-000085070000}"/>
    <cellStyle name="Comma 2 15 2" xfId="3212" xr:uid="{00000000-0005-0000-0000-000086070000}"/>
    <cellStyle name="Comma 2 15 2 2" xfId="3213" xr:uid="{00000000-0005-0000-0000-000087070000}"/>
    <cellStyle name="Comma 2 15 3" xfId="3214" xr:uid="{00000000-0005-0000-0000-000088070000}"/>
    <cellStyle name="Comma 2 16" xfId="3215" xr:uid="{00000000-0005-0000-0000-000089070000}"/>
    <cellStyle name="Comma 2 16 2" xfId="3216" xr:uid="{00000000-0005-0000-0000-00008A070000}"/>
    <cellStyle name="Comma 2 16 2 2" xfId="3217" xr:uid="{00000000-0005-0000-0000-00008B070000}"/>
    <cellStyle name="Comma 2 16 3" xfId="3218" xr:uid="{00000000-0005-0000-0000-00008C070000}"/>
    <cellStyle name="Comma 2 17" xfId="3219" xr:uid="{00000000-0005-0000-0000-00008D070000}"/>
    <cellStyle name="Comma 2 17 2" xfId="3220" xr:uid="{00000000-0005-0000-0000-00008E070000}"/>
    <cellStyle name="Comma 2 18" xfId="3221" xr:uid="{00000000-0005-0000-0000-00008F070000}"/>
    <cellStyle name="Comma 2 18 2" xfId="3222" xr:uid="{00000000-0005-0000-0000-000090070000}"/>
    <cellStyle name="Comma 2 18 2 2" xfId="3223" xr:uid="{00000000-0005-0000-0000-000091070000}"/>
    <cellStyle name="Comma 2 18 3" xfId="3224" xr:uid="{00000000-0005-0000-0000-000092070000}"/>
    <cellStyle name="Comma 2 19" xfId="3225" xr:uid="{00000000-0005-0000-0000-000093070000}"/>
    <cellStyle name="Comma 2 19 2" xfId="3226" xr:uid="{00000000-0005-0000-0000-000094070000}"/>
    <cellStyle name="Comma 2 2" xfId="1244" xr:uid="{00000000-0005-0000-0000-000095070000}"/>
    <cellStyle name="Comma 2 2 10" xfId="3228" xr:uid="{00000000-0005-0000-0000-000096070000}"/>
    <cellStyle name="Comma 2 2 10 2" xfId="3229" xr:uid="{00000000-0005-0000-0000-000097070000}"/>
    <cellStyle name="Comma 2 2 11" xfId="3230" xr:uid="{00000000-0005-0000-0000-000098070000}"/>
    <cellStyle name="Comma 2 2 11 2" xfId="3231" xr:uid="{00000000-0005-0000-0000-000099070000}"/>
    <cellStyle name="Comma 2 2 12" xfId="3232" xr:uid="{00000000-0005-0000-0000-00009A070000}"/>
    <cellStyle name="Comma 2 2 12 2" xfId="3233" xr:uid="{00000000-0005-0000-0000-00009B070000}"/>
    <cellStyle name="Comma 2 2 13" xfId="3234" xr:uid="{00000000-0005-0000-0000-00009C070000}"/>
    <cellStyle name="Comma 2 2 13 2" xfId="3235" xr:uid="{00000000-0005-0000-0000-00009D070000}"/>
    <cellStyle name="Comma 2 2 14" xfId="3236" xr:uid="{00000000-0005-0000-0000-00009E070000}"/>
    <cellStyle name="Comma 2 2 14 2" xfId="3237" xr:uid="{00000000-0005-0000-0000-00009F070000}"/>
    <cellStyle name="Comma 2 2 15" xfId="3238" xr:uid="{00000000-0005-0000-0000-0000A0070000}"/>
    <cellStyle name="Comma 2 2 15 2" xfId="3239" xr:uid="{00000000-0005-0000-0000-0000A1070000}"/>
    <cellStyle name="Comma 2 2 16" xfId="3240" xr:uid="{00000000-0005-0000-0000-0000A2070000}"/>
    <cellStyle name="Comma 2 2 16 2" xfId="3241" xr:uid="{00000000-0005-0000-0000-0000A3070000}"/>
    <cellStyle name="Comma 2 2 17" xfId="3242" xr:uid="{00000000-0005-0000-0000-0000A4070000}"/>
    <cellStyle name="Comma 2 2 17 2" xfId="3243" xr:uid="{00000000-0005-0000-0000-0000A5070000}"/>
    <cellStyle name="Comma 2 2 18" xfId="3244" xr:uid="{00000000-0005-0000-0000-0000A6070000}"/>
    <cellStyle name="Comma 2 2 18 2" xfId="3245" xr:uid="{00000000-0005-0000-0000-0000A7070000}"/>
    <cellStyle name="Comma 2 2 19" xfId="3246" xr:uid="{00000000-0005-0000-0000-0000A8070000}"/>
    <cellStyle name="Comma 2 2 19 2" xfId="3247" xr:uid="{00000000-0005-0000-0000-0000A9070000}"/>
    <cellStyle name="Comma 2 2 2" xfId="1245" xr:uid="{00000000-0005-0000-0000-0000AA070000}"/>
    <cellStyle name="Comma 2 2 2 2" xfId="3249" xr:uid="{00000000-0005-0000-0000-0000AB070000}"/>
    <cellStyle name="Comma 2 2 2 2 2" xfId="3250" xr:uid="{00000000-0005-0000-0000-0000AC070000}"/>
    <cellStyle name="Comma 2 2 2 3" xfId="3251" xr:uid="{00000000-0005-0000-0000-0000AD070000}"/>
    <cellStyle name="Comma 2 2 2 4" xfId="3252" xr:uid="{00000000-0005-0000-0000-0000AE070000}"/>
    <cellStyle name="Comma 2 2 2 5" xfId="3248" xr:uid="{00000000-0005-0000-0000-0000AF070000}"/>
    <cellStyle name="Comma 2 2 20" xfId="3253" xr:uid="{00000000-0005-0000-0000-0000B0070000}"/>
    <cellStyle name="Comma 2 2 20 2" xfId="3254" xr:uid="{00000000-0005-0000-0000-0000B1070000}"/>
    <cellStyle name="Comma 2 2 21" xfId="3255" xr:uid="{00000000-0005-0000-0000-0000B2070000}"/>
    <cellStyle name="Comma 2 2 21 2" xfId="3256" xr:uid="{00000000-0005-0000-0000-0000B3070000}"/>
    <cellStyle name="Comma 2 2 22" xfId="3257" xr:uid="{00000000-0005-0000-0000-0000B4070000}"/>
    <cellStyle name="Comma 2 2 22 2" xfId="3258" xr:uid="{00000000-0005-0000-0000-0000B5070000}"/>
    <cellStyle name="Comma 2 2 23" xfId="3259" xr:uid="{00000000-0005-0000-0000-0000B6070000}"/>
    <cellStyle name="Comma 2 2 23 2" xfId="3260" xr:uid="{00000000-0005-0000-0000-0000B7070000}"/>
    <cellStyle name="Comma 2 2 24" xfId="3261" xr:uid="{00000000-0005-0000-0000-0000B8070000}"/>
    <cellStyle name="Comma 2 2 25" xfId="3227" xr:uid="{00000000-0005-0000-0000-0000B9070000}"/>
    <cellStyle name="Comma 2 2 3" xfId="3262" xr:uid="{00000000-0005-0000-0000-0000BA070000}"/>
    <cellStyle name="Comma 2 2 3 2" xfId="3263" xr:uid="{00000000-0005-0000-0000-0000BB070000}"/>
    <cellStyle name="Comma 2 2 4" xfId="3264" xr:uid="{00000000-0005-0000-0000-0000BC070000}"/>
    <cellStyle name="Comma 2 2 4 2" xfId="3265" xr:uid="{00000000-0005-0000-0000-0000BD070000}"/>
    <cellStyle name="Comma 2 2 5" xfId="3266" xr:uid="{00000000-0005-0000-0000-0000BE070000}"/>
    <cellStyle name="Comma 2 2 5 2" xfId="3267" xr:uid="{00000000-0005-0000-0000-0000BF070000}"/>
    <cellStyle name="Comma 2 2 6" xfId="3268" xr:uid="{00000000-0005-0000-0000-0000C0070000}"/>
    <cellStyle name="Comma 2 2 6 2" xfId="3269" xr:uid="{00000000-0005-0000-0000-0000C1070000}"/>
    <cellStyle name="Comma 2 2 7" xfId="3270" xr:uid="{00000000-0005-0000-0000-0000C2070000}"/>
    <cellStyle name="Comma 2 2 7 2" xfId="3271" xr:uid="{00000000-0005-0000-0000-0000C3070000}"/>
    <cellStyle name="Comma 2 2 8" xfId="3272" xr:uid="{00000000-0005-0000-0000-0000C4070000}"/>
    <cellStyle name="Comma 2 2 8 2" xfId="3273" xr:uid="{00000000-0005-0000-0000-0000C5070000}"/>
    <cellStyle name="Comma 2 2 9" xfId="3274" xr:uid="{00000000-0005-0000-0000-0000C6070000}"/>
    <cellStyle name="Comma 2 2 9 2" xfId="3275" xr:uid="{00000000-0005-0000-0000-0000C7070000}"/>
    <cellStyle name="Comma 2 20" xfId="3276" xr:uid="{00000000-0005-0000-0000-0000C8070000}"/>
    <cellStyle name="Comma 2 20 2" xfId="3277" xr:uid="{00000000-0005-0000-0000-0000C9070000}"/>
    <cellStyle name="Comma 2 21" xfId="3278" xr:uid="{00000000-0005-0000-0000-0000CA070000}"/>
    <cellStyle name="Comma 2 21 2" xfId="3279" xr:uid="{00000000-0005-0000-0000-0000CB070000}"/>
    <cellStyle name="Comma 2 22" xfId="3280" xr:uid="{00000000-0005-0000-0000-0000CC070000}"/>
    <cellStyle name="Comma 2 22 2" xfId="3281" xr:uid="{00000000-0005-0000-0000-0000CD070000}"/>
    <cellStyle name="Comma 2 23" xfId="3282" xr:uid="{00000000-0005-0000-0000-0000CE070000}"/>
    <cellStyle name="Comma 2 23 2" xfId="3283" xr:uid="{00000000-0005-0000-0000-0000CF070000}"/>
    <cellStyle name="Comma 2 24" xfId="3284" xr:uid="{00000000-0005-0000-0000-0000D0070000}"/>
    <cellStyle name="Comma 2 24 2" xfId="3285" xr:uid="{00000000-0005-0000-0000-0000D1070000}"/>
    <cellStyle name="Comma 2 25" xfId="3286" xr:uid="{00000000-0005-0000-0000-0000D2070000}"/>
    <cellStyle name="Comma 2 25 2" xfId="3287" xr:uid="{00000000-0005-0000-0000-0000D3070000}"/>
    <cellStyle name="Comma 2 26" xfId="3288" xr:uid="{00000000-0005-0000-0000-0000D4070000}"/>
    <cellStyle name="Comma 2 26 2" xfId="3289" xr:uid="{00000000-0005-0000-0000-0000D5070000}"/>
    <cellStyle name="Comma 2 27" xfId="3290" xr:uid="{00000000-0005-0000-0000-0000D6070000}"/>
    <cellStyle name="Comma 2 27 2" xfId="3291" xr:uid="{00000000-0005-0000-0000-0000D7070000}"/>
    <cellStyle name="Comma 2 28" xfId="3292" xr:uid="{00000000-0005-0000-0000-0000D8070000}"/>
    <cellStyle name="Comma 2 28 2" xfId="3293" xr:uid="{00000000-0005-0000-0000-0000D9070000}"/>
    <cellStyle name="Comma 2 29" xfId="3294" xr:uid="{00000000-0005-0000-0000-0000DA070000}"/>
    <cellStyle name="Comma 2 29 2" xfId="3295" xr:uid="{00000000-0005-0000-0000-0000DB070000}"/>
    <cellStyle name="Comma 2 3" xfId="1246" xr:uid="{00000000-0005-0000-0000-0000DC070000}"/>
    <cellStyle name="Comma 2 3 2" xfId="2885" xr:uid="{00000000-0005-0000-0000-0000DD070000}"/>
    <cellStyle name="Comma 2 3 2 2" xfId="3298" xr:uid="{00000000-0005-0000-0000-0000DE070000}"/>
    <cellStyle name="Comma 2 3 2 2 2" xfId="3299" xr:uid="{00000000-0005-0000-0000-0000DF070000}"/>
    <cellStyle name="Comma 2 3 2 3" xfId="3300" xr:uid="{00000000-0005-0000-0000-0000E0070000}"/>
    <cellStyle name="Comma 2 3 2 4" xfId="3297" xr:uid="{00000000-0005-0000-0000-0000E1070000}"/>
    <cellStyle name="Comma 2 3 3" xfId="3301" xr:uid="{00000000-0005-0000-0000-0000E2070000}"/>
    <cellStyle name="Comma 2 3 3 2" xfId="3302" xr:uid="{00000000-0005-0000-0000-0000E3070000}"/>
    <cellStyle name="Comma 2 3 4" xfId="3303" xr:uid="{00000000-0005-0000-0000-0000E4070000}"/>
    <cellStyle name="Comma 2 3 5" xfId="3296" xr:uid="{00000000-0005-0000-0000-0000E5070000}"/>
    <cellStyle name="Comma 2 30" xfId="3304" xr:uid="{00000000-0005-0000-0000-0000E6070000}"/>
    <cellStyle name="Comma 2 30 2" xfId="3305" xr:uid="{00000000-0005-0000-0000-0000E7070000}"/>
    <cellStyle name="Comma 2 31" xfId="3306" xr:uid="{00000000-0005-0000-0000-0000E8070000}"/>
    <cellStyle name="Comma 2 31 2" xfId="3307" xr:uid="{00000000-0005-0000-0000-0000E9070000}"/>
    <cellStyle name="Comma 2 32" xfId="3308" xr:uid="{00000000-0005-0000-0000-0000EA070000}"/>
    <cellStyle name="Comma 2 32 2" xfId="3309" xr:uid="{00000000-0005-0000-0000-0000EB070000}"/>
    <cellStyle name="Comma 2 33" xfId="3310" xr:uid="{00000000-0005-0000-0000-0000EC070000}"/>
    <cellStyle name="Comma 2 33 2" xfId="3311" xr:uid="{00000000-0005-0000-0000-0000ED070000}"/>
    <cellStyle name="Comma 2 34" xfId="3312" xr:uid="{00000000-0005-0000-0000-0000EE070000}"/>
    <cellStyle name="Comma 2 34 2" xfId="3313" xr:uid="{00000000-0005-0000-0000-0000EF070000}"/>
    <cellStyle name="Comma 2 35" xfId="3314" xr:uid="{00000000-0005-0000-0000-0000F0070000}"/>
    <cellStyle name="Comma 2 35 2" xfId="3315" xr:uid="{00000000-0005-0000-0000-0000F1070000}"/>
    <cellStyle name="Comma 2 36" xfId="3316" xr:uid="{00000000-0005-0000-0000-0000F2070000}"/>
    <cellStyle name="Comma 2 36 2" xfId="3317" xr:uid="{00000000-0005-0000-0000-0000F3070000}"/>
    <cellStyle name="Comma 2 37" xfId="3318" xr:uid="{00000000-0005-0000-0000-0000F4070000}"/>
    <cellStyle name="Comma 2 38" xfId="3190" xr:uid="{00000000-0005-0000-0000-0000F5070000}"/>
    <cellStyle name="Comma 2 39" xfId="4683" xr:uid="{00000000-0005-0000-0000-0000F6070000}"/>
    <cellStyle name="Comma 2 4" xfId="1247" xr:uid="{00000000-0005-0000-0000-0000F7070000}"/>
    <cellStyle name="Comma 2 4 2" xfId="1248" xr:uid="{00000000-0005-0000-0000-0000F8070000}"/>
    <cellStyle name="Comma 2 4 2 2" xfId="3321" xr:uid="{00000000-0005-0000-0000-0000F9070000}"/>
    <cellStyle name="Comma 2 4 2 3" xfId="3320" xr:uid="{00000000-0005-0000-0000-0000FA070000}"/>
    <cellStyle name="Comma 2 4 3" xfId="3322" xr:uid="{00000000-0005-0000-0000-0000FB070000}"/>
    <cellStyle name="Comma 2 4 3 2" xfId="3323" xr:uid="{00000000-0005-0000-0000-0000FC070000}"/>
    <cellStyle name="Comma 2 4 4" xfId="3324" xr:uid="{00000000-0005-0000-0000-0000FD070000}"/>
    <cellStyle name="Comma 2 4 5" xfId="3319" xr:uid="{00000000-0005-0000-0000-0000FE070000}"/>
    <cellStyle name="Comma 2 5" xfId="1249" xr:uid="{00000000-0005-0000-0000-0000FF070000}"/>
    <cellStyle name="Comma 2 5 2" xfId="3326" xr:uid="{00000000-0005-0000-0000-000000080000}"/>
    <cellStyle name="Comma 2 5 2 2" xfId="3327" xr:uid="{00000000-0005-0000-0000-000001080000}"/>
    <cellStyle name="Comma 2 5 3" xfId="3328" xr:uid="{00000000-0005-0000-0000-000002080000}"/>
    <cellStyle name="Comma 2 5 3 2" xfId="3329" xr:uid="{00000000-0005-0000-0000-000003080000}"/>
    <cellStyle name="Comma 2 5 4" xfId="3330" xr:uid="{00000000-0005-0000-0000-000004080000}"/>
    <cellStyle name="Comma 2 5 5" xfId="3325" xr:uid="{00000000-0005-0000-0000-000005080000}"/>
    <cellStyle name="Comma 2 6" xfId="1250" xr:uid="{00000000-0005-0000-0000-000006080000}"/>
    <cellStyle name="Comma 2 6 2" xfId="1251" xr:uid="{00000000-0005-0000-0000-000007080000}"/>
    <cellStyle name="Comma 2 6 2 2" xfId="3331" xr:uid="{00000000-0005-0000-0000-000008080000}"/>
    <cellStyle name="Comma 2 6 2 3" xfId="4684" xr:uid="{00000000-0005-0000-0000-000009080000}"/>
    <cellStyle name="Comma 2 6 3" xfId="1252" xr:uid="{00000000-0005-0000-0000-00000A080000}"/>
    <cellStyle name="Comma 2 6 3 2" xfId="3332" xr:uid="{00000000-0005-0000-0000-00000B080000}"/>
    <cellStyle name="Comma 2 6 4" xfId="2982" xr:uid="{00000000-0005-0000-0000-00000C080000}"/>
    <cellStyle name="Comma 2 7" xfId="1253" xr:uid="{00000000-0005-0000-0000-00000D080000}"/>
    <cellStyle name="Comma 2 7 2" xfId="3333" xr:uid="{00000000-0005-0000-0000-00000E080000}"/>
    <cellStyle name="Comma 2 7 2 2" xfId="3334" xr:uid="{00000000-0005-0000-0000-00000F080000}"/>
    <cellStyle name="Comma 2 7 3" xfId="3335" xr:uid="{00000000-0005-0000-0000-000010080000}"/>
    <cellStyle name="Comma 2 8" xfId="3336" xr:uid="{00000000-0005-0000-0000-000011080000}"/>
    <cellStyle name="Comma 2 8 2" xfId="3337" xr:uid="{00000000-0005-0000-0000-000012080000}"/>
    <cellStyle name="Comma 2 8 2 2" xfId="3338" xr:uid="{00000000-0005-0000-0000-000013080000}"/>
    <cellStyle name="Comma 2 8 3" xfId="3339" xr:uid="{00000000-0005-0000-0000-000014080000}"/>
    <cellStyle name="Comma 2 9" xfId="3340" xr:uid="{00000000-0005-0000-0000-000015080000}"/>
    <cellStyle name="Comma 2 9 2" xfId="3341" xr:uid="{00000000-0005-0000-0000-000016080000}"/>
    <cellStyle name="Comma 2 9 2 2" xfId="3342" xr:uid="{00000000-0005-0000-0000-000017080000}"/>
    <cellStyle name="Comma 2 9 3" xfId="3343" xr:uid="{00000000-0005-0000-0000-000018080000}"/>
    <cellStyle name="Comma 2_101740011_รายได้ค้างรับค่าคอมมิชชั่น" xfId="3344" xr:uid="{00000000-0005-0000-0000-000019080000}"/>
    <cellStyle name="Comma 20" xfId="2886" xr:uid="{00000000-0005-0000-0000-00001A080000}"/>
    <cellStyle name="Comma 20 2" xfId="2887" xr:uid="{00000000-0005-0000-0000-00001B080000}"/>
    <cellStyle name="Comma 20 2 2" xfId="3346" xr:uid="{00000000-0005-0000-0000-00001C080000}"/>
    <cellStyle name="Comma 20 3" xfId="2888" xr:uid="{00000000-0005-0000-0000-00001D080000}"/>
    <cellStyle name="Comma 20 4" xfId="3345" xr:uid="{00000000-0005-0000-0000-00001E080000}"/>
    <cellStyle name="Comma 21" xfId="2889" xr:uid="{00000000-0005-0000-0000-00001F080000}"/>
    <cellStyle name="Comma 21 2" xfId="2890" xr:uid="{00000000-0005-0000-0000-000020080000}"/>
    <cellStyle name="Comma 21 2 2" xfId="3348" xr:uid="{00000000-0005-0000-0000-000021080000}"/>
    <cellStyle name="Comma 21 3" xfId="3347" xr:uid="{00000000-0005-0000-0000-000022080000}"/>
    <cellStyle name="Comma 22" xfId="2979" xr:uid="{00000000-0005-0000-0000-000023080000}"/>
    <cellStyle name="Comma 22 2" xfId="3350" xr:uid="{00000000-0005-0000-0000-000024080000}"/>
    <cellStyle name="Comma 22 2 2" xfId="3351" xr:uid="{00000000-0005-0000-0000-000025080000}"/>
    <cellStyle name="Comma 22 3" xfId="3352" xr:uid="{00000000-0005-0000-0000-000026080000}"/>
    <cellStyle name="Comma 22 3 2" xfId="3353" xr:uid="{00000000-0005-0000-0000-000027080000}"/>
    <cellStyle name="Comma 22 4" xfId="3354" xr:uid="{00000000-0005-0000-0000-000028080000}"/>
    <cellStyle name="Comma 22 4 2" xfId="3355" xr:uid="{00000000-0005-0000-0000-000029080000}"/>
    <cellStyle name="Comma 22 4 3" xfId="3356" xr:uid="{00000000-0005-0000-0000-00002A080000}"/>
    <cellStyle name="Comma 22 5" xfId="3349" xr:uid="{00000000-0005-0000-0000-00002B080000}"/>
    <cellStyle name="Comma 23" xfId="3357" xr:uid="{00000000-0005-0000-0000-00002C080000}"/>
    <cellStyle name="Comma 23 2" xfId="2891" xr:uid="{00000000-0005-0000-0000-00002D080000}"/>
    <cellStyle name="Comma 23 2 2" xfId="3359" xr:uid="{00000000-0005-0000-0000-00002E080000}"/>
    <cellStyle name="Comma 23 2 3" xfId="3358" xr:uid="{00000000-0005-0000-0000-00002F080000}"/>
    <cellStyle name="Comma 24" xfId="3360" xr:uid="{00000000-0005-0000-0000-000030080000}"/>
    <cellStyle name="Comma 24 2" xfId="3361" xr:uid="{00000000-0005-0000-0000-000031080000}"/>
    <cellStyle name="Comma 24 2 2" xfId="3362" xr:uid="{00000000-0005-0000-0000-000032080000}"/>
    <cellStyle name="Comma 25" xfId="3363" xr:uid="{00000000-0005-0000-0000-000033080000}"/>
    <cellStyle name="Comma 25 2" xfId="3364" xr:uid="{00000000-0005-0000-0000-000034080000}"/>
    <cellStyle name="Comma 25 2 2" xfId="3365" xr:uid="{00000000-0005-0000-0000-000035080000}"/>
    <cellStyle name="Comma 25 2 3" xfId="3366" xr:uid="{00000000-0005-0000-0000-000036080000}"/>
    <cellStyle name="Comma 25 3" xfId="3367" xr:uid="{00000000-0005-0000-0000-000037080000}"/>
    <cellStyle name="Comma 25 3 2" xfId="3368" xr:uid="{00000000-0005-0000-0000-000038080000}"/>
    <cellStyle name="Comma 25 3 3" xfId="3369" xr:uid="{00000000-0005-0000-0000-000039080000}"/>
    <cellStyle name="Comma 26" xfId="3370" xr:uid="{00000000-0005-0000-0000-00003A080000}"/>
    <cellStyle name="Comma 26 2" xfId="3371" xr:uid="{00000000-0005-0000-0000-00003B080000}"/>
    <cellStyle name="Comma 26 2 2" xfId="3372" xr:uid="{00000000-0005-0000-0000-00003C080000}"/>
    <cellStyle name="Comma 27" xfId="3373" xr:uid="{00000000-0005-0000-0000-00003D080000}"/>
    <cellStyle name="Comma 27 2" xfId="3374" xr:uid="{00000000-0005-0000-0000-00003E080000}"/>
    <cellStyle name="Comma 27 2 2" xfId="3375" xr:uid="{00000000-0005-0000-0000-00003F080000}"/>
    <cellStyle name="Comma 28" xfId="3376" xr:uid="{00000000-0005-0000-0000-000040080000}"/>
    <cellStyle name="Comma 28 2" xfId="3377" xr:uid="{00000000-0005-0000-0000-000041080000}"/>
    <cellStyle name="Comma 28 2 2" xfId="3378" xr:uid="{00000000-0005-0000-0000-000042080000}"/>
    <cellStyle name="Comma 29" xfId="3379" xr:uid="{00000000-0005-0000-0000-000043080000}"/>
    <cellStyle name="Comma 29 2" xfId="3380" xr:uid="{00000000-0005-0000-0000-000044080000}"/>
    <cellStyle name="Comma 29 2 2" xfId="3381" xr:uid="{00000000-0005-0000-0000-000045080000}"/>
    <cellStyle name="Comma 29 3" xfId="3382" xr:uid="{00000000-0005-0000-0000-000046080000}"/>
    <cellStyle name="Comma 29 3 2" xfId="3383" xr:uid="{00000000-0005-0000-0000-000047080000}"/>
    <cellStyle name="Comma 3" xfId="1254" xr:uid="{00000000-0005-0000-0000-000048080000}"/>
    <cellStyle name="Comma 3 10" xfId="3385" xr:uid="{00000000-0005-0000-0000-000049080000}"/>
    <cellStyle name="Comma 3 10 2" xfId="3386" xr:uid="{00000000-0005-0000-0000-00004A080000}"/>
    <cellStyle name="Comma 3 11" xfId="3387" xr:uid="{00000000-0005-0000-0000-00004B080000}"/>
    <cellStyle name="Comma 3 11 2" xfId="3388" xr:uid="{00000000-0005-0000-0000-00004C080000}"/>
    <cellStyle name="Comma 3 12" xfId="3389" xr:uid="{00000000-0005-0000-0000-00004D080000}"/>
    <cellStyle name="Comma 3 12 2" xfId="3390" xr:uid="{00000000-0005-0000-0000-00004E080000}"/>
    <cellStyle name="Comma 3 13" xfId="3391" xr:uid="{00000000-0005-0000-0000-00004F080000}"/>
    <cellStyle name="Comma 3 13 2" xfId="3392" xr:uid="{00000000-0005-0000-0000-000050080000}"/>
    <cellStyle name="Comma 3 14" xfId="3393" xr:uid="{00000000-0005-0000-0000-000051080000}"/>
    <cellStyle name="Comma 3 14 2" xfId="3394" xr:uid="{00000000-0005-0000-0000-000052080000}"/>
    <cellStyle name="Comma 3 15" xfId="3395" xr:uid="{00000000-0005-0000-0000-000053080000}"/>
    <cellStyle name="Comma 3 15 2" xfId="3396" xr:uid="{00000000-0005-0000-0000-000054080000}"/>
    <cellStyle name="Comma 3 16" xfId="3397" xr:uid="{00000000-0005-0000-0000-000055080000}"/>
    <cellStyle name="Comma 3 16 2" xfId="3398" xr:uid="{00000000-0005-0000-0000-000056080000}"/>
    <cellStyle name="Comma 3 17" xfId="3399" xr:uid="{00000000-0005-0000-0000-000057080000}"/>
    <cellStyle name="Comma 3 17 2" xfId="3400" xr:uid="{00000000-0005-0000-0000-000058080000}"/>
    <cellStyle name="Comma 3 18" xfId="3401" xr:uid="{00000000-0005-0000-0000-000059080000}"/>
    <cellStyle name="Comma 3 18 2" xfId="3402" xr:uid="{00000000-0005-0000-0000-00005A080000}"/>
    <cellStyle name="Comma 3 19" xfId="3403" xr:uid="{00000000-0005-0000-0000-00005B080000}"/>
    <cellStyle name="Comma 3 19 2" xfId="3404" xr:uid="{00000000-0005-0000-0000-00005C080000}"/>
    <cellStyle name="Comma 3 2" xfId="1255" xr:uid="{00000000-0005-0000-0000-00005D080000}"/>
    <cellStyle name="Comma 3 2 10" xfId="3406" xr:uid="{00000000-0005-0000-0000-00005E080000}"/>
    <cellStyle name="Comma 3 2 10 2" xfId="3407" xr:uid="{00000000-0005-0000-0000-00005F080000}"/>
    <cellStyle name="Comma 3 2 11" xfId="3408" xr:uid="{00000000-0005-0000-0000-000060080000}"/>
    <cellStyle name="Comma 3 2 11 2" xfId="3409" xr:uid="{00000000-0005-0000-0000-000061080000}"/>
    <cellStyle name="Comma 3 2 12" xfId="3410" xr:uid="{00000000-0005-0000-0000-000062080000}"/>
    <cellStyle name="Comma 3 2 12 2" xfId="3411" xr:uid="{00000000-0005-0000-0000-000063080000}"/>
    <cellStyle name="Comma 3 2 13" xfId="3412" xr:uid="{00000000-0005-0000-0000-000064080000}"/>
    <cellStyle name="Comma 3 2 13 2" xfId="3413" xr:uid="{00000000-0005-0000-0000-000065080000}"/>
    <cellStyle name="Comma 3 2 14" xfId="3414" xr:uid="{00000000-0005-0000-0000-000066080000}"/>
    <cellStyle name="Comma 3 2 14 2" xfId="3415" xr:uid="{00000000-0005-0000-0000-000067080000}"/>
    <cellStyle name="Comma 3 2 15" xfId="3416" xr:uid="{00000000-0005-0000-0000-000068080000}"/>
    <cellStyle name="Comma 3 2 15 2" xfId="3417" xr:uid="{00000000-0005-0000-0000-000069080000}"/>
    <cellStyle name="Comma 3 2 16" xfId="3418" xr:uid="{00000000-0005-0000-0000-00006A080000}"/>
    <cellStyle name="Comma 3 2 16 2" xfId="3419" xr:uid="{00000000-0005-0000-0000-00006B080000}"/>
    <cellStyle name="Comma 3 2 17" xfId="3420" xr:uid="{00000000-0005-0000-0000-00006C080000}"/>
    <cellStyle name="Comma 3 2 17 2" xfId="3421" xr:uid="{00000000-0005-0000-0000-00006D080000}"/>
    <cellStyle name="Comma 3 2 18" xfId="3422" xr:uid="{00000000-0005-0000-0000-00006E080000}"/>
    <cellStyle name="Comma 3 2 18 2" xfId="3423" xr:uid="{00000000-0005-0000-0000-00006F080000}"/>
    <cellStyle name="Comma 3 2 19" xfId="3424" xr:uid="{00000000-0005-0000-0000-000070080000}"/>
    <cellStyle name="Comma 3 2 19 2" xfId="3425" xr:uid="{00000000-0005-0000-0000-000071080000}"/>
    <cellStyle name="Comma 3 2 2" xfId="1256" xr:uid="{00000000-0005-0000-0000-000072080000}"/>
    <cellStyle name="Comma 3 2 2 2" xfId="1257" xr:uid="{00000000-0005-0000-0000-000073080000}"/>
    <cellStyle name="Comma 3 2 2 2 2" xfId="3427" xr:uid="{00000000-0005-0000-0000-000074080000}"/>
    <cellStyle name="Comma 3 2 2 3" xfId="2983" xr:uid="{00000000-0005-0000-0000-000075080000}"/>
    <cellStyle name="Comma 3 2 2 3 2" xfId="3428" xr:uid="{00000000-0005-0000-0000-000076080000}"/>
    <cellStyle name="Comma 3 2 2 4" xfId="3426" xr:uid="{00000000-0005-0000-0000-000077080000}"/>
    <cellStyle name="Comma 3 2 20" xfId="3429" xr:uid="{00000000-0005-0000-0000-000078080000}"/>
    <cellStyle name="Comma 3 2 20 2" xfId="3430" xr:uid="{00000000-0005-0000-0000-000079080000}"/>
    <cellStyle name="Comma 3 2 21" xfId="3431" xr:uid="{00000000-0005-0000-0000-00007A080000}"/>
    <cellStyle name="Comma 3 2 21 2" xfId="3432" xr:uid="{00000000-0005-0000-0000-00007B080000}"/>
    <cellStyle name="Comma 3 2 22" xfId="3433" xr:uid="{00000000-0005-0000-0000-00007C080000}"/>
    <cellStyle name="Comma 3 2 23" xfId="3405" xr:uid="{00000000-0005-0000-0000-00007D080000}"/>
    <cellStyle name="Comma 3 2 3" xfId="1258" xr:uid="{00000000-0005-0000-0000-00007E080000}"/>
    <cellStyle name="Comma 3 2 3 2" xfId="3435" xr:uid="{00000000-0005-0000-0000-00007F080000}"/>
    <cellStyle name="Comma 3 2 3 3" xfId="3436" xr:uid="{00000000-0005-0000-0000-000080080000}"/>
    <cellStyle name="Comma 3 2 3 4" xfId="3434" xr:uid="{00000000-0005-0000-0000-000081080000}"/>
    <cellStyle name="Comma 3 2 4" xfId="3437" xr:uid="{00000000-0005-0000-0000-000082080000}"/>
    <cellStyle name="Comma 3 2 4 2" xfId="3438" xr:uid="{00000000-0005-0000-0000-000083080000}"/>
    <cellStyle name="Comma 3 2 5" xfId="3439" xr:uid="{00000000-0005-0000-0000-000084080000}"/>
    <cellStyle name="Comma 3 2 5 2" xfId="3440" xr:uid="{00000000-0005-0000-0000-000085080000}"/>
    <cellStyle name="Comma 3 2 6" xfId="3441" xr:uid="{00000000-0005-0000-0000-000086080000}"/>
    <cellStyle name="Comma 3 2 6 2" xfId="3442" xr:uid="{00000000-0005-0000-0000-000087080000}"/>
    <cellStyle name="Comma 3 2 7" xfId="3443" xr:uid="{00000000-0005-0000-0000-000088080000}"/>
    <cellStyle name="Comma 3 2 7 2" xfId="3444" xr:uid="{00000000-0005-0000-0000-000089080000}"/>
    <cellStyle name="Comma 3 2 8" xfId="3445" xr:uid="{00000000-0005-0000-0000-00008A080000}"/>
    <cellStyle name="Comma 3 2 8 2" xfId="3446" xr:uid="{00000000-0005-0000-0000-00008B080000}"/>
    <cellStyle name="Comma 3 2 9" xfId="3447" xr:uid="{00000000-0005-0000-0000-00008C080000}"/>
    <cellStyle name="Comma 3 2 9 2" xfId="3448" xr:uid="{00000000-0005-0000-0000-00008D080000}"/>
    <cellStyle name="Comma 3 20" xfId="3449" xr:uid="{00000000-0005-0000-0000-00008E080000}"/>
    <cellStyle name="Comma 3 20 2" xfId="3450" xr:uid="{00000000-0005-0000-0000-00008F080000}"/>
    <cellStyle name="Comma 3 21" xfId="3451" xr:uid="{00000000-0005-0000-0000-000090080000}"/>
    <cellStyle name="Comma 3 21 2" xfId="3452" xr:uid="{00000000-0005-0000-0000-000091080000}"/>
    <cellStyle name="Comma 3 22" xfId="3453" xr:uid="{00000000-0005-0000-0000-000092080000}"/>
    <cellStyle name="Comma 3 23" xfId="3384" xr:uid="{00000000-0005-0000-0000-000093080000}"/>
    <cellStyle name="Comma 3 24" xfId="4686" xr:uid="{00000000-0005-0000-0000-000094080000}"/>
    <cellStyle name="Comma 3 3" xfId="1259" xr:uid="{00000000-0005-0000-0000-000095080000}"/>
    <cellStyle name="Comma 3 3 2" xfId="1260" xr:uid="{00000000-0005-0000-0000-000096080000}"/>
    <cellStyle name="Comma 3 3 2 2" xfId="3456" xr:uid="{00000000-0005-0000-0000-000097080000}"/>
    <cellStyle name="Comma 3 3 2 2 2" xfId="3457" xr:uid="{00000000-0005-0000-0000-000098080000}"/>
    <cellStyle name="Comma 3 3 2 3" xfId="3458" xr:uid="{00000000-0005-0000-0000-000099080000}"/>
    <cellStyle name="Comma 3 3 2 4" xfId="3455" xr:uid="{00000000-0005-0000-0000-00009A080000}"/>
    <cellStyle name="Comma 3 3 3" xfId="2980" xr:uid="{00000000-0005-0000-0000-00009B080000}"/>
    <cellStyle name="Comma 3 3 3 2" xfId="3459" xr:uid="{00000000-0005-0000-0000-00009C080000}"/>
    <cellStyle name="Comma 3 3 4" xfId="3454" xr:uid="{00000000-0005-0000-0000-00009D080000}"/>
    <cellStyle name="Comma 3 4" xfId="1261" xr:uid="{00000000-0005-0000-0000-00009E080000}"/>
    <cellStyle name="Comma 3 4 2" xfId="3461" xr:uid="{00000000-0005-0000-0000-00009F080000}"/>
    <cellStyle name="Comma 3 4 3" xfId="3460" xr:uid="{00000000-0005-0000-0000-0000A0080000}"/>
    <cellStyle name="Comma 3 5" xfId="3462" xr:uid="{00000000-0005-0000-0000-0000A1080000}"/>
    <cellStyle name="Comma 3 5 2" xfId="3463" xr:uid="{00000000-0005-0000-0000-0000A2080000}"/>
    <cellStyle name="Comma 3 6" xfId="3464" xr:uid="{00000000-0005-0000-0000-0000A3080000}"/>
    <cellStyle name="Comma 3 6 2" xfId="3465" xr:uid="{00000000-0005-0000-0000-0000A4080000}"/>
    <cellStyle name="Comma 3 7" xfId="3466" xr:uid="{00000000-0005-0000-0000-0000A5080000}"/>
    <cellStyle name="Comma 3 7 2" xfId="3467" xr:uid="{00000000-0005-0000-0000-0000A6080000}"/>
    <cellStyle name="Comma 3 8" xfId="3468" xr:uid="{00000000-0005-0000-0000-0000A7080000}"/>
    <cellStyle name="Comma 3 8 2" xfId="3469" xr:uid="{00000000-0005-0000-0000-0000A8080000}"/>
    <cellStyle name="Comma 3 9" xfId="3470" xr:uid="{00000000-0005-0000-0000-0000A9080000}"/>
    <cellStyle name="Comma 3 9 2" xfId="3471" xr:uid="{00000000-0005-0000-0000-0000AA080000}"/>
    <cellStyle name="Comma 3_ประหน้าecl-19-4-54(แพน)" xfId="3472" xr:uid="{00000000-0005-0000-0000-0000AB080000}"/>
    <cellStyle name="Comma 30" xfId="3473" xr:uid="{00000000-0005-0000-0000-0000AC080000}"/>
    <cellStyle name="Comma 30 2" xfId="3474" xr:uid="{00000000-0005-0000-0000-0000AD080000}"/>
    <cellStyle name="Comma 30 3" xfId="3475" xr:uid="{00000000-0005-0000-0000-0000AE080000}"/>
    <cellStyle name="Comma 31" xfId="3476" xr:uid="{00000000-0005-0000-0000-0000AF080000}"/>
    <cellStyle name="Comma 31 2" xfId="3477" xr:uid="{00000000-0005-0000-0000-0000B0080000}"/>
    <cellStyle name="Comma 31 2 2" xfId="3478" xr:uid="{00000000-0005-0000-0000-0000B1080000}"/>
    <cellStyle name="Comma 32" xfId="3479" xr:uid="{00000000-0005-0000-0000-0000B2080000}"/>
    <cellStyle name="Comma 32 2" xfId="3480" xr:uid="{00000000-0005-0000-0000-0000B3080000}"/>
    <cellStyle name="Comma 32 2 2" xfId="3481" xr:uid="{00000000-0005-0000-0000-0000B4080000}"/>
    <cellStyle name="Comma 32 3" xfId="3482" xr:uid="{00000000-0005-0000-0000-0000B5080000}"/>
    <cellStyle name="Comma 33" xfId="3483" xr:uid="{00000000-0005-0000-0000-0000B6080000}"/>
    <cellStyle name="Comma 33 2" xfId="3484" xr:uid="{00000000-0005-0000-0000-0000B7080000}"/>
    <cellStyle name="Comma 34" xfId="3485" xr:uid="{00000000-0005-0000-0000-0000B8080000}"/>
    <cellStyle name="Comma 34 2" xfId="3486" xr:uid="{00000000-0005-0000-0000-0000B9080000}"/>
    <cellStyle name="Comma 35" xfId="3487" xr:uid="{00000000-0005-0000-0000-0000BA080000}"/>
    <cellStyle name="Comma 35 2" xfId="3488" xr:uid="{00000000-0005-0000-0000-0000BB080000}"/>
    <cellStyle name="Comma 35 2 2" xfId="3489" xr:uid="{00000000-0005-0000-0000-0000BC080000}"/>
    <cellStyle name="Comma 35 3" xfId="3490" xr:uid="{00000000-0005-0000-0000-0000BD080000}"/>
    <cellStyle name="Comma 36" xfId="3491" xr:uid="{00000000-0005-0000-0000-0000BE080000}"/>
    <cellStyle name="Comma 36 2" xfId="3492" xr:uid="{00000000-0005-0000-0000-0000BF080000}"/>
    <cellStyle name="Comma 37" xfId="3493" xr:uid="{00000000-0005-0000-0000-0000C0080000}"/>
    <cellStyle name="Comma 37 2" xfId="3494" xr:uid="{00000000-0005-0000-0000-0000C1080000}"/>
    <cellStyle name="Comma 38" xfId="3495" xr:uid="{00000000-0005-0000-0000-0000C2080000}"/>
    <cellStyle name="Comma 39" xfId="3496" xr:uid="{00000000-0005-0000-0000-0000C3080000}"/>
    <cellStyle name="Comma 4" xfId="1262" xr:uid="{00000000-0005-0000-0000-0000C4080000}"/>
    <cellStyle name="Comma 4 10" xfId="3498" xr:uid="{00000000-0005-0000-0000-0000C5080000}"/>
    <cellStyle name="Comma 4 10 2" xfId="3499" xr:uid="{00000000-0005-0000-0000-0000C6080000}"/>
    <cellStyle name="Comma 4 11" xfId="3500" xr:uid="{00000000-0005-0000-0000-0000C7080000}"/>
    <cellStyle name="Comma 4 11 2" xfId="3501" xr:uid="{00000000-0005-0000-0000-0000C8080000}"/>
    <cellStyle name="Comma 4 12" xfId="3502" xr:uid="{00000000-0005-0000-0000-0000C9080000}"/>
    <cellStyle name="Comma 4 12 2" xfId="3503" xr:uid="{00000000-0005-0000-0000-0000CA080000}"/>
    <cellStyle name="Comma 4 13" xfId="3504" xr:uid="{00000000-0005-0000-0000-0000CB080000}"/>
    <cellStyle name="Comma 4 13 2" xfId="3505" xr:uid="{00000000-0005-0000-0000-0000CC080000}"/>
    <cellStyle name="Comma 4 14" xfId="3506" xr:uid="{00000000-0005-0000-0000-0000CD080000}"/>
    <cellStyle name="Comma 4 14 2" xfId="3507" xr:uid="{00000000-0005-0000-0000-0000CE080000}"/>
    <cellStyle name="Comma 4 15" xfId="3508" xr:uid="{00000000-0005-0000-0000-0000CF080000}"/>
    <cellStyle name="Comma 4 15 2" xfId="3509" xr:uid="{00000000-0005-0000-0000-0000D0080000}"/>
    <cellStyle name="Comma 4 16" xfId="3510" xr:uid="{00000000-0005-0000-0000-0000D1080000}"/>
    <cellStyle name="Comma 4 16 2" xfId="3511" xr:uid="{00000000-0005-0000-0000-0000D2080000}"/>
    <cellStyle name="Comma 4 17" xfId="3512" xr:uid="{00000000-0005-0000-0000-0000D3080000}"/>
    <cellStyle name="Comma 4 17 2" xfId="3513" xr:uid="{00000000-0005-0000-0000-0000D4080000}"/>
    <cellStyle name="Comma 4 18" xfId="3514" xr:uid="{00000000-0005-0000-0000-0000D5080000}"/>
    <cellStyle name="Comma 4 18 2" xfId="3515" xr:uid="{00000000-0005-0000-0000-0000D6080000}"/>
    <cellStyle name="Comma 4 19" xfId="3516" xr:uid="{00000000-0005-0000-0000-0000D7080000}"/>
    <cellStyle name="Comma 4 19 2" xfId="3517" xr:uid="{00000000-0005-0000-0000-0000D8080000}"/>
    <cellStyle name="Comma 4 2" xfId="1263" xr:uid="{00000000-0005-0000-0000-0000D9080000}"/>
    <cellStyle name="Comma 4 2 2" xfId="2892" xr:uid="{00000000-0005-0000-0000-0000DA080000}"/>
    <cellStyle name="Comma 4 2 2 2" xfId="3520" xr:uid="{00000000-0005-0000-0000-0000DB080000}"/>
    <cellStyle name="Comma 4 2 2 3" xfId="3519" xr:uid="{00000000-0005-0000-0000-0000DC080000}"/>
    <cellStyle name="Comma 4 2 3" xfId="2893" xr:uid="{00000000-0005-0000-0000-0000DD080000}"/>
    <cellStyle name="Comma 4 2 3 2" xfId="3521" xr:uid="{00000000-0005-0000-0000-0000DE080000}"/>
    <cellStyle name="Comma 4 2 4" xfId="2894" xr:uid="{00000000-0005-0000-0000-0000DF080000}"/>
    <cellStyle name="Comma 4 2 5" xfId="2895" xr:uid="{00000000-0005-0000-0000-0000E0080000}"/>
    <cellStyle name="Comma 4 2 6" xfId="3518" xr:uid="{00000000-0005-0000-0000-0000E1080000}"/>
    <cellStyle name="Comma 4 20" xfId="3522" xr:uid="{00000000-0005-0000-0000-0000E2080000}"/>
    <cellStyle name="Comma 4 20 2" xfId="3523" xr:uid="{00000000-0005-0000-0000-0000E3080000}"/>
    <cellStyle name="Comma 4 21" xfId="3524" xr:uid="{00000000-0005-0000-0000-0000E4080000}"/>
    <cellStyle name="Comma 4 21 2" xfId="3525" xr:uid="{00000000-0005-0000-0000-0000E5080000}"/>
    <cellStyle name="Comma 4 22" xfId="3526" xr:uid="{00000000-0005-0000-0000-0000E6080000}"/>
    <cellStyle name="Comma 4 22 2" xfId="3527" xr:uid="{00000000-0005-0000-0000-0000E7080000}"/>
    <cellStyle name="Comma 4 23" xfId="3528" xr:uid="{00000000-0005-0000-0000-0000E8080000}"/>
    <cellStyle name="Comma 4 24" xfId="3497" xr:uid="{00000000-0005-0000-0000-0000E9080000}"/>
    <cellStyle name="Comma 4 3" xfId="1264" xr:uid="{00000000-0005-0000-0000-0000EA080000}"/>
    <cellStyle name="Comma 4 3 2" xfId="2984" xr:uid="{00000000-0005-0000-0000-0000EB080000}"/>
    <cellStyle name="Comma 4 3 2 2" xfId="3530" xr:uid="{00000000-0005-0000-0000-0000EC080000}"/>
    <cellStyle name="Comma 4 3 3" xfId="3529" xr:uid="{00000000-0005-0000-0000-0000ED080000}"/>
    <cellStyle name="Comma 4 4" xfId="2896" xr:uid="{00000000-0005-0000-0000-0000EE080000}"/>
    <cellStyle name="Comma 4 4 2" xfId="3532" xr:uid="{00000000-0005-0000-0000-0000EF080000}"/>
    <cellStyle name="Comma 4 4 3" xfId="3531" xr:uid="{00000000-0005-0000-0000-0000F0080000}"/>
    <cellStyle name="Comma 4 5" xfId="2897" xr:uid="{00000000-0005-0000-0000-0000F1080000}"/>
    <cellStyle name="Comma 4 5 2" xfId="3534" xr:uid="{00000000-0005-0000-0000-0000F2080000}"/>
    <cellStyle name="Comma 4 5 3" xfId="3533" xr:uid="{00000000-0005-0000-0000-0000F3080000}"/>
    <cellStyle name="Comma 4 6" xfId="2975" xr:uid="{00000000-0005-0000-0000-0000F4080000}"/>
    <cellStyle name="Comma 4 6 2" xfId="3536" xr:uid="{00000000-0005-0000-0000-0000F5080000}"/>
    <cellStyle name="Comma 4 6 3" xfId="3535" xr:uid="{00000000-0005-0000-0000-0000F6080000}"/>
    <cellStyle name="Comma 4 7" xfId="3537" xr:uid="{00000000-0005-0000-0000-0000F7080000}"/>
    <cellStyle name="Comma 4 7 2" xfId="3538" xr:uid="{00000000-0005-0000-0000-0000F8080000}"/>
    <cellStyle name="Comma 4 8" xfId="3539" xr:uid="{00000000-0005-0000-0000-0000F9080000}"/>
    <cellStyle name="Comma 4 8 2" xfId="3540" xr:uid="{00000000-0005-0000-0000-0000FA080000}"/>
    <cellStyle name="Comma 4 9" xfId="3541" xr:uid="{00000000-0005-0000-0000-0000FB080000}"/>
    <cellStyle name="Comma 4 9 2" xfId="3542" xr:uid="{00000000-0005-0000-0000-0000FC080000}"/>
    <cellStyle name="Comma 4_AR_AP Audit updateMgen " xfId="3543" xr:uid="{00000000-0005-0000-0000-0000FD080000}"/>
    <cellStyle name="Comma 40" xfId="3544" xr:uid="{00000000-0005-0000-0000-0000FE080000}"/>
    <cellStyle name="Comma 41" xfId="3545" xr:uid="{00000000-0005-0000-0000-0000FF080000}"/>
    <cellStyle name="Comma 42" xfId="3546" xr:uid="{00000000-0005-0000-0000-000000090000}"/>
    <cellStyle name="Comma 43" xfId="3547" xr:uid="{00000000-0005-0000-0000-000001090000}"/>
    <cellStyle name="Comma 44" xfId="3548" xr:uid="{00000000-0005-0000-0000-000002090000}"/>
    <cellStyle name="Comma 45" xfId="3549" xr:uid="{00000000-0005-0000-0000-000003090000}"/>
    <cellStyle name="Comma 46" xfId="3550" xr:uid="{00000000-0005-0000-0000-000004090000}"/>
    <cellStyle name="Comma 47" xfId="3551" xr:uid="{00000000-0005-0000-0000-000005090000}"/>
    <cellStyle name="Comma 48" xfId="3552" xr:uid="{00000000-0005-0000-0000-000006090000}"/>
    <cellStyle name="Comma 49" xfId="3553" xr:uid="{00000000-0005-0000-0000-000007090000}"/>
    <cellStyle name="Comma 5" xfId="1265" xr:uid="{00000000-0005-0000-0000-000008090000}"/>
    <cellStyle name="Comma 5 10" xfId="3555" xr:uid="{00000000-0005-0000-0000-000009090000}"/>
    <cellStyle name="Comma 5 10 2" xfId="3556" xr:uid="{00000000-0005-0000-0000-00000A090000}"/>
    <cellStyle name="Comma 5 11" xfId="3557" xr:uid="{00000000-0005-0000-0000-00000B090000}"/>
    <cellStyle name="Comma 5 11 2" xfId="3558" xr:uid="{00000000-0005-0000-0000-00000C090000}"/>
    <cellStyle name="Comma 5 12" xfId="3559" xr:uid="{00000000-0005-0000-0000-00000D090000}"/>
    <cellStyle name="Comma 5 12 2" xfId="3560" xr:uid="{00000000-0005-0000-0000-00000E090000}"/>
    <cellStyle name="Comma 5 13" xfId="3561" xr:uid="{00000000-0005-0000-0000-00000F090000}"/>
    <cellStyle name="Comma 5 13 2" xfId="3562" xr:uid="{00000000-0005-0000-0000-000010090000}"/>
    <cellStyle name="Comma 5 14" xfId="3563" xr:uid="{00000000-0005-0000-0000-000011090000}"/>
    <cellStyle name="Comma 5 14 2" xfId="3564" xr:uid="{00000000-0005-0000-0000-000012090000}"/>
    <cellStyle name="Comma 5 15" xfId="3565" xr:uid="{00000000-0005-0000-0000-000013090000}"/>
    <cellStyle name="Comma 5 15 2" xfId="3566" xr:uid="{00000000-0005-0000-0000-000014090000}"/>
    <cellStyle name="Comma 5 16" xfId="3567" xr:uid="{00000000-0005-0000-0000-000015090000}"/>
    <cellStyle name="Comma 5 16 2" xfId="3568" xr:uid="{00000000-0005-0000-0000-000016090000}"/>
    <cellStyle name="Comma 5 17" xfId="3569" xr:uid="{00000000-0005-0000-0000-000017090000}"/>
    <cellStyle name="Comma 5 17 2" xfId="3570" xr:uid="{00000000-0005-0000-0000-000018090000}"/>
    <cellStyle name="Comma 5 18" xfId="3571" xr:uid="{00000000-0005-0000-0000-000019090000}"/>
    <cellStyle name="Comma 5 18 2" xfId="3572" xr:uid="{00000000-0005-0000-0000-00001A090000}"/>
    <cellStyle name="Comma 5 19" xfId="3573" xr:uid="{00000000-0005-0000-0000-00001B090000}"/>
    <cellStyle name="Comma 5 19 2" xfId="3574" xr:uid="{00000000-0005-0000-0000-00001C090000}"/>
    <cellStyle name="Comma 5 2" xfId="1266" xr:uid="{00000000-0005-0000-0000-00001D090000}"/>
    <cellStyle name="Comma 5 2 2" xfId="3576" xr:uid="{00000000-0005-0000-0000-00001E090000}"/>
    <cellStyle name="Comma 5 2 2 2" xfId="3577" xr:uid="{00000000-0005-0000-0000-00001F090000}"/>
    <cellStyle name="Comma 5 2 2 3" xfId="3578" xr:uid="{00000000-0005-0000-0000-000020090000}"/>
    <cellStyle name="Comma 5 2 3" xfId="3579" xr:uid="{00000000-0005-0000-0000-000021090000}"/>
    <cellStyle name="Comma 5 2 3 2" xfId="3580" xr:uid="{00000000-0005-0000-0000-000022090000}"/>
    <cellStyle name="Comma 5 2 4" xfId="3581" xr:uid="{00000000-0005-0000-0000-000023090000}"/>
    <cellStyle name="Comma 5 2 5" xfId="3575" xr:uid="{00000000-0005-0000-0000-000024090000}"/>
    <cellStyle name="Comma 5 20" xfId="3582" xr:uid="{00000000-0005-0000-0000-000025090000}"/>
    <cellStyle name="Comma 5 20 2" xfId="3583" xr:uid="{00000000-0005-0000-0000-000026090000}"/>
    <cellStyle name="Comma 5 21" xfId="3584" xr:uid="{00000000-0005-0000-0000-000027090000}"/>
    <cellStyle name="Comma 5 21 2" xfId="3585" xr:uid="{00000000-0005-0000-0000-000028090000}"/>
    <cellStyle name="Comma 5 22" xfId="3586" xr:uid="{00000000-0005-0000-0000-000029090000}"/>
    <cellStyle name="Comma 5 22 2" xfId="3587" xr:uid="{00000000-0005-0000-0000-00002A090000}"/>
    <cellStyle name="Comma 5 23" xfId="3588" xr:uid="{00000000-0005-0000-0000-00002B090000}"/>
    <cellStyle name="Comma 5 23 2" xfId="3589" xr:uid="{00000000-0005-0000-0000-00002C090000}"/>
    <cellStyle name="Comma 5 24" xfId="3590" xr:uid="{00000000-0005-0000-0000-00002D090000}"/>
    <cellStyle name="Comma 5 25" xfId="3554" xr:uid="{00000000-0005-0000-0000-00002E090000}"/>
    <cellStyle name="Comma 5 3" xfId="1267" xr:uid="{00000000-0005-0000-0000-00002F090000}"/>
    <cellStyle name="Comma 5 3 2" xfId="3592" xr:uid="{00000000-0005-0000-0000-000030090000}"/>
    <cellStyle name="Comma 5 3 3" xfId="3591" xr:uid="{00000000-0005-0000-0000-000031090000}"/>
    <cellStyle name="Comma 5 4" xfId="3593" xr:uid="{00000000-0005-0000-0000-000032090000}"/>
    <cellStyle name="Comma 5 4 2" xfId="3594" xr:uid="{00000000-0005-0000-0000-000033090000}"/>
    <cellStyle name="Comma 5 4 2 2" xfId="3595" xr:uid="{00000000-0005-0000-0000-000034090000}"/>
    <cellStyle name="Comma 5 4 3" xfId="3596" xr:uid="{00000000-0005-0000-0000-000035090000}"/>
    <cellStyle name="Comma 5 5" xfId="3597" xr:uid="{00000000-0005-0000-0000-000036090000}"/>
    <cellStyle name="Comma 5 5 2" xfId="3598" xr:uid="{00000000-0005-0000-0000-000037090000}"/>
    <cellStyle name="Comma 5 6" xfId="3599" xr:uid="{00000000-0005-0000-0000-000038090000}"/>
    <cellStyle name="Comma 5 6 2" xfId="3600" xr:uid="{00000000-0005-0000-0000-000039090000}"/>
    <cellStyle name="Comma 5 7" xfId="3601" xr:uid="{00000000-0005-0000-0000-00003A090000}"/>
    <cellStyle name="Comma 5 7 2" xfId="3602" xr:uid="{00000000-0005-0000-0000-00003B090000}"/>
    <cellStyle name="Comma 5 8" xfId="3603" xr:uid="{00000000-0005-0000-0000-00003C090000}"/>
    <cellStyle name="Comma 5 8 2" xfId="3604" xr:uid="{00000000-0005-0000-0000-00003D090000}"/>
    <cellStyle name="Comma 5 9" xfId="3605" xr:uid="{00000000-0005-0000-0000-00003E090000}"/>
    <cellStyle name="Comma 5 9 2" xfId="3606" xr:uid="{00000000-0005-0000-0000-00003F090000}"/>
    <cellStyle name="Comma 5_Bulk _ Audit" xfId="3607" xr:uid="{00000000-0005-0000-0000-000040090000}"/>
    <cellStyle name="Comma 50" xfId="3608" xr:uid="{00000000-0005-0000-0000-000041090000}"/>
    <cellStyle name="Comma 51" xfId="3112" xr:uid="{00000000-0005-0000-0000-000042090000}"/>
    <cellStyle name="Comma 52" xfId="4682"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0" xr:uid="{00000000-0005-0000-0000-000047090000}"/>
    <cellStyle name="Comma 6 10 2" xfId="3611" xr:uid="{00000000-0005-0000-0000-000048090000}"/>
    <cellStyle name="Comma 6 11" xfId="3612" xr:uid="{00000000-0005-0000-0000-000049090000}"/>
    <cellStyle name="Comma 6 11 2" xfId="3613" xr:uid="{00000000-0005-0000-0000-00004A090000}"/>
    <cellStyle name="Comma 6 12" xfId="3614" xr:uid="{00000000-0005-0000-0000-00004B090000}"/>
    <cellStyle name="Comma 6 12 2" xfId="3615" xr:uid="{00000000-0005-0000-0000-00004C090000}"/>
    <cellStyle name="Comma 6 13" xfId="3616" xr:uid="{00000000-0005-0000-0000-00004D090000}"/>
    <cellStyle name="Comma 6 13 2" xfId="3617" xr:uid="{00000000-0005-0000-0000-00004E090000}"/>
    <cellStyle name="Comma 6 14" xfId="3618" xr:uid="{00000000-0005-0000-0000-00004F090000}"/>
    <cellStyle name="Comma 6 14 2" xfId="3619" xr:uid="{00000000-0005-0000-0000-000050090000}"/>
    <cellStyle name="Comma 6 15" xfId="3620" xr:uid="{00000000-0005-0000-0000-000051090000}"/>
    <cellStyle name="Comma 6 15 2" xfId="3621" xr:uid="{00000000-0005-0000-0000-000052090000}"/>
    <cellStyle name="Comma 6 16" xfId="3622" xr:uid="{00000000-0005-0000-0000-000053090000}"/>
    <cellStyle name="Comma 6 16 2" xfId="3623" xr:uid="{00000000-0005-0000-0000-000054090000}"/>
    <cellStyle name="Comma 6 17" xfId="3624" xr:uid="{00000000-0005-0000-0000-000055090000}"/>
    <cellStyle name="Comma 6 17 2" xfId="3625" xr:uid="{00000000-0005-0000-0000-000056090000}"/>
    <cellStyle name="Comma 6 18" xfId="3626" xr:uid="{00000000-0005-0000-0000-000057090000}"/>
    <cellStyle name="Comma 6 18 2" xfId="3627" xr:uid="{00000000-0005-0000-0000-000058090000}"/>
    <cellStyle name="Comma 6 19" xfId="3628" xr:uid="{00000000-0005-0000-0000-000059090000}"/>
    <cellStyle name="Comma 6 19 2" xfId="3629" xr:uid="{00000000-0005-0000-0000-00005A090000}"/>
    <cellStyle name="Comma 6 2" xfId="1269" xr:uid="{00000000-0005-0000-0000-00005B090000}"/>
    <cellStyle name="Comma 6 2 2" xfId="3631" xr:uid="{00000000-0005-0000-0000-00005C090000}"/>
    <cellStyle name="Comma 6 2 2 2" xfId="3632" xr:uid="{00000000-0005-0000-0000-00005D090000}"/>
    <cellStyle name="Comma 6 2 2 2 2" xfId="3633" xr:uid="{00000000-0005-0000-0000-00005E090000}"/>
    <cellStyle name="Comma 6 2 2 2 2 2" xfId="3634" xr:uid="{00000000-0005-0000-0000-00005F090000}"/>
    <cellStyle name="Comma 6 2 2 2 3" xfId="3635" xr:uid="{00000000-0005-0000-0000-000060090000}"/>
    <cellStyle name="Comma 6 2 2 3" xfId="3636" xr:uid="{00000000-0005-0000-0000-000061090000}"/>
    <cellStyle name="Comma 6 2 3" xfId="3637" xr:uid="{00000000-0005-0000-0000-000062090000}"/>
    <cellStyle name="Comma 6 2 4" xfId="3630" xr:uid="{00000000-0005-0000-0000-000063090000}"/>
    <cellStyle name="Comma 6 20" xfId="3638" xr:uid="{00000000-0005-0000-0000-000064090000}"/>
    <cellStyle name="Comma 6 20 2" xfId="3639" xr:uid="{00000000-0005-0000-0000-000065090000}"/>
    <cellStyle name="Comma 6 21" xfId="3640" xr:uid="{00000000-0005-0000-0000-000066090000}"/>
    <cellStyle name="Comma 6 21 2" xfId="3641" xr:uid="{00000000-0005-0000-0000-000067090000}"/>
    <cellStyle name="Comma 6 22" xfId="3642" xr:uid="{00000000-0005-0000-0000-000068090000}"/>
    <cellStyle name="Comma 6 22 2" xfId="3643" xr:uid="{00000000-0005-0000-0000-000069090000}"/>
    <cellStyle name="Comma 6 23" xfId="3644" xr:uid="{00000000-0005-0000-0000-00006A090000}"/>
    <cellStyle name="Comma 6 24" xfId="3609" xr:uid="{00000000-0005-0000-0000-00006B090000}"/>
    <cellStyle name="Comma 6 3" xfId="3645" xr:uid="{00000000-0005-0000-0000-00006C090000}"/>
    <cellStyle name="Comma 6 3 2" xfId="3646" xr:uid="{00000000-0005-0000-0000-00006D090000}"/>
    <cellStyle name="Comma 6 4" xfId="3647" xr:uid="{00000000-0005-0000-0000-00006E090000}"/>
    <cellStyle name="Comma 6 4 2" xfId="3648" xr:uid="{00000000-0005-0000-0000-00006F090000}"/>
    <cellStyle name="Comma 6 4 3" xfId="3649" xr:uid="{00000000-0005-0000-0000-000070090000}"/>
    <cellStyle name="Comma 6 5" xfId="3650" xr:uid="{00000000-0005-0000-0000-000071090000}"/>
    <cellStyle name="Comma 6 5 2" xfId="3651" xr:uid="{00000000-0005-0000-0000-000072090000}"/>
    <cellStyle name="Comma 6 6" xfId="3652" xr:uid="{00000000-0005-0000-0000-000073090000}"/>
    <cellStyle name="Comma 6 6 2" xfId="3653" xr:uid="{00000000-0005-0000-0000-000074090000}"/>
    <cellStyle name="Comma 6 7" xfId="3654" xr:uid="{00000000-0005-0000-0000-000075090000}"/>
    <cellStyle name="Comma 6 7 2" xfId="3655" xr:uid="{00000000-0005-0000-0000-000076090000}"/>
    <cellStyle name="Comma 6 8" xfId="3656" xr:uid="{00000000-0005-0000-0000-000077090000}"/>
    <cellStyle name="Comma 6 8 2" xfId="3657" xr:uid="{00000000-0005-0000-0000-000078090000}"/>
    <cellStyle name="Comma 6 9" xfId="3658" xr:uid="{00000000-0005-0000-0000-000079090000}"/>
    <cellStyle name="Comma 6 9 2" xfId="3659" xr:uid="{00000000-0005-0000-0000-00007A090000}"/>
    <cellStyle name="Comma 7" xfId="1270" xr:uid="{00000000-0005-0000-0000-00007B090000}"/>
    <cellStyle name="Comma 7 10" xfId="3661" xr:uid="{00000000-0005-0000-0000-00007C090000}"/>
    <cellStyle name="Comma 7 10 2" xfId="3662" xr:uid="{00000000-0005-0000-0000-00007D090000}"/>
    <cellStyle name="Comma 7 11" xfId="3663" xr:uid="{00000000-0005-0000-0000-00007E090000}"/>
    <cellStyle name="Comma 7 11 2" xfId="3664" xr:uid="{00000000-0005-0000-0000-00007F090000}"/>
    <cellStyle name="Comma 7 12" xfId="3665" xr:uid="{00000000-0005-0000-0000-000080090000}"/>
    <cellStyle name="Comma 7 12 2" xfId="3666" xr:uid="{00000000-0005-0000-0000-000081090000}"/>
    <cellStyle name="Comma 7 13" xfId="3667" xr:uid="{00000000-0005-0000-0000-000082090000}"/>
    <cellStyle name="Comma 7 13 2" xfId="3668" xr:uid="{00000000-0005-0000-0000-000083090000}"/>
    <cellStyle name="Comma 7 14" xfId="3669" xr:uid="{00000000-0005-0000-0000-000084090000}"/>
    <cellStyle name="Comma 7 14 2" xfId="3670" xr:uid="{00000000-0005-0000-0000-000085090000}"/>
    <cellStyle name="Comma 7 15" xfId="3671" xr:uid="{00000000-0005-0000-0000-000086090000}"/>
    <cellStyle name="Comma 7 15 2" xfId="3672" xr:uid="{00000000-0005-0000-0000-000087090000}"/>
    <cellStyle name="Comma 7 16" xfId="3673" xr:uid="{00000000-0005-0000-0000-000088090000}"/>
    <cellStyle name="Comma 7 16 2" xfId="3674" xr:uid="{00000000-0005-0000-0000-000089090000}"/>
    <cellStyle name="Comma 7 17" xfId="3675" xr:uid="{00000000-0005-0000-0000-00008A090000}"/>
    <cellStyle name="Comma 7 17 2" xfId="3676" xr:uid="{00000000-0005-0000-0000-00008B090000}"/>
    <cellStyle name="Comma 7 18" xfId="3677" xr:uid="{00000000-0005-0000-0000-00008C090000}"/>
    <cellStyle name="Comma 7 18 2" xfId="3678" xr:uid="{00000000-0005-0000-0000-00008D090000}"/>
    <cellStyle name="Comma 7 19" xfId="3679" xr:uid="{00000000-0005-0000-0000-00008E090000}"/>
    <cellStyle name="Comma 7 19 2" xfId="3680" xr:uid="{00000000-0005-0000-0000-00008F090000}"/>
    <cellStyle name="Comma 7 2" xfId="1271" xr:uid="{00000000-0005-0000-0000-000090090000}"/>
    <cellStyle name="Comma 7 2 2" xfId="3682" xr:uid="{00000000-0005-0000-0000-000091090000}"/>
    <cellStyle name="Comma 7 2 2 2" xfId="3683" xr:uid="{00000000-0005-0000-0000-000092090000}"/>
    <cellStyle name="Comma 7 2 2 2 2" xfId="3684" xr:uid="{00000000-0005-0000-0000-000093090000}"/>
    <cellStyle name="Comma 7 2 2 3" xfId="3685" xr:uid="{00000000-0005-0000-0000-000094090000}"/>
    <cellStyle name="Comma 7 2 3" xfId="3686" xr:uid="{00000000-0005-0000-0000-000095090000}"/>
    <cellStyle name="Comma 7 2 3 2" xfId="3687" xr:uid="{00000000-0005-0000-0000-000096090000}"/>
    <cellStyle name="Comma 7 2 4" xfId="3688" xr:uid="{00000000-0005-0000-0000-000097090000}"/>
    <cellStyle name="Comma 7 2 5" xfId="3681" xr:uid="{00000000-0005-0000-0000-000098090000}"/>
    <cellStyle name="Comma 7 2_PRE-BUILTQ1-54" xfId="3689" xr:uid="{00000000-0005-0000-0000-000099090000}"/>
    <cellStyle name="Comma 7 20" xfId="3690" xr:uid="{00000000-0005-0000-0000-00009A090000}"/>
    <cellStyle name="Comma 7 20 2" xfId="3691" xr:uid="{00000000-0005-0000-0000-00009B090000}"/>
    <cellStyle name="Comma 7 21" xfId="3692" xr:uid="{00000000-0005-0000-0000-00009C090000}"/>
    <cellStyle name="Comma 7 21 2" xfId="3693" xr:uid="{00000000-0005-0000-0000-00009D090000}"/>
    <cellStyle name="Comma 7 22" xfId="3694" xr:uid="{00000000-0005-0000-0000-00009E090000}"/>
    <cellStyle name="Comma 7 22 2" xfId="3695" xr:uid="{00000000-0005-0000-0000-00009F090000}"/>
    <cellStyle name="Comma 7 23" xfId="3696" xr:uid="{00000000-0005-0000-0000-0000A0090000}"/>
    <cellStyle name="Comma 7 24" xfId="3660" xr:uid="{00000000-0005-0000-0000-0000A1090000}"/>
    <cellStyle name="Comma 7 3" xfId="3697" xr:uid="{00000000-0005-0000-0000-0000A2090000}"/>
    <cellStyle name="Comma 7 3 2" xfId="3698" xr:uid="{00000000-0005-0000-0000-0000A3090000}"/>
    <cellStyle name="Comma 7 4" xfId="3699" xr:uid="{00000000-0005-0000-0000-0000A4090000}"/>
    <cellStyle name="Comma 7 4 2" xfId="3700" xr:uid="{00000000-0005-0000-0000-0000A5090000}"/>
    <cellStyle name="Comma 7 5" xfId="3701" xr:uid="{00000000-0005-0000-0000-0000A6090000}"/>
    <cellStyle name="Comma 7 5 2" xfId="3702" xr:uid="{00000000-0005-0000-0000-0000A7090000}"/>
    <cellStyle name="Comma 7 6" xfId="3703" xr:uid="{00000000-0005-0000-0000-0000A8090000}"/>
    <cellStyle name="Comma 7 6 2" xfId="3704" xr:uid="{00000000-0005-0000-0000-0000A9090000}"/>
    <cellStyle name="Comma 7 7" xfId="3705" xr:uid="{00000000-0005-0000-0000-0000AA090000}"/>
    <cellStyle name="Comma 7 7 2" xfId="3706" xr:uid="{00000000-0005-0000-0000-0000AB090000}"/>
    <cellStyle name="Comma 7 8" xfId="3707" xr:uid="{00000000-0005-0000-0000-0000AC090000}"/>
    <cellStyle name="Comma 7 8 2" xfId="3708" xr:uid="{00000000-0005-0000-0000-0000AD090000}"/>
    <cellStyle name="Comma 7 9" xfId="3709" xr:uid="{00000000-0005-0000-0000-0000AE090000}"/>
    <cellStyle name="Comma 7 9 2" xfId="3710" xr:uid="{00000000-0005-0000-0000-0000AF090000}"/>
    <cellStyle name="Comma 7_PRE-BUILTQ1-54" xfId="3711" xr:uid="{00000000-0005-0000-0000-0000B0090000}"/>
    <cellStyle name="Comma 8" xfId="1272" xr:uid="{00000000-0005-0000-0000-0000B1090000}"/>
    <cellStyle name="Comma 8 10" xfId="3713" xr:uid="{00000000-0005-0000-0000-0000B2090000}"/>
    <cellStyle name="Comma 8 10 2" xfId="3714" xr:uid="{00000000-0005-0000-0000-0000B3090000}"/>
    <cellStyle name="Comma 8 10 3" xfId="3715" xr:uid="{00000000-0005-0000-0000-0000B4090000}"/>
    <cellStyle name="Comma 8 11" xfId="3716" xr:uid="{00000000-0005-0000-0000-0000B5090000}"/>
    <cellStyle name="Comma 8 11 2" xfId="3717" xr:uid="{00000000-0005-0000-0000-0000B6090000}"/>
    <cellStyle name="Comma 8 11 3" xfId="3718" xr:uid="{00000000-0005-0000-0000-0000B7090000}"/>
    <cellStyle name="Comma 8 12" xfId="3719" xr:uid="{00000000-0005-0000-0000-0000B8090000}"/>
    <cellStyle name="Comma 8 12 2" xfId="3720" xr:uid="{00000000-0005-0000-0000-0000B9090000}"/>
    <cellStyle name="Comma 8 12 3" xfId="3721" xr:uid="{00000000-0005-0000-0000-0000BA090000}"/>
    <cellStyle name="Comma 8 13" xfId="3722" xr:uid="{00000000-0005-0000-0000-0000BB090000}"/>
    <cellStyle name="Comma 8 13 2" xfId="3723" xr:uid="{00000000-0005-0000-0000-0000BC090000}"/>
    <cellStyle name="Comma 8 13 3" xfId="3724" xr:uid="{00000000-0005-0000-0000-0000BD090000}"/>
    <cellStyle name="Comma 8 14" xfId="3725" xr:uid="{00000000-0005-0000-0000-0000BE090000}"/>
    <cellStyle name="Comma 8 14 2" xfId="3726" xr:uid="{00000000-0005-0000-0000-0000BF090000}"/>
    <cellStyle name="Comma 8 14 3" xfId="3727" xr:uid="{00000000-0005-0000-0000-0000C0090000}"/>
    <cellStyle name="Comma 8 15" xfId="3728" xr:uid="{00000000-0005-0000-0000-0000C1090000}"/>
    <cellStyle name="Comma 8 15 2" xfId="3729" xr:uid="{00000000-0005-0000-0000-0000C2090000}"/>
    <cellStyle name="Comma 8 15 3" xfId="3730" xr:uid="{00000000-0005-0000-0000-0000C3090000}"/>
    <cellStyle name="Comma 8 16" xfId="3731" xr:uid="{00000000-0005-0000-0000-0000C4090000}"/>
    <cellStyle name="Comma 8 16 2" xfId="3732" xr:uid="{00000000-0005-0000-0000-0000C5090000}"/>
    <cellStyle name="Comma 8 16 3" xfId="3733" xr:uid="{00000000-0005-0000-0000-0000C6090000}"/>
    <cellStyle name="Comma 8 17" xfId="3734" xr:uid="{00000000-0005-0000-0000-0000C7090000}"/>
    <cellStyle name="Comma 8 17 2" xfId="3735" xr:uid="{00000000-0005-0000-0000-0000C8090000}"/>
    <cellStyle name="Comma 8 17 3" xfId="3736" xr:uid="{00000000-0005-0000-0000-0000C9090000}"/>
    <cellStyle name="Comma 8 18" xfId="3737" xr:uid="{00000000-0005-0000-0000-0000CA090000}"/>
    <cellStyle name="Comma 8 18 2" xfId="3738" xr:uid="{00000000-0005-0000-0000-0000CB090000}"/>
    <cellStyle name="Comma 8 18 3" xfId="3739" xr:uid="{00000000-0005-0000-0000-0000CC090000}"/>
    <cellStyle name="Comma 8 19" xfId="3740" xr:uid="{00000000-0005-0000-0000-0000CD090000}"/>
    <cellStyle name="Comma 8 19 2" xfId="3741" xr:uid="{00000000-0005-0000-0000-0000CE090000}"/>
    <cellStyle name="Comma 8 19 3" xfId="3742" xr:uid="{00000000-0005-0000-0000-0000CF090000}"/>
    <cellStyle name="Comma 8 2" xfId="1273" xr:uid="{00000000-0005-0000-0000-0000D0090000}"/>
    <cellStyle name="Comma 8 2 2" xfId="3744" xr:uid="{00000000-0005-0000-0000-0000D1090000}"/>
    <cellStyle name="Comma 8 2 2 2" xfId="3745" xr:uid="{00000000-0005-0000-0000-0000D2090000}"/>
    <cellStyle name="Comma 8 2 3" xfId="3746" xr:uid="{00000000-0005-0000-0000-0000D3090000}"/>
    <cellStyle name="Comma 8 2 4" xfId="3743" xr:uid="{00000000-0005-0000-0000-0000D4090000}"/>
    <cellStyle name="Comma 8 20" xfId="3747" xr:uid="{00000000-0005-0000-0000-0000D5090000}"/>
    <cellStyle name="Comma 8 20 2" xfId="3748" xr:uid="{00000000-0005-0000-0000-0000D6090000}"/>
    <cellStyle name="Comma 8 20 3" xfId="3749" xr:uid="{00000000-0005-0000-0000-0000D7090000}"/>
    <cellStyle name="Comma 8 21" xfId="3750" xr:uid="{00000000-0005-0000-0000-0000D8090000}"/>
    <cellStyle name="Comma 8 21 2" xfId="3751" xr:uid="{00000000-0005-0000-0000-0000D9090000}"/>
    <cellStyle name="Comma 8 21 3" xfId="3752" xr:uid="{00000000-0005-0000-0000-0000DA090000}"/>
    <cellStyle name="Comma 8 22" xfId="3753" xr:uid="{00000000-0005-0000-0000-0000DB090000}"/>
    <cellStyle name="Comma 8 23" xfId="3754" xr:uid="{00000000-0005-0000-0000-0000DC090000}"/>
    <cellStyle name="Comma 8 24" xfId="3712" xr:uid="{00000000-0005-0000-0000-0000DD090000}"/>
    <cellStyle name="Comma 8 3" xfId="2898" xr:uid="{00000000-0005-0000-0000-0000DE090000}"/>
    <cellStyle name="Comma 8 3 2" xfId="3756" xr:uid="{00000000-0005-0000-0000-0000DF090000}"/>
    <cellStyle name="Comma 8 3 3" xfId="3755" xr:uid="{00000000-0005-0000-0000-0000E0090000}"/>
    <cellStyle name="Comma 8 4" xfId="2899" xr:uid="{00000000-0005-0000-0000-0000E1090000}"/>
    <cellStyle name="Comma 8 4 2" xfId="3758" xr:uid="{00000000-0005-0000-0000-0000E2090000}"/>
    <cellStyle name="Comma 8 4 3" xfId="3759" xr:uid="{00000000-0005-0000-0000-0000E3090000}"/>
    <cellStyle name="Comma 8 4 4" xfId="3757" xr:uid="{00000000-0005-0000-0000-0000E4090000}"/>
    <cellStyle name="Comma 8 5" xfId="2900" xr:uid="{00000000-0005-0000-0000-0000E5090000}"/>
    <cellStyle name="Comma 8 5 2" xfId="3761" xr:uid="{00000000-0005-0000-0000-0000E6090000}"/>
    <cellStyle name="Comma 8 5 3" xfId="3762" xr:uid="{00000000-0005-0000-0000-0000E7090000}"/>
    <cellStyle name="Comma 8 5 4" xfId="3760" xr:uid="{00000000-0005-0000-0000-0000E8090000}"/>
    <cellStyle name="Comma 8 6" xfId="3763" xr:uid="{00000000-0005-0000-0000-0000E9090000}"/>
    <cellStyle name="Comma 8 6 2" xfId="3764" xr:uid="{00000000-0005-0000-0000-0000EA090000}"/>
    <cellStyle name="Comma 8 6 3" xfId="3765" xr:uid="{00000000-0005-0000-0000-0000EB090000}"/>
    <cellStyle name="Comma 8 7" xfId="3766" xr:uid="{00000000-0005-0000-0000-0000EC090000}"/>
    <cellStyle name="Comma 8 7 2" xfId="3767" xr:uid="{00000000-0005-0000-0000-0000ED090000}"/>
    <cellStyle name="Comma 8 7 3" xfId="3768" xr:uid="{00000000-0005-0000-0000-0000EE090000}"/>
    <cellStyle name="Comma 8 8" xfId="3769" xr:uid="{00000000-0005-0000-0000-0000EF090000}"/>
    <cellStyle name="Comma 8 8 2" xfId="3770" xr:uid="{00000000-0005-0000-0000-0000F0090000}"/>
    <cellStyle name="Comma 8 8 3" xfId="3771" xr:uid="{00000000-0005-0000-0000-0000F1090000}"/>
    <cellStyle name="Comma 8 9" xfId="3772" xr:uid="{00000000-0005-0000-0000-0000F2090000}"/>
    <cellStyle name="Comma 8 9 2" xfId="3773" xr:uid="{00000000-0005-0000-0000-0000F3090000}"/>
    <cellStyle name="Comma 8 9 3" xfId="3774" xr:uid="{00000000-0005-0000-0000-0000F4090000}"/>
    <cellStyle name="Comma 9" xfId="1274" xr:uid="{00000000-0005-0000-0000-0000F5090000}"/>
    <cellStyle name="Comma 9 2" xfId="1275" xr:uid="{00000000-0005-0000-0000-0000F6090000}"/>
    <cellStyle name="Comma 9 2 2" xfId="3776" xr:uid="{00000000-0005-0000-0000-0000F7090000}"/>
    <cellStyle name="Comma 9 3" xfId="3777" xr:uid="{00000000-0005-0000-0000-0000F8090000}"/>
    <cellStyle name="Comma 9 4" xfId="3778" xr:uid="{00000000-0005-0000-0000-0000F9090000}"/>
    <cellStyle name="Comma 9 5" xfId="3779" xr:uid="{00000000-0005-0000-0000-0000FA090000}"/>
    <cellStyle name="Comma 9 6" xfId="3780" xr:uid="{00000000-0005-0000-0000-0000FB090000}"/>
    <cellStyle name="Comma 9 7" xfId="3781" xr:uid="{00000000-0005-0000-0000-0000FC090000}"/>
    <cellStyle name="Comma 9 8" xfId="3775"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4" xr:uid="{00000000-0005-0000-0000-0000010A0000}"/>
    <cellStyle name="comma zerodec 2 3" xfId="3783" xr:uid="{00000000-0005-0000-0000-0000020A0000}"/>
    <cellStyle name="comma zerodec 3" xfId="3785" xr:uid="{00000000-0005-0000-0000-0000030A0000}"/>
    <cellStyle name="comma zerodec 4" xfId="3786" xr:uid="{00000000-0005-0000-0000-0000040A0000}"/>
    <cellStyle name="comma zerodec 5" xfId="3787" xr:uid="{00000000-0005-0000-0000-0000050A0000}"/>
    <cellStyle name="comma zerodec 6" xfId="3782"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89" xr:uid="{00000000-0005-0000-0000-00000C0A0000}"/>
    <cellStyle name="Currency 10" xfId="3790" xr:uid="{00000000-0005-0000-0000-00000D0A0000}"/>
    <cellStyle name="Currency 10 2" xfId="3791" xr:uid="{00000000-0005-0000-0000-00000E0A0000}"/>
    <cellStyle name="Currency 100" xfId="3792" xr:uid="{00000000-0005-0000-0000-00000F0A0000}"/>
    <cellStyle name="Currency 11" xfId="3793" xr:uid="{00000000-0005-0000-0000-0000100A0000}"/>
    <cellStyle name="Currency 11 2" xfId="3794" xr:uid="{00000000-0005-0000-0000-0000110A0000}"/>
    <cellStyle name="Currency 12" xfId="3795" xr:uid="{00000000-0005-0000-0000-0000120A0000}"/>
    <cellStyle name="Currency 12 2" xfId="3796" xr:uid="{00000000-0005-0000-0000-0000130A0000}"/>
    <cellStyle name="Currency 13" xfId="3797" xr:uid="{00000000-0005-0000-0000-0000140A0000}"/>
    <cellStyle name="Currency 13 2" xfId="3798" xr:uid="{00000000-0005-0000-0000-0000150A0000}"/>
    <cellStyle name="Currency 14" xfId="3799" xr:uid="{00000000-0005-0000-0000-0000160A0000}"/>
    <cellStyle name="Currency 14 2" xfId="3800" xr:uid="{00000000-0005-0000-0000-0000170A0000}"/>
    <cellStyle name="Currency 15" xfId="3801" xr:uid="{00000000-0005-0000-0000-0000180A0000}"/>
    <cellStyle name="Currency 15 2" xfId="3802" xr:uid="{00000000-0005-0000-0000-0000190A0000}"/>
    <cellStyle name="Currency 16" xfId="3803" xr:uid="{00000000-0005-0000-0000-00001A0A0000}"/>
    <cellStyle name="Currency 16 2" xfId="3804" xr:uid="{00000000-0005-0000-0000-00001B0A0000}"/>
    <cellStyle name="Currency 17" xfId="3805" xr:uid="{00000000-0005-0000-0000-00001C0A0000}"/>
    <cellStyle name="Currency 18" xfId="3806" xr:uid="{00000000-0005-0000-0000-00001D0A0000}"/>
    <cellStyle name="Currency 19" xfId="3807" xr:uid="{00000000-0005-0000-0000-00001E0A0000}"/>
    <cellStyle name="Currency 2" xfId="3808" xr:uid="{00000000-0005-0000-0000-00001F0A0000}"/>
    <cellStyle name="Currency 2 2" xfId="3809" xr:uid="{00000000-0005-0000-0000-0000200A0000}"/>
    <cellStyle name="Currency 20" xfId="3810" xr:uid="{00000000-0005-0000-0000-0000210A0000}"/>
    <cellStyle name="Currency 21" xfId="3811" xr:uid="{00000000-0005-0000-0000-0000220A0000}"/>
    <cellStyle name="Currency 22" xfId="3812" xr:uid="{00000000-0005-0000-0000-0000230A0000}"/>
    <cellStyle name="Currency 23" xfId="3813" xr:uid="{00000000-0005-0000-0000-0000240A0000}"/>
    <cellStyle name="Currency 24" xfId="3814" xr:uid="{00000000-0005-0000-0000-0000250A0000}"/>
    <cellStyle name="Currency 25" xfId="3815" xr:uid="{00000000-0005-0000-0000-0000260A0000}"/>
    <cellStyle name="Currency 26" xfId="3816" xr:uid="{00000000-0005-0000-0000-0000270A0000}"/>
    <cellStyle name="Currency 27" xfId="3817" xr:uid="{00000000-0005-0000-0000-0000280A0000}"/>
    <cellStyle name="Currency 28" xfId="3818" xr:uid="{00000000-0005-0000-0000-0000290A0000}"/>
    <cellStyle name="Currency 29" xfId="3819" xr:uid="{00000000-0005-0000-0000-00002A0A0000}"/>
    <cellStyle name="Currency 3" xfId="3820" xr:uid="{00000000-0005-0000-0000-00002B0A0000}"/>
    <cellStyle name="Currency 3 2" xfId="3821" xr:uid="{00000000-0005-0000-0000-00002C0A0000}"/>
    <cellStyle name="Currency 30" xfId="3822" xr:uid="{00000000-0005-0000-0000-00002D0A0000}"/>
    <cellStyle name="Currency 31" xfId="3823" xr:uid="{00000000-0005-0000-0000-00002E0A0000}"/>
    <cellStyle name="Currency 32" xfId="3824" xr:uid="{00000000-0005-0000-0000-00002F0A0000}"/>
    <cellStyle name="Currency 33" xfId="3825" xr:uid="{00000000-0005-0000-0000-0000300A0000}"/>
    <cellStyle name="Currency 34" xfId="3826" xr:uid="{00000000-0005-0000-0000-0000310A0000}"/>
    <cellStyle name="Currency 35" xfId="3827" xr:uid="{00000000-0005-0000-0000-0000320A0000}"/>
    <cellStyle name="Currency 36" xfId="3828" xr:uid="{00000000-0005-0000-0000-0000330A0000}"/>
    <cellStyle name="Currency 37" xfId="3829" xr:uid="{00000000-0005-0000-0000-0000340A0000}"/>
    <cellStyle name="Currency 38" xfId="3830" xr:uid="{00000000-0005-0000-0000-0000350A0000}"/>
    <cellStyle name="Currency 39" xfId="3831" xr:uid="{00000000-0005-0000-0000-0000360A0000}"/>
    <cellStyle name="Currency 4" xfId="3832" xr:uid="{00000000-0005-0000-0000-0000370A0000}"/>
    <cellStyle name="Currency 4 2" xfId="3833" xr:uid="{00000000-0005-0000-0000-0000380A0000}"/>
    <cellStyle name="Currency 40" xfId="3834" xr:uid="{00000000-0005-0000-0000-0000390A0000}"/>
    <cellStyle name="Currency 41" xfId="3835" xr:uid="{00000000-0005-0000-0000-00003A0A0000}"/>
    <cellStyle name="Currency 42" xfId="3836" xr:uid="{00000000-0005-0000-0000-00003B0A0000}"/>
    <cellStyle name="Currency 43" xfId="3837" xr:uid="{00000000-0005-0000-0000-00003C0A0000}"/>
    <cellStyle name="Currency 44" xfId="3838" xr:uid="{00000000-0005-0000-0000-00003D0A0000}"/>
    <cellStyle name="Currency 45" xfId="3839" xr:uid="{00000000-0005-0000-0000-00003E0A0000}"/>
    <cellStyle name="Currency 46" xfId="3840" xr:uid="{00000000-0005-0000-0000-00003F0A0000}"/>
    <cellStyle name="Currency 47" xfId="3841" xr:uid="{00000000-0005-0000-0000-0000400A0000}"/>
    <cellStyle name="Currency 48" xfId="3842" xr:uid="{00000000-0005-0000-0000-0000410A0000}"/>
    <cellStyle name="Currency 49" xfId="3843" xr:uid="{00000000-0005-0000-0000-0000420A0000}"/>
    <cellStyle name="Currency 5" xfId="3844" xr:uid="{00000000-0005-0000-0000-0000430A0000}"/>
    <cellStyle name="Currency 5 2" xfId="3845" xr:uid="{00000000-0005-0000-0000-0000440A0000}"/>
    <cellStyle name="Currency 50" xfId="3846" xr:uid="{00000000-0005-0000-0000-0000450A0000}"/>
    <cellStyle name="Currency 51" xfId="3847" xr:uid="{00000000-0005-0000-0000-0000460A0000}"/>
    <cellStyle name="Currency 52" xfId="3848" xr:uid="{00000000-0005-0000-0000-0000470A0000}"/>
    <cellStyle name="Currency 53" xfId="3849" xr:uid="{00000000-0005-0000-0000-0000480A0000}"/>
    <cellStyle name="Currency 54" xfId="3850" xr:uid="{00000000-0005-0000-0000-0000490A0000}"/>
    <cellStyle name="Currency 55" xfId="3851" xr:uid="{00000000-0005-0000-0000-00004A0A0000}"/>
    <cellStyle name="Currency 56" xfId="3852" xr:uid="{00000000-0005-0000-0000-00004B0A0000}"/>
    <cellStyle name="Currency 57" xfId="3853" xr:uid="{00000000-0005-0000-0000-00004C0A0000}"/>
    <cellStyle name="Currency 58" xfId="3854" xr:uid="{00000000-0005-0000-0000-00004D0A0000}"/>
    <cellStyle name="Currency 59" xfId="3855" xr:uid="{00000000-0005-0000-0000-00004E0A0000}"/>
    <cellStyle name="Currency 6" xfId="3856" xr:uid="{00000000-0005-0000-0000-00004F0A0000}"/>
    <cellStyle name="Currency 6 2" xfId="3857" xr:uid="{00000000-0005-0000-0000-0000500A0000}"/>
    <cellStyle name="Currency 60" xfId="3858" xr:uid="{00000000-0005-0000-0000-0000510A0000}"/>
    <cellStyle name="Currency 61" xfId="3859" xr:uid="{00000000-0005-0000-0000-0000520A0000}"/>
    <cellStyle name="Currency 62" xfId="3860" xr:uid="{00000000-0005-0000-0000-0000530A0000}"/>
    <cellStyle name="Currency 63" xfId="3861" xr:uid="{00000000-0005-0000-0000-0000540A0000}"/>
    <cellStyle name="Currency 64" xfId="3862" xr:uid="{00000000-0005-0000-0000-0000550A0000}"/>
    <cellStyle name="Currency 65" xfId="3863" xr:uid="{00000000-0005-0000-0000-0000560A0000}"/>
    <cellStyle name="Currency 66" xfId="3864" xr:uid="{00000000-0005-0000-0000-0000570A0000}"/>
    <cellStyle name="Currency 67" xfId="3865" xr:uid="{00000000-0005-0000-0000-0000580A0000}"/>
    <cellStyle name="Currency 68" xfId="3866" xr:uid="{00000000-0005-0000-0000-0000590A0000}"/>
    <cellStyle name="Currency 69" xfId="3867" xr:uid="{00000000-0005-0000-0000-00005A0A0000}"/>
    <cellStyle name="Currency 7" xfId="3868" xr:uid="{00000000-0005-0000-0000-00005B0A0000}"/>
    <cellStyle name="Currency 7 2" xfId="3869" xr:uid="{00000000-0005-0000-0000-00005C0A0000}"/>
    <cellStyle name="Currency 70" xfId="3870" xr:uid="{00000000-0005-0000-0000-00005D0A0000}"/>
    <cellStyle name="Currency 71" xfId="3788" xr:uid="{00000000-0005-0000-0000-00005E0A0000}"/>
    <cellStyle name="Currency 8" xfId="3871" xr:uid="{00000000-0005-0000-0000-00005F0A0000}"/>
    <cellStyle name="Currency 8 2" xfId="3872" xr:uid="{00000000-0005-0000-0000-0000600A0000}"/>
    <cellStyle name="Currency 9" xfId="3873" xr:uid="{00000000-0005-0000-0000-0000610A0000}"/>
    <cellStyle name="Currency 9 2" xfId="3874"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7" xr:uid="{00000000-0005-0000-0000-0000660A0000}"/>
    <cellStyle name="Currency1 2 3" xfId="3876"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8" xr:uid="{00000000-0005-0000-0000-00006C0A0000}"/>
    <cellStyle name="Currency1 4" xfId="3879" xr:uid="{00000000-0005-0000-0000-00006D0A0000}"/>
    <cellStyle name="Currency1 5" xfId="3880" xr:uid="{00000000-0005-0000-0000-00006E0A0000}"/>
    <cellStyle name="Currency1 6" xfId="3875" xr:uid="{00000000-0005-0000-0000-00006F0A0000}"/>
    <cellStyle name="Currency1_หมายเหตุ FA Q3_2012" xfId="1286" xr:uid="{00000000-0005-0000-0000-0000700A0000}"/>
    <cellStyle name="Date" xfId="3881" xr:uid="{00000000-0005-0000-0000-0000710A0000}"/>
    <cellStyle name="Date Short" xfId="3882" xr:uid="{00000000-0005-0000-0000-0000720A0000}"/>
    <cellStyle name="Dezimal [0]_AR-Bilanzen9901" xfId="3883" xr:uid="{00000000-0005-0000-0000-0000730A0000}"/>
    <cellStyle name="Dezimal_AR-Bilanzen9901" xfId="3884"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6" xr:uid="{00000000-0005-0000-0000-0000780A0000}"/>
    <cellStyle name="Dollar (zero dec) 3" xfId="1290" xr:uid="{00000000-0005-0000-0000-0000790A0000}"/>
    <cellStyle name="Dollar (zero dec) 3 2" xfId="3887" xr:uid="{00000000-0005-0000-0000-00007A0A0000}"/>
    <cellStyle name="Dollar (zero dec) 4" xfId="3888" xr:uid="{00000000-0005-0000-0000-00007B0A0000}"/>
    <cellStyle name="Dollar (zero dec) 5" xfId="3885" xr:uid="{00000000-0005-0000-0000-00007C0A0000}"/>
    <cellStyle name="Dollar (zero dec)_หมายเหตุ FA Q3_2012" xfId="1291" xr:uid="{00000000-0005-0000-0000-00007D0A0000}"/>
    <cellStyle name="E&amp;Y House" xfId="3889" xr:uid="{00000000-0005-0000-0000-00007E0A0000}"/>
    <cellStyle name="Emphasis 1" xfId="3890" xr:uid="{00000000-0005-0000-0000-00007F0A0000}"/>
    <cellStyle name="Emphasis 2" xfId="3891" xr:uid="{00000000-0005-0000-0000-0000800A0000}"/>
    <cellStyle name="Emphasis 3" xfId="3892" xr:uid="{00000000-0005-0000-0000-0000810A0000}"/>
    <cellStyle name="Enter Currency (0)" xfId="3893" xr:uid="{00000000-0005-0000-0000-0000820A0000}"/>
    <cellStyle name="Enter Currency (2)" xfId="3894" xr:uid="{00000000-0005-0000-0000-0000830A0000}"/>
    <cellStyle name="Enter Units (0)" xfId="3895" xr:uid="{00000000-0005-0000-0000-0000840A0000}"/>
    <cellStyle name="Enter Units (1)" xfId="3896" xr:uid="{00000000-0005-0000-0000-0000850A0000}"/>
    <cellStyle name="Enter Units (2)" xfId="3897" xr:uid="{00000000-0005-0000-0000-0000860A0000}"/>
    <cellStyle name="Euro" xfId="3898"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899"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0"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1"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2"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4" xr:uid="{00000000-0005-0000-0000-0000E30A0000}"/>
    <cellStyle name="Grey 3" xfId="3903" xr:uid="{00000000-0005-0000-0000-0000E40A0000}"/>
    <cellStyle name="HEADER" xfId="3905" xr:uid="{00000000-0005-0000-0000-0000E50A0000}"/>
    <cellStyle name="Header - Style1" xfId="3906" xr:uid="{00000000-0005-0000-0000-0000E60A0000}"/>
    <cellStyle name="Header1" xfId="3907" xr:uid="{00000000-0005-0000-0000-0000E70A0000}"/>
    <cellStyle name="Header2" xfId="3908" xr:uid="{00000000-0005-0000-0000-0000E80A0000}"/>
    <cellStyle name="Heading" xfId="3909"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0"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1"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2"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3"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4"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6" xr:uid="{00000000-0005-0000-0000-0000960B0000}"/>
    <cellStyle name="Input [yellow] 3" xfId="3915"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7"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8"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19" xr:uid="{00000000-0005-0000-0000-0000D00B0000}"/>
    <cellStyle name="Link Currency (0)" xfId="3920" xr:uid="{00000000-0005-0000-0000-0000D10B0000}"/>
    <cellStyle name="Link Currency (2)" xfId="3921" xr:uid="{00000000-0005-0000-0000-0000D20B0000}"/>
    <cellStyle name="Link Units (0)" xfId="3922" xr:uid="{00000000-0005-0000-0000-0000D30B0000}"/>
    <cellStyle name="Link Units (1)" xfId="3923" xr:uid="{00000000-0005-0000-0000-0000D40B0000}"/>
    <cellStyle name="Link Units (2)" xfId="3924"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5"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6"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7"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8"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0" xr:uid="{00000000-0005-0000-0000-0000320C0000}"/>
    <cellStyle name="Normal - Style1 3" xfId="3929" xr:uid="{00000000-0005-0000-0000-0000330C0000}"/>
    <cellStyle name="Normal 10" xfId="1687" xr:uid="{00000000-0005-0000-0000-0000340C0000}"/>
    <cellStyle name="Normal 10 10" xfId="3932" xr:uid="{00000000-0005-0000-0000-0000350C0000}"/>
    <cellStyle name="Normal 10 11" xfId="3933" xr:uid="{00000000-0005-0000-0000-0000360C0000}"/>
    <cellStyle name="Normal 10 12" xfId="3934" xr:uid="{00000000-0005-0000-0000-0000370C0000}"/>
    <cellStyle name="Normal 10 13" xfId="3935" xr:uid="{00000000-0005-0000-0000-0000380C0000}"/>
    <cellStyle name="Normal 10 14" xfId="3936" xr:uid="{00000000-0005-0000-0000-0000390C0000}"/>
    <cellStyle name="Normal 10 15" xfId="3937" xr:uid="{00000000-0005-0000-0000-00003A0C0000}"/>
    <cellStyle name="Normal 10 16" xfId="3938" xr:uid="{00000000-0005-0000-0000-00003B0C0000}"/>
    <cellStyle name="Normal 10 17" xfId="3939" xr:uid="{00000000-0005-0000-0000-00003C0C0000}"/>
    <cellStyle name="Normal 10 18" xfId="3940" xr:uid="{00000000-0005-0000-0000-00003D0C0000}"/>
    <cellStyle name="Normal 10 19" xfId="3941" xr:uid="{00000000-0005-0000-0000-00003E0C0000}"/>
    <cellStyle name="Normal 10 2" xfId="2905" xr:uid="{00000000-0005-0000-0000-00003F0C0000}"/>
    <cellStyle name="Normal 10 2 2" xfId="2987" xr:uid="{00000000-0005-0000-0000-0000400C0000}"/>
    <cellStyle name="Normal 10 2 2 2" xfId="3942" xr:uid="{00000000-0005-0000-0000-0000410C0000}"/>
    <cellStyle name="Normal 10 2 6" xfId="3943" xr:uid="{00000000-0005-0000-0000-0000420C0000}"/>
    <cellStyle name="Normal 10 20" xfId="3944" xr:uid="{00000000-0005-0000-0000-0000430C0000}"/>
    <cellStyle name="Normal 10 21" xfId="3945" xr:uid="{00000000-0005-0000-0000-0000440C0000}"/>
    <cellStyle name="Normal 10 22" xfId="3946" xr:uid="{00000000-0005-0000-0000-0000450C0000}"/>
    <cellStyle name="Normal 10 23" xfId="3931" xr:uid="{00000000-0005-0000-0000-0000460C0000}"/>
    <cellStyle name="Normal 10 3" xfId="3947" xr:uid="{00000000-0005-0000-0000-0000470C0000}"/>
    <cellStyle name="Normal 10 4" xfId="3948" xr:uid="{00000000-0005-0000-0000-0000480C0000}"/>
    <cellStyle name="Normal 10 5" xfId="3949" xr:uid="{00000000-0005-0000-0000-0000490C0000}"/>
    <cellStyle name="Normal 10 6" xfId="3950" xr:uid="{00000000-0005-0000-0000-00004A0C0000}"/>
    <cellStyle name="Normal 10 7" xfId="3951" xr:uid="{00000000-0005-0000-0000-00004B0C0000}"/>
    <cellStyle name="Normal 10 8" xfId="3952" xr:uid="{00000000-0005-0000-0000-00004C0C0000}"/>
    <cellStyle name="Normal 10 9" xfId="3953" xr:uid="{00000000-0005-0000-0000-00004D0C0000}"/>
    <cellStyle name="Normal 11" xfId="1688" xr:uid="{00000000-0005-0000-0000-00004E0C0000}"/>
    <cellStyle name="Normal 11 10" xfId="3955" xr:uid="{00000000-0005-0000-0000-00004F0C0000}"/>
    <cellStyle name="Normal 11 11" xfId="3956" xr:uid="{00000000-0005-0000-0000-0000500C0000}"/>
    <cellStyle name="Normal 11 12" xfId="3957" xr:uid="{00000000-0005-0000-0000-0000510C0000}"/>
    <cellStyle name="Normal 11 13" xfId="3958" xr:uid="{00000000-0005-0000-0000-0000520C0000}"/>
    <cellStyle name="Normal 11 14" xfId="3959" xr:uid="{00000000-0005-0000-0000-0000530C0000}"/>
    <cellStyle name="Normal 11 15" xfId="3960" xr:uid="{00000000-0005-0000-0000-0000540C0000}"/>
    <cellStyle name="Normal 11 16" xfId="3961" xr:uid="{00000000-0005-0000-0000-0000550C0000}"/>
    <cellStyle name="Normal 11 17" xfId="3962" xr:uid="{00000000-0005-0000-0000-0000560C0000}"/>
    <cellStyle name="Normal 11 18" xfId="3963" xr:uid="{00000000-0005-0000-0000-0000570C0000}"/>
    <cellStyle name="Normal 11 19" xfId="3964" xr:uid="{00000000-0005-0000-0000-0000580C0000}"/>
    <cellStyle name="Normal 11 2" xfId="2906" xr:uid="{00000000-0005-0000-0000-0000590C0000}"/>
    <cellStyle name="Normal 11 2 2" xfId="3965" xr:uid="{00000000-0005-0000-0000-00005A0C0000}"/>
    <cellStyle name="Normal 11 2 2 2 2 2 2 2 2" xfId="3966" xr:uid="{00000000-0005-0000-0000-00005B0C0000}"/>
    <cellStyle name="Normal 11 20" xfId="3967" xr:uid="{00000000-0005-0000-0000-00005C0C0000}"/>
    <cellStyle name="Normal 11 21" xfId="3968" xr:uid="{00000000-0005-0000-0000-00005D0C0000}"/>
    <cellStyle name="Normal 11 22" xfId="3954" xr:uid="{00000000-0005-0000-0000-00005E0C0000}"/>
    <cellStyle name="Normal 11 3" xfId="3969" xr:uid="{00000000-0005-0000-0000-00005F0C0000}"/>
    <cellStyle name="Normal 11 3 2" xfId="3970" xr:uid="{00000000-0005-0000-0000-0000600C0000}"/>
    <cellStyle name="Normal 11 4" xfId="3971" xr:uid="{00000000-0005-0000-0000-0000610C0000}"/>
    <cellStyle name="Normal 11 5" xfId="3972" xr:uid="{00000000-0005-0000-0000-0000620C0000}"/>
    <cellStyle name="Normal 11 6" xfId="3973" xr:uid="{00000000-0005-0000-0000-0000630C0000}"/>
    <cellStyle name="Normal 11 7" xfId="3974" xr:uid="{00000000-0005-0000-0000-0000640C0000}"/>
    <cellStyle name="Normal 11 8" xfId="3975" xr:uid="{00000000-0005-0000-0000-0000650C0000}"/>
    <cellStyle name="Normal 11 9" xfId="3976" xr:uid="{00000000-0005-0000-0000-0000660C0000}"/>
    <cellStyle name="Normal 119" xfId="3977" xr:uid="{00000000-0005-0000-0000-0000670C0000}"/>
    <cellStyle name="Normal 12" xfId="1689" xr:uid="{00000000-0005-0000-0000-0000680C0000}"/>
    <cellStyle name="Normal 12 10" xfId="3979" xr:uid="{00000000-0005-0000-0000-0000690C0000}"/>
    <cellStyle name="Normal 12 11" xfId="3980" xr:uid="{00000000-0005-0000-0000-00006A0C0000}"/>
    <cellStyle name="Normal 12 12" xfId="3981" xr:uid="{00000000-0005-0000-0000-00006B0C0000}"/>
    <cellStyle name="Normal 12 13" xfId="3982" xr:uid="{00000000-0005-0000-0000-00006C0C0000}"/>
    <cellStyle name="Normal 12 14" xfId="3983" xr:uid="{00000000-0005-0000-0000-00006D0C0000}"/>
    <cellStyle name="Normal 12 15" xfId="3984" xr:uid="{00000000-0005-0000-0000-00006E0C0000}"/>
    <cellStyle name="Normal 12 16" xfId="3985" xr:uid="{00000000-0005-0000-0000-00006F0C0000}"/>
    <cellStyle name="Normal 12 17" xfId="3986" xr:uid="{00000000-0005-0000-0000-0000700C0000}"/>
    <cellStyle name="Normal 12 18" xfId="3987" xr:uid="{00000000-0005-0000-0000-0000710C0000}"/>
    <cellStyle name="Normal 12 19" xfId="3988" xr:uid="{00000000-0005-0000-0000-0000720C0000}"/>
    <cellStyle name="Normal 12 2" xfId="2907" xr:uid="{00000000-0005-0000-0000-0000730C0000}"/>
    <cellStyle name="Normal 12 2 2" xfId="3990" xr:uid="{00000000-0005-0000-0000-0000740C0000}"/>
    <cellStyle name="Normal 12 2 3" xfId="3989" xr:uid="{00000000-0005-0000-0000-0000750C0000}"/>
    <cellStyle name="Normal 12 20" xfId="3991" xr:uid="{00000000-0005-0000-0000-0000760C0000}"/>
    <cellStyle name="Normal 12 21" xfId="3992" xr:uid="{00000000-0005-0000-0000-0000770C0000}"/>
    <cellStyle name="Normal 12 22" xfId="3993" xr:uid="{00000000-0005-0000-0000-0000780C0000}"/>
    <cellStyle name="Normal 12 23" xfId="3978" xr:uid="{00000000-0005-0000-0000-0000790C0000}"/>
    <cellStyle name="Normal 12 3" xfId="3994" xr:uid="{00000000-0005-0000-0000-00007A0C0000}"/>
    <cellStyle name="Normal 12 4" xfId="3995" xr:uid="{00000000-0005-0000-0000-00007B0C0000}"/>
    <cellStyle name="Normal 12 5" xfId="3996" xr:uid="{00000000-0005-0000-0000-00007C0C0000}"/>
    <cellStyle name="Normal 12 6" xfId="3997" xr:uid="{00000000-0005-0000-0000-00007D0C0000}"/>
    <cellStyle name="Normal 12 7" xfId="3998" xr:uid="{00000000-0005-0000-0000-00007E0C0000}"/>
    <cellStyle name="Normal 12 8" xfId="3999" xr:uid="{00000000-0005-0000-0000-00007F0C0000}"/>
    <cellStyle name="Normal 12 9" xfId="4000" xr:uid="{00000000-0005-0000-0000-0000800C0000}"/>
    <cellStyle name="Normal 13" xfId="1690" xr:uid="{00000000-0005-0000-0000-0000810C0000}"/>
    <cellStyle name="Normal 13 2" xfId="2908" xr:uid="{00000000-0005-0000-0000-0000820C0000}"/>
    <cellStyle name="Normal 13 2 2" xfId="4002" xr:uid="{00000000-0005-0000-0000-0000830C0000}"/>
    <cellStyle name="Normal 13 3" xfId="4003" xr:uid="{00000000-0005-0000-0000-0000840C0000}"/>
    <cellStyle name="Normal 13 4" xfId="4001" xr:uid="{00000000-0005-0000-0000-0000850C0000}"/>
    <cellStyle name="Normal 14" xfId="1691" xr:uid="{00000000-0005-0000-0000-0000860C0000}"/>
    <cellStyle name="Normal 14 2" xfId="2909" xr:uid="{00000000-0005-0000-0000-0000870C0000}"/>
    <cellStyle name="Normal 14 2 2" xfId="4006" xr:uid="{00000000-0005-0000-0000-0000880C0000}"/>
    <cellStyle name="Normal 14 2 3" xfId="4005" xr:uid="{00000000-0005-0000-0000-0000890C0000}"/>
    <cellStyle name="Normal 14 3" xfId="4007" xr:uid="{00000000-0005-0000-0000-00008A0C0000}"/>
    <cellStyle name="Normal 14 4" xfId="4004" xr:uid="{00000000-0005-0000-0000-00008B0C0000}"/>
    <cellStyle name="Normal 15" xfId="1692" xr:uid="{00000000-0005-0000-0000-00008C0C0000}"/>
    <cellStyle name="Normal 15 10" xfId="4009" xr:uid="{00000000-0005-0000-0000-00008D0C0000}"/>
    <cellStyle name="Normal 15 11" xfId="4010" xr:uid="{00000000-0005-0000-0000-00008E0C0000}"/>
    <cellStyle name="Normal 15 12" xfId="4011" xr:uid="{00000000-0005-0000-0000-00008F0C0000}"/>
    <cellStyle name="Normal 15 13" xfId="4012" xr:uid="{00000000-0005-0000-0000-0000900C0000}"/>
    <cellStyle name="Normal 15 14" xfId="4013" xr:uid="{00000000-0005-0000-0000-0000910C0000}"/>
    <cellStyle name="Normal 15 15" xfId="4014" xr:uid="{00000000-0005-0000-0000-0000920C0000}"/>
    <cellStyle name="Normal 15 16" xfId="4015" xr:uid="{00000000-0005-0000-0000-0000930C0000}"/>
    <cellStyle name="Normal 15 17" xfId="4016" xr:uid="{00000000-0005-0000-0000-0000940C0000}"/>
    <cellStyle name="Normal 15 18" xfId="4017" xr:uid="{00000000-0005-0000-0000-0000950C0000}"/>
    <cellStyle name="Normal 15 19" xfId="4018" xr:uid="{00000000-0005-0000-0000-0000960C0000}"/>
    <cellStyle name="Normal 15 2" xfId="2910" xr:uid="{00000000-0005-0000-0000-0000970C0000}"/>
    <cellStyle name="Normal 15 2 2" xfId="4020" xr:uid="{00000000-0005-0000-0000-0000980C0000}"/>
    <cellStyle name="Normal 15 2 3" xfId="4019" xr:uid="{00000000-0005-0000-0000-0000990C0000}"/>
    <cellStyle name="Normal 15 20" xfId="4021" xr:uid="{00000000-0005-0000-0000-00009A0C0000}"/>
    <cellStyle name="Normal 15 21" xfId="4008" xr:uid="{00000000-0005-0000-0000-00009B0C0000}"/>
    <cellStyle name="Normal 15 3" xfId="4022" xr:uid="{00000000-0005-0000-0000-00009C0C0000}"/>
    <cellStyle name="Normal 15 4" xfId="4023" xr:uid="{00000000-0005-0000-0000-00009D0C0000}"/>
    <cellStyle name="Normal 15 5" xfId="4024" xr:uid="{00000000-0005-0000-0000-00009E0C0000}"/>
    <cellStyle name="Normal 15 6" xfId="4025" xr:uid="{00000000-0005-0000-0000-00009F0C0000}"/>
    <cellStyle name="Normal 15 7" xfId="4026" xr:uid="{00000000-0005-0000-0000-0000A00C0000}"/>
    <cellStyle name="Normal 15 8" xfId="4027" xr:uid="{00000000-0005-0000-0000-0000A10C0000}"/>
    <cellStyle name="Normal 15 9" xfId="4028" xr:uid="{00000000-0005-0000-0000-0000A20C0000}"/>
    <cellStyle name="Normal 16" xfId="1693" xr:uid="{00000000-0005-0000-0000-0000A30C0000}"/>
    <cellStyle name="Normal 16 2" xfId="2911" xr:uid="{00000000-0005-0000-0000-0000A40C0000}"/>
    <cellStyle name="Normal 16 2 2" xfId="4029" xr:uid="{00000000-0005-0000-0000-0000A50C0000}"/>
    <cellStyle name="Normal 16 3" xfId="4030" xr:uid="{00000000-0005-0000-0000-0000A60C0000}"/>
    <cellStyle name="Normal 17" xfId="1694" xr:uid="{00000000-0005-0000-0000-0000A70C0000}"/>
    <cellStyle name="Normal 17 2" xfId="2912" xr:uid="{00000000-0005-0000-0000-0000A80C0000}"/>
    <cellStyle name="Normal 17 3" xfId="4031" xr:uid="{00000000-0005-0000-0000-0000A90C0000}"/>
    <cellStyle name="Normal 18" xfId="1695" xr:uid="{00000000-0005-0000-0000-0000AA0C0000}"/>
    <cellStyle name="Normal 18 2" xfId="2913" xr:uid="{00000000-0005-0000-0000-0000AB0C0000}"/>
    <cellStyle name="Normal 18 2 2" xfId="4033" xr:uid="{00000000-0005-0000-0000-0000AC0C0000}"/>
    <cellStyle name="Normal 18 3" xfId="4034" xr:uid="{00000000-0005-0000-0000-0000AD0C0000}"/>
    <cellStyle name="Normal 18 4" xfId="4032" xr:uid="{00000000-0005-0000-0000-0000AE0C0000}"/>
    <cellStyle name="Normal 19" xfId="1696" xr:uid="{00000000-0005-0000-0000-0000AF0C0000}"/>
    <cellStyle name="Normal 19 2" xfId="2914" xr:uid="{00000000-0005-0000-0000-0000B00C0000}"/>
    <cellStyle name="Normal 19 2 2" xfId="4036" xr:uid="{00000000-0005-0000-0000-0000B10C0000}"/>
    <cellStyle name="Normal 19 3" xfId="4035" xr:uid="{00000000-0005-0000-0000-0000B20C0000}"/>
    <cellStyle name="Normal 2" xfId="1697" xr:uid="{00000000-0005-0000-0000-0000B30C0000}"/>
    <cellStyle name="Normal 2 10" xfId="1698" xr:uid="{00000000-0005-0000-0000-0000B40C0000}"/>
    <cellStyle name="Normal 2 10 2" xfId="4037" xr:uid="{00000000-0005-0000-0000-0000B50C0000}"/>
    <cellStyle name="Normal 2 10 2 2" xfId="4038" xr:uid="{00000000-0005-0000-0000-0000B60C0000}"/>
    <cellStyle name="Normal 2 11" xfId="4039" xr:uid="{00000000-0005-0000-0000-0000B70C0000}"/>
    <cellStyle name="Normal 2 11 2" xfId="4040" xr:uid="{00000000-0005-0000-0000-0000B80C0000}"/>
    <cellStyle name="Normal 2 12" xfId="4041" xr:uid="{00000000-0005-0000-0000-0000B90C0000}"/>
    <cellStyle name="Normal 2 12 2" xfId="4042" xr:uid="{00000000-0005-0000-0000-0000BA0C0000}"/>
    <cellStyle name="Normal 2 13" xfId="4043" xr:uid="{00000000-0005-0000-0000-0000BB0C0000}"/>
    <cellStyle name="Normal 2 13 2" xfId="4044" xr:uid="{00000000-0005-0000-0000-0000BC0C0000}"/>
    <cellStyle name="Normal 2 14" xfId="4045" xr:uid="{00000000-0005-0000-0000-0000BD0C0000}"/>
    <cellStyle name="Normal 2 14 2" xfId="4046" xr:uid="{00000000-0005-0000-0000-0000BE0C0000}"/>
    <cellStyle name="Normal 2 15" xfId="4047" xr:uid="{00000000-0005-0000-0000-0000BF0C0000}"/>
    <cellStyle name="Normal 2 15 2" xfId="4048" xr:uid="{00000000-0005-0000-0000-0000C00C0000}"/>
    <cellStyle name="Normal 2 16" xfId="4049" xr:uid="{00000000-0005-0000-0000-0000C10C0000}"/>
    <cellStyle name="Normal 2 16 2" xfId="4050" xr:uid="{00000000-0005-0000-0000-0000C20C0000}"/>
    <cellStyle name="Normal 2 17" xfId="4051" xr:uid="{00000000-0005-0000-0000-0000C30C0000}"/>
    <cellStyle name="Normal 2 18" xfId="4052"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3" xr:uid="{00000000-0005-0000-0000-0000C80C0000}"/>
    <cellStyle name="Normal 2 20" xfId="4054" xr:uid="{00000000-0005-0000-0000-0000C90C0000}"/>
    <cellStyle name="Normal 2 3" xfId="1701" xr:uid="{00000000-0005-0000-0000-0000CA0C0000}"/>
    <cellStyle name="Normal 2 3 10" xfId="4055" xr:uid="{00000000-0005-0000-0000-0000CB0C0000}"/>
    <cellStyle name="Normal 2 3 11" xfId="4056" xr:uid="{00000000-0005-0000-0000-0000CC0C0000}"/>
    <cellStyle name="Normal 2 3 12" xfId="4057" xr:uid="{00000000-0005-0000-0000-0000CD0C0000}"/>
    <cellStyle name="Normal 2 3 13" xfId="4058" xr:uid="{00000000-0005-0000-0000-0000CE0C0000}"/>
    <cellStyle name="Normal 2 3 14" xfId="4059" xr:uid="{00000000-0005-0000-0000-0000CF0C0000}"/>
    <cellStyle name="Normal 2 3 15" xfId="4060" xr:uid="{00000000-0005-0000-0000-0000D00C0000}"/>
    <cellStyle name="Normal 2 3 16" xfId="4061" xr:uid="{00000000-0005-0000-0000-0000D10C0000}"/>
    <cellStyle name="Normal 2 3 17" xfId="4062" xr:uid="{00000000-0005-0000-0000-0000D20C0000}"/>
    <cellStyle name="Normal 2 3 18" xfId="4063" xr:uid="{00000000-0005-0000-0000-0000D30C0000}"/>
    <cellStyle name="Normal 2 3 19" xfId="4064" xr:uid="{00000000-0005-0000-0000-0000D40C0000}"/>
    <cellStyle name="Normal 2 3 2" xfId="2916" xr:uid="{00000000-0005-0000-0000-0000D50C0000}"/>
    <cellStyle name="Normal 2 3 2 2" xfId="4066" xr:uid="{00000000-0005-0000-0000-0000D60C0000}"/>
    <cellStyle name="Normal 2 3 2 3" xfId="4065" xr:uid="{00000000-0005-0000-0000-0000D70C0000}"/>
    <cellStyle name="Normal 2 3 20" xfId="4067" xr:uid="{00000000-0005-0000-0000-0000D80C0000}"/>
    <cellStyle name="Normal 2 3 3" xfId="4068" xr:uid="{00000000-0005-0000-0000-0000D90C0000}"/>
    <cellStyle name="Normal 2 3 4" xfId="4069" xr:uid="{00000000-0005-0000-0000-0000DA0C0000}"/>
    <cellStyle name="Normal 2 3 5" xfId="4070" xr:uid="{00000000-0005-0000-0000-0000DB0C0000}"/>
    <cellStyle name="Normal 2 3 6" xfId="4071" xr:uid="{00000000-0005-0000-0000-0000DC0C0000}"/>
    <cellStyle name="Normal 2 3 7" xfId="4072" xr:uid="{00000000-0005-0000-0000-0000DD0C0000}"/>
    <cellStyle name="Normal 2 3 8" xfId="4073" xr:uid="{00000000-0005-0000-0000-0000DE0C0000}"/>
    <cellStyle name="Normal 2 3 9" xfId="4074" xr:uid="{00000000-0005-0000-0000-0000DF0C0000}"/>
    <cellStyle name="Normal 2 4" xfId="1702" xr:uid="{00000000-0005-0000-0000-0000E00C0000}"/>
    <cellStyle name="Normal 2 4 2" xfId="4076" xr:uid="{00000000-0005-0000-0000-0000E10C0000}"/>
    <cellStyle name="Normal 2 4 3" xfId="4077" xr:uid="{00000000-0005-0000-0000-0000E20C0000}"/>
    <cellStyle name="Normal 2 4 4" xfId="4075" xr:uid="{00000000-0005-0000-0000-0000E30C0000}"/>
    <cellStyle name="Normal 2 5" xfId="2977" xr:uid="{00000000-0005-0000-0000-0000E40C0000}"/>
    <cellStyle name="Normal 2 5 2" xfId="4078" xr:uid="{00000000-0005-0000-0000-0000E50C0000}"/>
    <cellStyle name="Normal 2 6" xfId="4079" xr:uid="{00000000-0005-0000-0000-0000E60C0000}"/>
    <cellStyle name="Normal 2 6 2" xfId="4080" xr:uid="{00000000-0005-0000-0000-0000E70C0000}"/>
    <cellStyle name="Normal 2 7" xfId="4081" xr:uid="{00000000-0005-0000-0000-0000E80C0000}"/>
    <cellStyle name="Normal 2 7 2" xfId="4082" xr:uid="{00000000-0005-0000-0000-0000E90C0000}"/>
    <cellStyle name="Normal 2 8" xfId="4083" xr:uid="{00000000-0005-0000-0000-0000EA0C0000}"/>
    <cellStyle name="Normal 2 8 2" xfId="4084" xr:uid="{00000000-0005-0000-0000-0000EB0C0000}"/>
    <cellStyle name="Normal 2 9" xfId="4085" xr:uid="{00000000-0005-0000-0000-0000EC0C0000}"/>
    <cellStyle name="Normal 2 9 2" xfId="4086" xr:uid="{00000000-0005-0000-0000-0000ED0C0000}"/>
    <cellStyle name="Normal 2_2007_Conso Mtech Group (8 co)" xfId="4087" xr:uid="{00000000-0005-0000-0000-0000EE0C0000}"/>
    <cellStyle name="Normal 20" xfId="1703" xr:uid="{00000000-0005-0000-0000-0000EF0C0000}"/>
    <cellStyle name="Normal 20 2" xfId="2917" xr:uid="{00000000-0005-0000-0000-0000F00C0000}"/>
    <cellStyle name="Normal 20 3" xfId="4088" xr:uid="{00000000-0005-0000-0000-0000F10C0000}"/>
    <cellStyle name="Normal 21" xfId="1704" xr:uid="{00000000-0005-0000-0000-0000F20C0000}"/>
    <cellStyle name="Normal 21 2" xfId="2918" xr:uid="{00000000-0005-0000-0000-0000F30C0000}"/>
    <cellStyle name="Normal 21 3" xfId="4089" xr:uid="{00000000-0005-0000-0000-0000F40C0000}"/>
    <cellStyle name="Normal 22" xfId="1705" xr:uid="{00000000-0005-0000-0000-0000F50C0000}"/>
    <cellStyle name="Normal 22 2" xfId="2919" xr:uid="{00000000-0005-0000-0000-0000F60C0000}"/>
    <cellStyle name="Normal 22 3" xfId="4090" xr:uid="{00000000-0005-0000-0000-0000F70C0000}"/>
    <cellStyle name="Normal 23" xfId="1706" xr:uid="{00000000-0005-0000-0000-0000F80C0000}"/>
    <cellStyle name="Normal 23 2" xfId="2920" xr:uid="{00000000-0005-0000-0000-0000F90C0000}"/>
    <cellStyle name="Normal 23 3" xfId="4091" xr:uid="{00000000-0005-0000-0000-0000FA0C0000}"/>
    <cellStyle name="Normal 24" xfId="1707" xr:uid="{00000000-0005-0000-0000-0000FB0C0000}"/>
    <cellStyle name="Normal 24 2" xfId="2921" xr:uid="{00000000-0005-0000-0000-0000FC0C0000}"/>
    <cellStyle name="Normal 24 3" xfId="4092" xr:uid="{00000000-0005-0000-0000-0000FD0C0000}"/>
    <cellStyle name="Normal 25" xfId="1708" xr:uid="{00000000-0005-0000-0000-0000FE0C0000}"/>
    <cellStyle name="Normal 25 2" xfId="2922" xr:uid="{00000000-0005-0000-0000-0000FF0C0000}"/>
    <cellStyle name="Normal 25 3" xfId="4093" xr:uid="{00000000-0005-0000-0000-0000000D0000}"/>
    <cellStyle name="Normal 26" xfId="1709" xr:uid="{00000000-0005-0000-0000-0000010D0000}"/>
    <cellStyle name="Normal 26 2" xfId="2923" xr:uid="{00000000-0005-0000-0000-0000020D0000}"/>
    <cellStyle name="Normal 26 3" xfId="4094" xr:uid="{00000000-0005-0000-0000-0000030D0000}"/>
    <cellStyle name="Normal 27" xfId="1710" xr:uid="{00000000-0005-0000-0000-0000040D0000}"/>
    <cellStyle name="Normal 27 2" xfId="2924" xr:uid="{00000000-0005-0000-0000-0000050D0000}"/>
    <cellStyle name="Normal 27 2 2" xfId="4096" xr:uid="{00000000-0005-0000-0000-0000060D0000}"/>
    <cellStyle name="Normal 27 3" xfId="4095" xr:uid="{00000000-0005-0000-0000-0000070D0000}"/>
    <cellStyle name="Normal 28" xfId="1711" xr:uid="{00000000-0005-0000-0000-0000080D0000}"/>
    <cellStyle name="Normal 28 2" xfId="2925" xr:uid="{00000000-0005-0000-0000-0000090D0000}"/>
    <cellStyle name="Normal 28 3" xfId="4097" xr:uid="{00000000-0005-0000-0000-00000A0D0000}"/>
    <cellStyle name="Normal 29" xfId="1712" xr:uid="{00000000-0005-0000-0000-00000B0D0000}"/>
    <cellStyle name="Normal 29 2" xfId="2926" xr:uid="{00000000-0005-0000-0000-00000C0D0000}"/>
    <cellStyle name="Normal 29 3" xfId="4098" xr:uid="{00000000-0005-0000-0000-00000D0D0000}"/>
    <cellStyle name="Normal 3" xfId="1713" xr:uid="{00000000-0005-0000-0000-00000E0D0000}"/>
    <cellStyle name="Normal 3 10" xfId="2976" xr:uid="{00000000-0005-0000-0000-00000F0D0000}"/>
    <cellStyle name="Normal 3 11" xfId="4099" xr:uid="{00000000-0005-0000-0000-0000100D0000}"/>
    <cellStyle name="Normal 3 12" xfId="4100" xr:uid="{00000000-0005-0000-0000-0000110D0000}"/>
    <cellStyle name="Normal 3 13" xfId="4101" xr:uid="{00000000-0005-0000-0000-0000120D0000}"/>
    <cellStyle name="Normal 3 14" xfId="4102" xr:uid="{00000000-0005-0000-0000-0000130D0000}"/>
    <cellStyle name="Normal 3 15" xfId="4103" xr:uid="{00000000-0005-0000-0000-0000140D0000}"/>
    <cellStyle name="Normal 3 16" xfId="4104" xr:uid="{00000000-0005-0000-0000-0000150D0000}"/>
    <cellStyle name="Normal 3 17" xfId="4105" xr:uid="{00000000-0005-0000-0000-0000160D0000}"/>
    <cellStyle name="Normal 3 18" xfId="4106" xr:uid="{00000000-0005-0000-0000-0000170D0000}"/>
    <cellStyle name="Normal 3 19" xfId="4107" xr:uid="{00000000-0005-0000-0000-0000180D0000}"/>
    <cellStyle name="Normal 3 2" xfId="1714" xr:uid="{00000000-0005-0000-0000-0000190D0000}"/>
    <cellStyle name="Normal 3 2 2" xfId="2927" xr:uid="{00000000-0005-0000-0000-00001A0D0000}"/>
    <cellStyle name="Normal 3 2 2 2" xfId="4109" xr:uid="{00000000-0005-0000-0000-00001B0D0000}"/>
    <cellStyle name="Normal 3 2 2 2 2" xfId="4110" xr:uid="{00000000-0005-0000-0000-00001C0D0000}"/>
    <cellStyle name="Normal 3 2 2 3" xfId="4108" xr:uid="{00000000-0005-0000-0000-00001D0D0000}"/>
    <cellStyle name="Normal 3 2 3" xfId="2928" xr:uid="{00000000-0005-0000-0000-00001E0D0000}"/>
    <cellStyle name="Normal 3 2 3 2" xfId="4111" xr:uid="{00000000-0005-0000-0000-00001F0D0000}"/>
    <cellStyle name="Normal 3 2 4" xfId="2929" xr:uid="{00000000-0005-0000-0000-0000200D0000}"/>
    <cellStyle name="Normal 3 2 5" xfId="2930" xr:uid="{00000000-0005-0000-0000-0000210D0000}"/>
    <cellStyle name="Normal 3 2_Lead -  NU 31-3-54" xfId="4112" xr:uid="{00000000-0005-0000-0000-0000220D0000}"/>
    <cellStyle name="Normal 3 20" xfId="4113" xr:uid="{00000000-0005-0000-0000-0000230D0000}"/>
    <cellStyle name="Normal 3 21" xfId="4114" xr:uid="{00000000-0005-0000-0000-0000240D0000}"/>
    <cellStyle name="Normal 3 22" xfId="4685" xr:uid="{00000000-0005-0000-0000-0000250D0000}"/>
    <cellStyle name="Normal 3 3" xfId="2411" xr:uid="{00000000-0005-0000-0000-0000260D0000}"/>
    <cellStyle name="Normal 3 3 2" xfId="4115" xr:uid="{00000000-0005-0000-0000-0000270D0000}"/>
    <cellStyle name="Normal 3 4" xfId="2931" xr:uid="{00000000-0005-0000-0000-0000280D0000}"/>
    <cellStyle name="Normal 3 4 2" xfId="4116" xr:uid="{00000000-0005-0000-0000-0000290D0000}"/>
    <cellStyle name="Normal 3 5" xfId="2932" xr:uid="{00000000-0005-0000-0000-00002A0D0000}"/>
    <cellStyle name="Normal 3 5 2" xfId="4117" xr:uid="{00000000-0005-0000-0000-00002B0D0000}"/>
    <cellStyle name="Normal 3 6" xfId="4118" xr:uid="{00000000-0005-0000-0000-00002C0D0000}"/>
    <cellStyle name="Normal 3 7" xfId="4119" xr:uid="{00000000-0005-0000-0000-00002D0D0000}"/>
    <cellStyle name="Normal 3 8" xfId="4120" xr:uid="{00000000-0005-0000-0000-00002E0D0000}"/>
    <cellStyle name="Normal 3 9" xfId="4121" xr:uid="{00000000-0005-0000-0000-00002F0D0000}"/>
    <cellStyle name="Normal 3_2007_Conso Mtech Group (8 co)" xfId="4122" xr:uid="{00000000-0005-0000-0000-0000300D0000}"/>
    <cellStyle name="Normal 30" xfId="1715" xr:uid="{00000000-0005-0000-0000-0000310D0000}"/>
    <cellStyle name="Normal 30 2" xfId="2933" xr:uid="{00000000-0005-0000-0000-0000320D0000}"/>
    <cellStyle name="Normal 30 3" xfId="4123" xr:uid="{00000000-0005-0000-0000-0000330D0000}"/>
    <cellStyle name="Normal 31" xfId="1716" xr:uid="{00000000-0005-0000-0000-0000340D0000}"/>
    <cellStyle name="Normal 31 2" xfId="2934" xr:uid="{00000000-0005-0000-0000-0000350D0000}"/>
    <cellStyle name="Normal 31 3" xfId="4124" xr:uid="{00000000-0005-0000-0000-0000360D0000}"/>
    <cellStyle name="Normal 32" xfId="1717" xr:uid="{00000000-0005-0000-0000-0000370D0000}"/>
    <cellStyle name="Normal 32 2" xfId="2935" xr:uid="{00000000-0005-0000-0000-0000380D0000}"/>
    <cellStyle name="Normal 32 3" xfId="4125" xr:uid="{00000000-0005-0000-0000-0000390D0000}"/>
    <cellStyle name="Normal 33" xfId="1718" xr:uid="{00000000-0005-0000-0000-00003A0D0000}"/>
    <cellStyle name="Normal 33 2" xfId="2936" xr:uid="{00000000-0005-0000-0000-00003B0D0000}"/>
    <cellStyle name="Normal 33 3" xfId="4126" xr:uid="{00000000-0005-0000-0000-00003C0D0000}"/>
    <cellStyle name="Normal 34" xfId="1719" xr:uid="{00000000-0005-0000-0000-00003D0D0000}"/>
    <cellStyle name="Normal 34 2" xfId="2937" xr:uid="{00000000-0005-0000-0000-00003E0D0000}"/>
    <cellStyle name="Normal 34 3" xfId="4127" xr:uid="{00000000-0005-0000-0000-00003F0D0000}"/>
    <cellStyle name="Normal 35" xfId="1720" xr:uid="{00000000-0005-0000-0000-0000400D0000}"/>
    <cellStyle name="Normal 35 2" xfId="2938" xr:uid="{00000000-0005-0000-0000-0000410D0000}"/>
    <cellStyle name="Normal 35 3" xfId="4128" xr:uid="{00000000-0005-0000-0000-0000420D0000}"/>
    <cellStyle name="Normal 36" xfId="1721" xr:uid="{00000000-0005-0000-0000-0000430D0000}"/>
    <cellStyle name="Normal 36 2" xfId="2939" xr:uid="{00000000-0005-0000-0000-0000440D0000}"/>
    <cellStyle name="Normal 36 3" xfId="4129" xr:uid="{00000000-0005-0000-0000-0000450D0000}"/>
    <cellStyle name="Normal 37" xfId="1722" xr:uid="{00000000-0005-0000-0000-0000460D0000}"/>
    <cellStyle name="Normal 37 2" xfId="2940" xr:uid="{00000000-0005-0000-0000-0000470D0000}"/>
    <cellStyle name="Normal 37 3" xfId="4130" xr:uid="{00000000-0005-0000-0000-0000480D0000}"/>
    <cellStyle name="Normal 38" xfId="1723" xr:uid="{00000000-0005-0000-0000-0000490D0000}"/>
    <cellStyle name="Normal 38 2" xfId="2941" xr:uid="{00000000-0005-0000-0000-00004A0D0000}"/>
    <cellStyle name="Normal 38 3" xfId="4131" xr:uid="{00000000-0005-0000-0000-00004B0D0000}"/>
    <cellStyle name="Normal 39" xfId="1724" xr:uid="{00000000-0005-0000-0000-00004C0D0000}"/>
    <cellStyle name="Normal 39 2" xfId="2942" xr:uid="{00000000-0005-0000-0000-00004D0D0000}"/>
    <cellStyle name="Normal 39 3" xfId="4132" xr:uid="{00000000-0005-0000-0000-00004E0D0000}"/>
    <cellStyle name="Normal 4" xfId="1725" xr:uid="{00000000-0005-0000-0000-00004F0D0000}"/>
    <cellStyle name="Normal 4 10" xfId="4133" xr:uid="{00000000-0005-0000-0000-0000500D0000}"/>
    <cellStyle name="Normal 4 11" xfId="4134" xr:uid="{00000000-0005-0000-0000-0000510D0000}"/>
    <cellStyle name="Normal 4 12" xfId="4135" xr:uid="{00000000-0005-0000-0000-0000520D0000}"/>
    <cellStyle name="Normal 4 13" xfId="4136" xr:uid="{00000000-0005-0000-0000-0000530D0000}"/>
    <cellStyle name="Normal 4 14" xfId="4137" xr:uid="{00000000-0005-0000-0000-0000540D0000}"/>
    <cellStyle name="Normal 4 15" xfId="4138" xr:uid="{00000000-0005-0000-0000-0000550D0000}"/>
    <cellStyle name="Normal 4 16" xfId="4139" xr:uid="{00000000-0005-0000-0000-0000560D0000}"/>
    <cellStyle name="Normal 4 17" xfId="4140" xr:uid="{00000000-0005-0000-0000-0000570D0000}"/>
    <cellStyle name="Normal 4 18" xfId="4141" xr:uid="{00000000-0005-0000-0000-0000580D0000}"/>
    <cellStyle name="Normal 4 19" xfId="4142" xr:uid="{00000000-0005-0000-0000-0000590D0000}"/>
    <cellStyle name="Normal 4 2" xfId="1726" xr:uid="{00000000-0005-0000-0000-00005A0D0000}"/>
    <cellStyle name="Normal 4 2 2" xfId="4144" xr:uid="{00000000-0005-0000-0000-00005B0D0000}"/>
    <cellStyle name="Normal 4 2 2 2" xfId="4145" xr:uid="{00000000-0005-0000-0000-00005C0D0000}"/>
    <cellStyle name="Normal 4 2 3" xfId="4146" xr:uid="{00000000-0005-0000-0000-00005D0D0000}"/>
    <cellStyle name="Normal 4 2 4" xfId="4143" xr:uid="{00000000-0005-0000-0000-00005E0D0000}"/>
    <cellStyle name="Normal 4 20" xfId="4147" xr:uid="{00000000-0005-0000-0000-00005F0D0000}"/>
    <cellStyle name="Normal 4 21" xfId="4148" xr:uid="{00000000-0005-0000-0000-0000600D0000}"/>
    <cellStyle name="Normal 4 22" xfId="4149" xr:uid="{00000000-0005-0000-0000-0000610D0000}"/>
    <cellStyle name="Normal 4 23" xfId="4150" xr:uid="{00000000-0005-0000-0000-0000620D0000}"/>
    <cellStyle name="Normal 4 3" xfId="1727" xr:uid="{00000000-0005-0000-0000-0000630D0000}"/>
    <cellStyle name="Normal 4 3 2" xfId="4151" xr:uid="{00000000-0005-0000-0000-0000640D0000}"/>
    <cellStyle name="Normal 4 4" xfId="1728" xr:uid="{00000000-0005-0000-0000-0000650D0000}"/>
    <cellStyle name="Normal 4 4 2" xfId="4152" xr:uid="{00000000-0005-0000-0000-0000660D0000}"/>
    <cellStyle name="Normal 4 5" xfId="4153" xr:uid="{00000000-0005-0000-0000-0000670D0000}"/>
    <cellStyle name="Normal 4 6" xfId="4154" xr:uid="{00000000-0005-0000-0000-0000680D0000}"/>
    <cellStyle name="Normal 4 7" xfId="4155" xr:uid="{00000000-0005-0000-0000-0000690D0000}"/>
    <cellStyle name="Normal 4 8" xfId="4156" xr:uid="{00000000-0005-0000-0000-00006A0D0000}"/>
    <cellStyle name="Normal 4 9" xfId="4157" xr:uid="{00000000-0005-0000-0000-00006B0D0000}"/>
    <cellStyle name="Normal 4_Bulk _ Audit" xfId="4158" xr:uid="{00000000-0005-0000-0000-00006C0D0000}"/>
    <cellStyle name="Normal 4_SPC_Sep'55_T3 2" xfId="2989" xr:uid="{00000000-0005-0000-0000-00006D0D0000}"/>
    <cellStyle name="Normal 4_SPC-Sep'54-T3" xfId="2990" xr:uid="{00000000-0005-0000-0000-00006E0D0000}"/>
    <cellStyle name="Normal 40" xfId="1729" xr:uid="{00000000-0005-0000-0000-00006F0D0000}"/>
    <cellStyle name="Normal 40 2" xfId="2943" xr:uid="{00000000-0005-0000-0000-0000700D0000}"/>
    <cellStyle name="Normal 40 3" xfId="4159" xr:uid="{00000000-0005-0000-0000-0000710D0000}"/>
    <cellStyle name="Normal 41" xfId="1730" xr:uid="{00000000-0005-0000-0000-0000720D0000}"/>
    <cellStyle name="Normal 41 2" xfId="1731" xr:uid="{00000000-0005-0000-0000-0000730D0000}"/>
    <cellStyle name="Normal 41 3" xfId="4160"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1"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2" xr:uid="{00000000-0005-0000-0000-00007E0D0000}"/>
    <cellStyle name="Normal 44" xfId="1740" xr:uid="{00000000-0005-0000-0000-00007F0D0000}"/>
    <cellStyle name="Normal 44 2" xfId="1741" xr:uid="{00000000-0005-0000-0000-0000800D0000}"/>
    <cellStyle name="Normal 44 3" xfId="4163" xr:uid="{00000000-0005-0000-0000-0000810D0000}"/>
    <cellStyle name="Normal 45" xfId="1742" xr:uid="{00000000-0005-0000-0000-0000820D0000}"/>
    <cellStyle name="Normal 45 2" xfId="1743" xr:uid="{00000000-0005-0000-0000-0000830D0000}"/>
    <cellStyle name="Normal 45 3" xfId="4164" xr:uid="{00000000-0005-0000-0000-0000840D0000}"/>
    <cellStyle name="Normal 46" xfId="1744" xr:uid="{00000000-0005-0000-0000-0000850D0000}"/>
    <cellStyle name="Normal 46 2" xfId="1745" xr:uid="{00000000-0005-0000-0000-0000860D0000}"/>
    <cellStyle name="Normal 46 3" xfId="4165" xr:uid="{00000000-0005-0000-0000-0000870D0000}"/>
    <cellStyle name="Normal 47" xfId="1746" xr:uid="{00000000-0005-0000-0000-0000880D0000}"/>
    <cellStyle name="Normal 47 2" xfId="1747" xr:uid="{00000000-0005-0000-0000-0000890D0000}"/>
    <cellStyle name="Normal 47 3" xfId="4166" xr:uid="{00000000-0005-0000-0000-00008A0D0000}"/>
    <cellStyle name="Normal 48" xfId="1748" xr:uid="{00000000-0005-0000-0000-00008B0D0000}"/>
    <cellStyle name="Normal 48 2" xfId="4167" xr:uid="{00000000-0005-0000-0000-00008C0D0000}"/>
    <cellStyle name="Normal 49" xfId="1749" xr:uid="{00000000-0005-0000-0000-00008D0D0000}"/>
    <cellStyle name="Normal 49 2" xfId="2415" xr:uid="{00000000-0005-0000-0000-00008E0D0000}"/>
    <cellStyle name="Normal 49 3" xfId="4168" xr:uid="{00000000-0005-0000-0000-00008F0D0000}"/>
    <cellStyle name="Normal 5" xfId="1750" xr:uid="{00000000-0005-0000-0000-0000900D0000}"/>
    <cellStyle name="Normal 5 2" xfId="1751" xr:uid="{00000000-0005-0000-0000-0000910D0000}"/>
    <cellStyle name="Normal 5 2 2" xfId="4169" xr:uid="{00000000-0005-0000-0000-0000920D0000}"/>
    <cellStyle name="Normal 5 3" xfId="1752" xr:uid="{00000000-0005-0000-0000-0000930D0000}"/>
    <cellStyle name="Normal 5 3 2" xfId="4170" xr:uid="{00000000-0005-0000-0000-0000940D0000}"/>
    <cellStyle name="Normal 5 4" xfId="2944" xr:uid="{00000000-0005-0000-0000-0000950D0000}"/>
    <cellStyle name="Normal 5 4 2" xfId="4172" xr:uid="{00000000-0005-0000-0000-0000960D0000}"/>
    <cellStyle name="Normal 5 4 3" xfId="4171" xr:uid="{00000000-0005-0000-0000-0000970D0000}"/>
    <cellStyle name="Normal 5 5" xfId="2945" xr:uid="{00000000-0005-0000-0000-0000980D0000}"/>
    <cellStyle name="Normal 5 5 2" xfId="4173" xr:uid="{00000000-0005-0000-0000-0000990D0000}"/>
    <cellStyle name="Normal 5_Bulk _ Audit" xfId="4174" xr:uid="{00000000-0005-0000-0000-00009A0D0000}"/>
    <cellStyle name="Normal 50" xfId="1753" xr:uid="{00000000-0005-0000-0000-00009B0D0000}"/>
    <cellStyle name="Normal 50 2" xfId="2416" xr:uid="{00000000-0005-0000-0000-00009C0D0000}"/>
    <cellStyle name="Normal 50 3" xfId="4175" xr:uid="{00000000-0005-0000-0000-00009D0D0000}"/>
    <cellStyle name="Normal 51" xfId="1754" xr:uid="{00000000-0005-0000-0000-00009E0D0000}"/>
    <cellStyle name="Normal 51 2" xfId="2412" xr:uid="{00000000-0005-0000-0000-00009F0D0000}"/>
    <cellStyle name="Normal 51 3" xfId="4176" xr:uid="{00000000-0005-0000-0000-0000A00D0000}"/>
    <cellStyle name="Normal 52" xfId="1755" xr:uid="{00000000-0005-0000-0000-0000A10D0000}"/>
    <cellStyle name="Normal 52 2" xfId="2417" xr:uid="{00000000-0005-0000-0000-0000A20D0000}"/>
    <cellStyle name="Normal 52 3" xfId="4177" xr:uid="{00000000-0005-0000-0000-0000A30D0000}"/>
    <cellStyle name="Normal 53" xfId="1756" xr:uid="{00000000-0005-0000-0000-0000A40D0000}"/>
    <cellStyle name="Normal 53 2" xfId="2418" xr:uid="{00000000-0005-0000-0000-0000A50D0000}"/>
    <cellStyle name="Normal 53 3" xfId="4178" xr:uid="{00000000-0005-0000-0000-0000A60D0000}"/>
    <cellStyle name="Normal 54" xfId="1757" xr:uid="{00000000-0005-0000-0000-0000A70D0000}"/>
    <cellStyle name="Normal 54 2" xfId="4179" xr:uid="{00000000-0005-0000-0000-0000A80D0000}"/>
    <cellStyle name="Normal 55" xfId="2413" xr:uid="{00000000-0005-0000-0000-0000A90D0000}"/>
    <cellStyle name="Normal 55 2" xfId="4180" xr:uid="{00000000-0005-0000-0000-0000AA0D0000}"/>
    <cellStyle name="Normal 56" xfId="2946" xr:uid="{00000000-0005-0000-0000-0000AB0D0000}"/>
    <cellStyle name="Normal 56 2" xfId="4181" xr:uid="{00000000-0005-0000-0000-0000AC0D0000}"/>
    <cellStyle name="Normal 57" xfId="2947" xr:uid="{00000000-0005-0000-0000-0000AD0D0000}"/>
    <cellStyle name="Normal 57 2" xfId="4182" xr:uid="{00000000-0005-0000-0000-0000AE0D0000}"/>
    <cellStyle name="Normal 58" xfId="2948" xr:uid="{00000000-0005-0000-0000-0000AF0D0000}"/>
    <cellStyle name="Normal 58 2" xfId="4183" xr:uid="{00000000-0005-0000-0000-0000B00D0000}"/>
    <cellStyle name="Normal 59" xfId="2949" xr:uid="{00000000-0005-0000-0000-0000B10D0000}"/>
    <cellStyle name="Normal 59 2" xfId="4184" xr:uid="{00000000-0005-0000-0000-0000B20D0000}"/>
    <cellStyle name="Normal 6" xfId="1758" xr:uid="{00000000-0005-0000-0000-0000B30D0000}"/>
    <cellStyle name="Normal 6 10" xfId="4186" xr:uid="{00000000-0005-0000-0000-0000B40D0000}"/>
    <cellStyle name="Normal 6 11" xfId="4187" xr:uid="{00000000-0005-0000-0000-0000B50D0000}"/>
    <cellStyle name="Normal 6 12" xfId="4188" xr:uid="{00000000-0005-0000-0000-0000B60D0000}"/>
    <cellStyle name="Normal 6 13" xfId="4189" xr:uid="{00000000-0005-0000-0000-0000B70D0000}"/>
    <cellStyle name="Normal 6 14" xfId="4190" xr:uid="{00000000-0005-0000-0000-0000B80D0000}"/>
    <cellStyle name="Normal 6 15" xfId="4191" xr:uid="{00000000-0005-0000-0000-0000B90D0000}"/>
    <cellStyle name="Normal 6 16" xfId="4192" xr:uid="{00000000-0005-0000-0000-0000BA0D0000}"/>
    <cellStyle name="Normal 6 17" xfId="4193" xr:uid="{00000000-0005-0000-0000-0000BB0D0000}"/>
    <cellStyle name="Normal 6 18" xfId="4194" xr:uid="{00000000-0005-0000-0000-0000BC0D0000}"/>
    <cellStyle name="Normal 6 19" xfId="4195" xr:uid="{00000000-0005-0000-0000-0000BD0D0000}"/>
    <cellStyle name="Normal 6 2" xfId="1759" xr:uid="{00000000-0005-0000-0000-0000BE0D0000}"/>
    <cellStyle name="Normal 6 2 2" xfId="4197" xr:uid="{00000000-0005-0000-0000-0000BF0D0000}"/>
    <cellStyle name="Normal 6 2 2 2" xfId="4198" xr:uid="{00000000-0005-0000-0000-0000C00D0000}"/>
    <cellStyle name="Normal 6 2 3" xfId="4199" xr:uid="{00000000-0005-0000-0000-0000C10D0000}"/>
    <cellStyle name="Normal 6 2 4" xfId="4196" xr:uid="{00000000-0005-0000-0000-0000C20D0000}"/>
    <cellStyle name="Normal 6 20" xfId="4200" xr:uid="{00000000-0005-0000-0000-0000C30D0000}"/>
    <cellStyle name="Normal 6 21" xfId="4201" xr:uid="{00000000-0005-0000-0000-0000C40D0000}"/>
    <cellStyle name="Normal 6 22" xfId="4202" xr:uid="{00000000-0005-0000-0000-0000C50D0000}"/>
    <cellStyle name="Normal 6 23" xfId="4185" xr:uid="{00000000-0005-0000-0000-0000C60D0000}"/>
    <cellStyle name="Normal 6 3" xfId="1760" xr:uid="{00000000-0005-0000-0000-0000C70D0000}"/>
    <cellStyle name="Normal 6 3 2" xfId="4203" xr:uid="{00000000-0005-0000-0000-0000C80D0000}"/>
    <cellStyle name="Normal 6 4" xfId="4204" xr:uid="{00000000-0005-0000-0000-0000C90D0000}"/>
    <cellStyle name="Normal 6 5" xfId="4205" xr:uid="{00000000-0005-0000-0000-0000CA0D0000}"/>
    <cellStyle name="Normal 6 6" xfId="4206" xr:uid="{00000000-0005-0000-0000-0000CB0D0000}"/>
    <cellStyle name="Normal 6 7" xfId="4207" xr:uid="{00000000-0005-0000-0000-0000CC0D0000}"/>
    <cellStyle name="Normal 6 8" xfId="4208" xr:uid="{00000000-0005-0000-0000-0000CD0D0000}"/>
    <cellStyle name="Normal 6 9" xfId="4209" xr:uid="{00000000-0005-0000-0000-0000CE0D0000}"/>
    <cellStyle name="Normal 6_FA BL" xfId="4210" xr:uid="{00000000-0005-0000-0000-0000CF0D0000}"/>
    <cellStyle name="Normal 60" xfId="2950" xr:uid="{00000000-0005-0000-0000-0000D00D0000}"/>
    <cellStyle name="Normal 60 2" xfId="4211" xr:uid="{00000000-0005-0000-0000-0000D10D0000}"/>
    <cellStyle name="Normal 61" xfId="2951" xr:uid="{00000000-0005-0000-0000-0000D20D0000}"/>
    <cellStyle name="Normal 61 2" xfId="4212" xr:uid="{00000000-0005-0000-0000-0000D30D0000}"/>
    <cellStyle name="Normal 62" xfId="2952" xr:uid="{00000000-0005-0000-0000-0000D40D0000}"/>
    <cellStyle name="Normal 62 2" xfId="4213" xr:uid="{00000000-0005-0000-0000-0000D50D0000}"/>
    <cellStyle name="Normal 63" xfId="2978" xr:uid="{00000000-0005-0000-0000-0000D60D0000}"/>
    <cellStyle name="Normal 63 2" xfId="4215" xr:uid="{00000000-0005-0000-0000-0000D70D0000}"/>
    <cellStyle name="Normal 63 3" xfId="4214" xr:uid="{00000000-0005-0000-0000-0000D80D0000}"/>
    <cellStyle name="Normal 64" xfId="2986" xr:uid="{00000000-0005-0000-0000-0000D90D0000}"/>
    <cellStyle name="Normal 64 2" xfId="4216" xr:uid="{00000000-0005-0000-0000-0000DA0D0000}"/>
    <cellStyle name="Normal 65" xfId="2985" xr:uid="{00000000-0005-0000-0000-0000DB0D0000}"/>
    <cellStyle name="Normal 65 2" xfId="4217" xr:uid="{00000000-0005-0000-0000-0000DC0D0000}"/>
    <cellStyle name="Normal 66" xfId="4218" xr:uid="{00000000-0005-0000-0000-0000DD0D0000}"/>
    <cellStyle name="Normal 67" xfId="4219" xr:uid="{00000000-0005-0000-0000-0000DE0D0000}"/>
    <cellStyle name="Normal 68" xfId="4220" xr:uid="{00000000-0005-0000-0000-0000DF0D0000}"/>
    <cellStyle name="Normal 69" xfId="4221" xr:uid="{00000000-0005-0000-0000-0000E00D0000}"/>
    <cellStyle name="Normal 7" xfId="1761" xr:uid="{00000000-0005-0000-0000-0000E10D0000}"/>
    <cellStyle name="Normal 7 10" xfId="4222" xr:uid="{00000000-0005-0000-0000-0000E20D0000}"/>
    <cellStyle name="Normal 7 11" xfId="4223" xr:uid="{00000000-0005-0000-0000-0000E30D0000}"/>
    <cellStyle name="Normal 7 12" xfId="4224" xr:uid="{00000000-0005-0000-0000-0000E40D0000}"/>
    <cellStyle name="Normal 7 13" xfId="4225" xr:uid="{00000000-0005-0000-0000-0000E50D0000}"/>
    <cellStyle name="Normal 7 14" xfId="4226" xr:uid="{00000000-0005-0000-0000-0000E60D0000}"/>
    <cellStyle name="Normal 7 15" xfId="4227" xr:uid="{00000000-0005-0000-0000-0000E70D0000}"/>
    <cellStyle name="Normal 7 16" xfId="4228" xr:uid="{00000000-0005-0000-0000-0000E80D0000}"/>
    <cellStyle name="Normal 7 17" xfId="4229" xr:uid="{00000000-0005-0000-0000-0000E90D0000}"/>
    <cellStyle name="Normal 7 18" xfId="4230" xr:uid="{00000000-0005-0000-0000-0000EA0D0000}"/>
    <cellStyle name="Normal 7 19" xfId="4231" xr:uid="{00000000-0005-0000-0000-0000EB0D0000}"/>
    <cellStyle name="Normal 7 2" xfId="1762" xr:uid="{00000000-0005-0000-0000-0000EC0D0000}"/>
    <cellStyle name="Normal 7 2 2" xfId="1763" xr:uid="{00000000-0005-0000-0000-0000ED0D0000}"/>
    <cellStyle name="Normal 7 2 2 2" xfId="4234" xr:uid="{00000000-0005-0000-0000-0000EE0D0000}"/>
    <cellStyle name="Normal 7 2 2 3" xfId="4233" xr:uid="{00000000-0005-0000-0000-0000EF0D0000}"/>
    <cellStyle name="Normal 7 2 3" xfId="4232" xr:uid="{00000000-0005-0000-0000-0000F00D0000}"/>
    <cellStyle name="Normal 7 20" xfId="4235" xr:uid="{00000000-0005-0000-0000-0000F10D0000}"/>
    <cellStyle name="Normal 7 21" xfId="4236" xr:uid="{00000000-0005-0000-0000-0000F20D0000}"/>
    <cellStyle name="Normal 7 3" xfId="1764" xr:uid="{00000000-0005-0000-0000-0000F30D0000}"/>
    <cellStyle name="Normal 7 3 2" xfId="4237" xr:uid="{00000000-0005-0000-0000-0000F40D0000}"/>
    <cellStyle name="Normal 7 4" xfId="4238" xr:uid="{00000000-0005-0000-0000-0000F50D0000}"/>
    <cellStyle name="Normal 7 5" xfId="4239" xr:uid="{00000000-0005-0000-0000-0000F60D0000}"/>
    <cellStyle name="Normal 7 6" xfId="4240" xr:uid="{00000000-0005-0000-0000-0000F70D0000}"/>
    <cellStyle name="Normal 7 7" xfId="4241" xr:uid="{00000000-0005-0000-0000-0000F80D0000}"/>
    <cellStyle name="Normal 7 8" xfId="4242" xr:uid="{00000000-0005-0000-0000-0000F90D0000}"/>
    <cellStyle name="Normal 7 9" xfId="4243" xr:uid="{00000000-0005-0000-0000-0000FA0D0000}"/>
    <cellStyle name="Normal 7_FA BL" xfId="4244" xr:uid="{00000000-0005-0000-0000-0000FB0D0000}"/>
    <cellStyle name="Normal 70" xfId="4245" xr:uid="{00000000-0005-0000-0000-0000FC0D0000}"/>
    <cellStyle name="Normal 71" xfId="4246" xr:uid="{00000000-0005-0000-0000-0000FD0D0000}"/>
    <cellStyle name="Normal 72" xfId="4247" xr:uid="{00000000-0005-0000-0000-0000FE0D0000}"/>
    <cellStyle name="Normal 73" xfId="4248" xr:uid="{00000000-0005-0000-0000-0000FF0D0000}"/>
    <cellStyle name="Normal 74" xfId="4249" xr:uid="{00000000-0005-0000-0000-0000000E0000}"/>
    <cellStyle name="Normal 75" xfId="4250" xr:uid="{00000000-0005-0000-0000-0000010E0000}"/>
    <cellStyle name="Normal 76" xfId="4251" xr:uid="{00000000-0005-0000-0000-0000020E0000}"/>
    <cellStyle name="Normal 77" xfId="4252" xr:uid="{00000000-0005-0000-0000-0000030E0000}"/>
    <cellStyle name="Normal 78" xfId="4253" xr:uid="{00000000-0005-0000-0000-0000040E0000}"/>
    <cellStyle name="Normal 79" xfId="4254" xr:uid="{00000000-0005-0000-0000-0000050E0000}"/>
    <cellStyle name="Normal 8" xfId="1765" xr:uid="{00000000-0005-0000-0000-0000060E0000}"/>
    <cellStyle name="Normal 8 10" xfId="4256" xr:uid="{00000000-0005-0000-0000-0000070E0000}"/>
    <cellStyle name="Normal 8 11" xfId="4257" xr:uid="{00000000-0005-0000-0000-0000080E0000}"/>
    <cellStyle name="Normal 8 12" xfId="4258" xr:uid="{00000000-0005-0000-0000-0000090E0000}"/>
    <cellStyle name="Normal 8 13" xfId="4259" xr:uid="{00000000-0005-0000-0000-00000A0E0000}"/>
    <cellStyle name="Normal 8 14" xfId="4260" xr:uid="{00000000-0005-0000-0000-00000B0E0000}"/>
    <cellStyle name="Normal 8 15" xfId="4261" xr:uid="{00000000-0005-0000-0000-00000C0E0000}"/>
    <cellStyle name="Normal 8 16" xfId="4262" xr:uid="{00000000-0005-0000-0000-00000D0E0000}"/>
    <cellStyle name="Normal 8 17" xfId="4263" xr:uid="{00000000-0005-0000-0000-00000E0E0000}"/>
    <cellStyle name="Normal 8 18" xfId="4264" xr:uid="{00000000-0005-0000-0000-00000F0E0000}"/>
    <cellStyle name="Normal 8 19" xfId="4265" xr:uid="{00000000-0005-0000-0000-0000100E0000}"/>
    <cellStyle name="Normal 8 2" xfId="1766" xr:uid="{00000000-0005-0000-0000-0000110E0000}"/>
    <cellStyle name="Normal 8 2 2" xfId="1767" xr:uid="{00000000-0005-0000-0000-0000120E0000}"/>
    <cellStyle name="Normal 8 20" xfId="4266" xr:uid="{00000000-0005-0000-0000-0000130E0000}"/>
    <cellStyle name="Normal 8 21" xfId="4267" xr:uid="{00000000-0005-0000-0000-0000140E0000}"/>
    <cellStyle name="Normal 8 22" xfId="4255" xr:uid="{00000000-0005-0000-0000-0000150E0000}"/>
    <cellStyle name="Normal 8 3" xfId="1768" xr:uid="{00000000-0005-0000-0000-0000160E0000}"/>
    <cellStyle name="Normal 8 3 2" xfId="4269" xr:uid="{00000000-0005-0000-0000-0000170E0000}"/>
    <cellStyle name="Normal 8 3 3" xfId="4268" xr:uid="{00000000-0005-0000-0000-0000180E0000}"/>
    <cellStyle name="Normal 8 4" xfId="4270" xr:uid="{00000000-0005-0000-0000-0000190E0000}"/>
    <cellStyle name="Normal 8 5" xfId="4271" xr:uid="{00000000-0005-0000-0000-00001A0E0000}"/>
    <cellStyle name="Normal 8 6" xfId="4272" xr:uid="{00000000-0005-0000-0000-00001B0E0000}"/>
    <cellStyle name="Normal 8 7" xfId="4273" xr:uid="{00000000-0005-0000-0000-00001C0E0000}"/>
    <cellStyle name="Normal 8 8" xfId="4274" xr:uid="{00000000-0005-0000-0000-00001D0E0000}"/>
    <cellStyle name="Normal 8 9" xfId="4275" xr:uid="{00000000-0005-0000-0000-00001E0E0000}"/>
    <cellStyle name="Normal 80" xfId="4276" xr:uid="{00000000-0005-0000-0000-00001F0E0000}"/>
    <cellStyle name="Normal 81" xfId="4277" xr:uid="{00000000-0005-0000-0000-0000200E0000}"/>
    <cellStyle name="Normal 82" xfId="4278" xr:uid="{00000000-0005-0000-0000-0000210E0000}"/>
    <cellStyle name="Normal 83" xfId="4279" xr:uid="{00000000-0005-0000-0000-0000220E0000}"/>
    <cellStyle name="Normal 84" xfId="4280" xr:uid="{00000000-0005-0000-0000-0000230E0000}"/>
    <cellStyle name="Normal 85" xfId="4281" xr:uid="{00000000-0005-0000-0000-0000240E0000}"/>
    <cellStyle name="Normal 86" xfId="4282" xr:uid="{00000000-0005-0000-0000-0000250E0000}"/>
    <cellStyle name="Normal 87" xfId="4283" xr:uid="{00000000-0005-0000-0000-0000260E0000}"/>
    <cellStyle name="Normal 88" xfId="4284" xr:uid="{00000000-0005-0000-0000-0000270E0000}"/>
    <cellStyle name="Normal 89" xfId="2992" xr:uid="{00000000-0005-0000-0000-0000280E0000}"/>
    <cellStyle name="Normal 9" xfId="1769" xr:uid="{00000000-0005-0000-0000-0000290E0000}"/>
    <cellStyle name="Normal 9 10" xfId="4285" xr:uid="{00000000-0005-0000-0000-00002A0E0000}"/>
    <cellStyle name="Normal 9 11" xfId="4286" xr:uid="{00000000-0005-0000-0000-00002B0E0000}"/>
    <cellStyle name="Normal 9 12" xfId="4287" xr:uid="{00000000-0005-0000-0000-00002C0E0000}"/>
    <cellStyle name="Normal 9 13" xfId="4288" xr:uid="{00000000-0005-0000-0000-00002D0E0000}"/>
    <cellStyle name="Normal 9 14" xfId="4289" xr:uid="{00000000-0005-0000-0000-00002E0E0000}"/>
    <cellStyle name="Normal 9 15" xfId="4290" xr:uid="{00000000-0005-0000-0000-00002F0E0000}"/>
    <cellStyle name="Normal 9 16" xfId="4291" xr:uid="{00000000-0005-0000-0000-0000300E0000}"/>
    <cellStyle name="Normal 9 17" xfId="4292" xr:uid="{00000000-0005-0000-0000-0000310E0000}"/>
    <cellStyle name="Normal 9 18" xfId="4293" xr:uid="{00000000-0005-0000-0000-0000320E0000}"/>
    <cellStyle name="Normal 9 19" xfId="4294" xr:uid="{00000000-0005-0000-0000-0000330E0000}"/>
    <cellStyle name="Normal 9 2" xfId="1770" xr:uid="{00000000-0005-0000-0000-0000340E0000}"/>
    <cellStyle name="Normal 9 2 2" xfId="2953" xr:uid="{00000000-0005-0000-0000-0000350E0000}"/>
    <cellStyle name="Normal 9 2 2 2" xfId="4296" xr:uid="{00000000-0005-0000-0000-0000360E0000}"/>
    <cellStyle name="Normal 9 2 3" xfId="4295" xr:uid="{00000000-0005-0000-0000-0000370E0000}"/>
    <cellStyle name="Normal 9 20" xfId="4297" xr:uid="{00000000-0005-0000-0000-0000380E0000}"/>
    <cellStyle name="Normal 9 21" xfId="4298" xr:uid="{00000000-0005-0000-0000-0000390E0000}"/>
    <cellStyle name="Normal 9 3" xfId="2954" xr:uid="{00000000-0005-0000-0000-00003A0E0000}"/>
    <cellStyle name="Normal 9 3 2" xfId="4299" xr:uid="{00000000-0005-0000-0000-00003B0E0000}"/>
    <cellStyle name="Normal 9 4" xfId="4300" xr:uid="{00000000-0005-0000-0000-00003C0E0000}"/>
    <cellStyle name="Normal 9 5" xfId="4301" xr:uid="{00000000-0005-0000-0000-00003D0E0000}"/>
    <cellStyle name="Normal 9 6" xfId="4302" xr:uid="{00000000-0005-0000-0000-00003E0E0000}"/>
    <cellStyle name="Normal 9 7" xfId="4303" xr:uid="{00000000-0005-0000-0000-00003F0E0000}"/>
    <cellStyle name="Normal 9 8" xfId="4304" xr:uid="{00000000-0005-0000-0000-0000400E0000}"/>
    <cellStyle name="Normal 9 9" xfId="4305" xr:uid="{00000000-0005-0000-0000-0000410E0000}"/>
    <cellStyle name="Normal 90" xfId="4681" xr:uid="{00000000-0005-0000-0000-0000420E0000}"/>
    <cellStyle name="Normal_C779A0245" xfId="1771" xr:uid="{00000000-0005-0000-0000-0000430E0000}"/>
    <cellStyle name="Normale_9639A02C" xfId="4306"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7"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8"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8" builtinId="5"/>
    <cellStyle name="Percent [0]" xfId="4310" xr:uid="{00000000-0005-0000-0000-0000650F0000}"/>
    <cellStyle name="Percent [00]" xfId="4311"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3" xr:uid="{00000000-0005-0000-0000-00006A0F0000}"/>
    <cellStyle name="Percent [2] 3" xfId="2053" xr:uid="{00000000-0005-0000-0000-00006B0F0000}"/>
    <cellStyle name="Percent [2] 3 2" xfId="4314" xr:uid="{00000000-0005-0000-0000-00006C0F0000}"/>
    <cellStyle name="Percent [2] 4" xfId="4315" xr:uid="{00000000-0005-0000-0000-00006D0F0000}"/>
    <cellStyle name="Percent [2] 5" xfId="4312" xr:uid="{00000000-0005-0000-0000-00006E0F0000}"/>
    <cellStyle name="Percent 10" xfId="2054" xr:uid="{00000000-0005-0000-0000-00006F0F0000}"/>
    <cellStyle name="Percent 10 2" xfId="4316" xr:uid="{00000000-0005-0000-0000-0000700F0000}"/>
    <cellStyle name="Percent 10 2 2" xfId="4317" xr:uid="{00000000-0005-0000-0000-0000710F0000}"/>
    <cellStyle name="Percent 10 3" xfId="4318" xr:uid="{00000000-0005-0000-0000-0000720F0000}"/>
    <cellStyle name="Percent 11" xfId="2055" xr:uid="{00000000-0005-0000-0000-0000730F0000}"/>
    <cellStyle name="Percent 11 2" xfId="4319" xr:uid="{00000000-0005-0000-0000-0000740F0000}"/>
    <cellStyle name="Percent 12" xfId="2962" xr:uid="{00000000-0005-0000-0000-0000750F0000}"/>
    <cellStyle name="Percent 12 2" xfId="4320" xr:uid="{00000000-0005-0000-0000-0000760F0000}"/>
    <cellStyle name="Percent 13" xfId="2963" xr:uid="{00000000-0005-0000-0000-0000770F0000}"/>
    <cellStyle name="Percent 13 2" xfId="4321" xr:uid="{00000000-0005-0000-0000-0000780F0000}"/>
    <cellStyle name="Percent 14" xfId="2964" xr:uid="{00000000-0005-0000-0000-0000790F0000}"/>
    <cellStyle name="Percent 14 2" xfId="4322" xr:uid="{00000000-0005-0000-0000-00007A0F0000}"/>
    <cellStyle name="Percent 15" xfId="2965" xr:uid="{00000000-0005-0000-0000-00007B0F0000}"/>
    <cellStyle name="Percent 15 2" xfId="4323" xr:uid="{00000000-0005-0000-0000-00007C0F0000}"/>
    <cellStyle name="Percent 16" xfId="2966" xr:uid="{00000000-0005-0000-0000-00007D0F0000}"/>
    <cellStyle name="Percent 16 2" xfId="4324" xr:uid="{00000000-0005-0000-0000-00007E0F0000}"/>
    <cellStyle name="Percent 17" xfId="2967" xr:uid="{00000000-0005-0000-0000-00007F0F0000}"/>
    <cellStyle name="Percent 18" xfId="2968" xr:uid="{00000000-0005-0000-0000-0000800F0000}"/>
    <cellStyle name="Percent 18 2" xfId="4326" xr:uid="{00000000-0005-0000-0000-0000810F0000}"/>
    <cellStyle name="Percent 18 3" xfId="4325" xr:uid="{00000000-0005-0000-0000-0000820F0000}"/>
    <cellStyle name="Percent 19" xfId="2969" xr:uid="{00000000-0005-0000-0000-0000830F0000}"/>
    <cellStyle name="Percent 2" xfId="2056" xr:uid="{00000000-0005-0000-0000-0000840F0000}"/>
    <cellStyle name="Percent 2 10" xfId="4328" xr:uid="{00000000-0005-0000-0000-0000850F0000}"/>
    <cellStyle name="Percent 2 10 2" xfId="4329" xr:uid="{00000000-0005-0000-0000-0000860F0000}"/>
    <cellStyle name="Percent 2 11" xfId="4330" xr:uid="{00000000-0005-0000-0000-0000870F0000}"/>
    <cellStyle name="Percent 2 11 2" xfId="4331" xr:uid="{00000000-0005-0000-0000-0000880F0000}"/>
    <cellStyle name="Percent 2 12" xfId="4332" xr:uid="{00000000-0005-0000-0000-0000890F0000}"/>
    <cellStyle name="Percent 2 12 2" xfId="4333" xr:uid="{00000000-0005-0000-0000-00008A0F0000}"/>
    <cellStyle name="Percent 2 13" xfId="4334" xr:uid="{00000000-0005-0000-0000-00008B0F0000}"/>
    <cellStyle name="Percent 2 13 2" xfId="4335" xr:uid="{00000000-0005-0000-0000-00008C0F0000}"/>
    <cellStyle name="Percent 2 14" xfId="4336" xr:uid="{00000000-0005-0000-0000-00008D0F0000}"/>
    <cellStyle name="Percent 2 14 2" xfId="4337" xr:uid="{00000000-0005-0000-0000-00008E0F0000}"/>
    <cellStyle name="Percent 2 15" xfId="4338" xr:uid="{00000000-0005-0000-0000-00008F0F0000}"/>
    <cellStyle name="Percent 2 15 2" xfId="4339" xr:uid="{00000000-0005-0000-0000-0000900F0000}"/>
    <cellStyle name="Percent 2 16" xfId="4340" xr:uid="{00000000-0005-0000-0000-0000910F0000}"/>
    <cellStyle name="Percent 2 16 2" xfId="4341" xr:uid="{00000000-0005-0000-0000-0000920F0000}"/>
    <cellStyle name="Percent 2 17" xfId="4342" xr:uid="{00000000-0005-0000-0000-0000930F0000}"/>
    <cellStyle name="Percent 2 18" xfId="4343" xr:uid="{00000000-0005-0000-0000-0000940F0000}"/>
    <cellStyle name="Percent 2 18 2" xfId="4344" xr:uid="{00000000-0005-0000-0000-0000950F0000}"/>
    <cellStyle name="Percent 2 19" xfId="4327" xr:uid="{00000000-0005-0000-0000-0000960F0000}"/>
    <cellStyle name="Percent 2 2" xfId="2057" xr:uid="{00000000-0005-0000-0000-0000970F0000}"/>
    <cellStyle name="Percent 2 2 2" xfId="2058" xr:uid="{00000000-0005-0000-0000-0000980F0000}"/>
    <cellStyle name="Percent 2 2 2 2" xfId="4346" xr:uid="{00000000-0005-0000-0000-0000990F0000}"/>
    <cellStyle name="Percent 2 2 3" xfId="4345" xr:uid="{00000000-0005-0000-0000-00009A0F0000}"/>
    <cellStyle name="Percent 2 3" xfId="2059" xr:uid="{00000000-0005-0000-0000-00009B0F0000}"/>
    <cellStyle name="Percent 2 3 2" xfId="2420" xr:uid="{00000000-0005-0000-0000-00009C0F0000}"/>
    <cellStyle name="Percent 2 4" xfId="4347" xr:uid="{00000000-0005-0000-0000-00009D0F0000}"/>
    <cellStyle name="Percent 2 4 2" xfId="4348" xr:uid="{00000000-0005-0000-0000-00009E0F0000}"/>
    <cellStyle name="Percent 2 5" xfId="4349" xr:uid="{00000000-0005-0000-0000-00009F0F0000}"/>
    <cellStyle name="Percent 2 5 2" xfId="4350" xr:uid="{00000000-0005-0000-0000-0000A00F0000}"/>
    <cellStyle name="Percent 2 6" xfId="4351" xr:uid="{00000000-0005-0000-0000-0000A10F0000}"/>
    <cellStyle name="Percent 2 6 2" xfId="4352" xr:uid="{00000000-0005-0000-0000-0000A20F0000}"/>
    <cellStyle name="Percent 2 7" xfId="4353" xr:uid="{00000000-0005-0000-0000-0000A30F0000}"/>
    <cellStyle name="Percent 2 7 2" xfId="4354" xr:uid="{00000000-0005-0000-0000-0000A40F0000}"/>
    <cellStyle name="Percent 2 8" xfId="4355" xr:uid="{00000000-0005-0000-0000-0000A50F0000}"/>
    <cellStyle name="Percent 2 8 2" xfId="4356" xr:uid="{00000000-0005-0000-0000-0000A60F0000}"/>
    <cellStyle name="Percent 2 9" xfId="4357" xr:uid="{00000000-0005-0000-0000-0000A70F0000}"/>
    <cellStyle name="Percent 2 9 2" xfId="4358" xr:uid="{00000000-0005-0000-0000-0000A80F0000}"/>
    <cellStyle name="Percent 2_ประหน้าecl-19-4-54(แพน)" xfId="4359" xr:uid="{00000000-0005-0000-0000-0000A90F0000}"/>
    <cellStyle name="Percent 20" xfId="2970" xr:uid="{00000000-0005-0000-0000-0000AA0F0000}"/>
    <cellStyle name="Percent 20 2" xfId="4361" xr:uid="{00000000-0005-0000-0000-0000AB0F0000}"/>
    <cellStyle name="Percent 20 3" xfId="4360" xr:uid="{00000000-0005-0000-0000-0000AC0F0000}"/>
    <cellStyle name="Percent 21" xfId="4362" xr:uid="{00000000-0005-0000-0000-0000AD0F0000}"/>
    <cellStyle name="Percent 21 2" xfId="4363" xr:uid="{00000000-0005-0000-0000-0000AE0F0000}"/>
    <cellStyle name="Percent 22" xfId="4364" xr:uid="{00000000-0005-0000-0000-0000AF0F0000}"/>
    <cellStyle name="Percent 23" xfId="4365" xr:uid="{00000000-0005-0000-0000-0000B00F0000}"/>
    <cellStyle name="Percent 24" xfId="4366" xr:uid="{00000000-0005-0000-0000-0000B10F0000}"/>
    <cellStyle name="Percent 25" xfId="4367" xr:uid="{00000000-0005-0000-0000-0000B20F0000}"/>
    <cellStyle name="Percent 26" xfId="4368" xr:uid="{00000000-0005-0000-0000-0000B30F0000}"/>
    <cellStyle name="Percent 27" xfId="4369" xr:uid="{00000000-0005-0000-0000-0000B40F0000}"/>
    <cellStyle name="Percent 28" xfId="4370" xr:uid="{00000000-0005-0000-0000-0000B50F0000}"/>
    <cellStyle name="Percent 29" xfId="4371" xr:uid="{00000000-0005-0000-0000-0000B60F0000}"/>
    <cellStyle name="Percent 3" xfId="2060" xr:uid="{00000000-0005-0000-0000-0000B70F0000}"/>
    <cellStyle name="Percent 3 10" xfId="4373" xr:uid="{00000000-0005-0000-0000-0000B80F0000}"/>
    <cellStyle name="Percent 3 10 2" xfId="4374" xr:uid="{00000000-0005-0000-0000-0000B90F0000}"/>
    <cellStyle name="Percent 3 11" xfId="4375" xr:uid="{00000000-0005-0000-0000-0000BA0F0000}"/>
    <cellStyle name="Percent 3 11 2" xfId="4376" xr:uid="{00000000-0005-0000-0000-0000BB0F0000}"/>
    <cellStyle name="Percent 3 12" xfId="4377" xr:uid="{00000000-0005-0000-0000-0000BC0F0000}"/>
    <cellStyle name="Percent 3 12 2" xfId="4378" xr:uid="{00000000-0005-0000-0000-0000BD0F0000}"/>
    <cellStyle name="Percent 3 13" xfId="4379" xr:uid="{00000000-0005-0000-0000-0000BE0F0000}"/>
    <cellStyle name="Percent 3 13 2" xfId="4380" xr:uid="{00000000-0005-0000-0000-0000BF0F0000}"/>
    <cellStyle name="Percent 3 14" xfId="4381" xr:uid="{00000000-0005-0000-0000-0000C00F0000}"/>
    <cellStyle name="Percent 3 14 2" xfId="4382" xr:uid="{00000000-0005-0000-0000-0000C10F0000}"/>
    <cellStyle name="Percent 3 15" xfId="4383" xr:uid="{00000000-0005-0000-0000-0000C20F0000}"/>
    <cellStyle name="Percent 3 15 2" xfId="4384" xr:uid="{00000000-0005-0000-0000-0000C30F0000}"/>
    <cellStyle name="Percent 3 16" xfId="4385" xr:uid="{00000000-0005-0000-0000-0000C40F0000}"/>
    <cellStyle name="Percent 3 16 2" xfId="4386" xr:uid="{00000000-0005-0000-0000-0000C50F0000}"/>
    <cellStyle name="Percent 3 17" xfId="4387" xr:uid="{00000000-0005-0000-0000-0000C60F0000}"/>
    <cellStyle name="Percent 3 17 2" xfId="4388" xr:uid="{00000000-0005-0000-0000-0000C70F0000}"/>
    <cellStyle name="Percent 3 18" xfId="4389" xr:uid="{00000000-0005-0000-0000-0000C80F0000}"/>
    <cellStyle name="Percent 3 18 2" xfId="4390" xr:uid="{00000000-0005-0000-0000-0000C90F0000}"/>
    <cellStyle name="Percent 3 19" xfId="4391" xr:uid="{00000000-0005-0000-0000-0000CA0F0000}"/>
    <cellStyle name="Percent 3 19 2" xfId="4392" xr:uid="{00000000-0005-0000-0000-0000CB0F0000}"/>
    <cellStyle name="Percent 3 2" xfId="2061" xr:uid="{00000000-0005-0000-0000-0000CC0F0000}"/>
    <cellStyle name="Percent 3 2 2" xfId="4394" xr:uid="{00000000-0005-0000-0000-0000CD0F0000}"/>
    <cellStyle name="Percent 3 2 3" xfId="4393" xr:uid="{00000000-0005-0000-0000-0000CE0F0000}"/>
    <cellStyle name="Percent 3 20" xfId="4395" xr:uid="{00000000-0005-0000-0000-0000CF0F0000}"/>
    <cellStyle name="Percent 3 20 2" xfId="4396" xr:uid="{00000000-0005-0000-0000-0000D00F0000}"/>
    <cellStyle name="Percent 3 21" xfId="4397" xr:uid="{00000000-0005-0000-0000-0000D10F0000}"/>
    <cellStyle name="Percent 3 21 2" xfId="4398" xr:uid="{00000000-0005-0000-0000-0000D20F0000}"/>
    <cellStyle name="Percent 3 22" xfId="4399" xr:uid="{00000000-0005-0000-0000-0000D30F0000}"/>
    <cellStyle name="Percent 3 22 2" xfId="4400" xr:uid="{00000000-0005-0000-0000-0000D40F0000}"/>
    <cellStyle name="Percent 3 23" xfId="4401" xr:uid="{00000000-0005-0000-0000-0000D50F0000}"/>
    <cellStyle name="Percent 3 23 2" xfId="4402" xr:uid="{00000000-0005-0000-0000-0000D60F0000}"/>
    <cellStyle name="Percent 3 24" xfId="4403" xr:uid="{00000000-0005-0000-0000-0000D70F0000}"/>
    <cellStyle name="Percent 3 25" xfId="4372" xr:uid="{00000000-0005-0000-0000-0000D80F0000}"/>
    <cellStyle name="Percent 3 3" xfId="4404" xr:uid="{00000000-0005-0000-0000-0000D90F0000}"/>
    <cellStyle name="Percent 3 4" xfId="4405" xr:uid="{00000000-0005-0000-0000-0000DA0F0000}"/>
    <cellStyle name="Percent 3 5" xfId="4406" xr:uid="{00000000-0005-0000-0000-0000DB0F0000}"/>
    <cellStyle name="Percent 3 6" xfId="4407" xr:uid="{00000000-0005-0000-0000-0000DC0F0000}"/>
    <cellStyle name="Percent 3 6 2" xfId="4408" xr:uid="{00000000-0005-0000-0000-0000DD0F0000}"/>
    <cellStyle name="Percent 3 7" xfId="4409" xr:uid="{00000000-0005-0000-0000-0000DE0F0000}"/>
    <cellStyle name="Percent 3 7 2" xfId="4410" xr:uid="{00000000-0005-0000-0000-0000DF0F0000}"/>
    <cellStyle name="Percent 3 8" xfId="4411" xr:uid="{00000000-0005-0000-0000-0000E00F0000}"/>
    <cellStyle name="Percent 3 8 2" xfId="4412" xr:uid="{00000000-0005-0000-0000-0000E10F0000}"/>
    <cellStyle name="Percent 3 9" xfId="4413" xr:uid="{00000000-0005-0000-0000-0000E20F0000}"/>
    <cellStyle name="Percent 3 9 2" xfId="4414" xr:uid="{00000000-0005-0000-0000-0000E30F0000}"/>
    <cellStyle name="Percent 30" xfId="4415" xr:uid="{00000000-0005-0000-0000-0000E40F0000}"/>
    <cellStyle name="Percent 31" xfId="4416" xr:uid="{00000000-0005-0000-0000-0000E50F0000}"/>
    <cellStyle name="Percent 32" xfId="4417" xr:uid="{00000000-0005-0000-0000-0000E60F0000}"/>
    <cellStyle name="Percent 33" xfId="4418" xr:uid="{00000000-0005-0000-0000-0000E70F0000}"/>
    <cellStyle name="Percent 34" xfId="4419" xr:uid="{00000000-0005-0000-0000-0000E80F0000}"/>
    <cellStyle name="Percent 35" xfId="4420" xr:uid="{00000000-0005-0000-0000-0000E90F0000}"/>
    <cellStyle name="Percent 36" xfId="4421" xr:uid="{00000000-0005-0000-0000-0000EA0F0000}"/>
    <cellStyle name="Percent 37" xfId="4422" xr:uid="{00000000-0005-0000-0000-0000EB0F0000}"/>
    <cellStyle name="Percent 38" xfId="4423" xr:uid="{00000000-0005-0000-0000-0000EC0F0000}"/>
    <cellStyle name="Percent 39" xfId="4424" xr:uid="{00000000-0005-0000-0000-0000ED0F0000}"/>
    <cellStyle name="Percent 4" xfId="2062" xr:uid="{00000000-0005-0000-0000-0000EE0F0000}"/>
    <cellStyle name="Percent 4 2" xfId="2063" xr:uid="{00000000-0005-0000-0000-0000EF0F0000}"/>
    <cellStyle name="Percent 4 2 2" xfId="4426" xr:uid="{00000000-0005-0000-0000-0000F00F0000}"/>
    <cellStyle name="Percent 4 3" xfId="4427" xr:uid="{00000000-0005-0000-0000-0000F10F0000}"/>
    <cellStyle name="Percent 4 4" xfId="4425" xr:uid="{00000000-0005-0000-0000-0000F20F0000}"/>
    <cellStyle name="Percent 40" xfId="4428" xr:uid="{00000000-0005-0000-0000-0000F30F0000}"/>
    <cellStyle name="Percent 41" xfId="4429" xr:uid="{00000000-0005-0000-0000-0000F40F0000}"/>
    <cellStyle name="Percent 42" xfId="4430" xr:uid="{00000000-0005-0000-0000-0000F50F0000}"/>
    <cellStyle name="Percent 43" xfId="4431" xr:uid="{00000000-0005-0000-0000-0000F60F0000}"/>
    <cellStyle name="Percent 44" xfId="4432" xr:uid="{00000000-0005-0000-0000-0000F70F0000}"/>
    <cellStyle name="Percent 45" xfId="4433" xr:uid="{00000000-0005-0000-0000-0000F80F0000}"/>
    <cellStyle name="Percent 46" xfId="4434" xr:uid="{00000000-0005-0000-0000-0000F90F0000}"/>
    <cellStyle name="Percent 47" xfId="4435" xr:uid="{00000000-0005-0000-0000-0000FA0F0000}"/>
    <cellStyle name="Percent 48" xfId="4436" xr:uid="{00000000-0005-0000-0000-0000FB0F0000}"/>
    <cellStyle name="Percent 49" xfId="4437" xr:uid="{00000000-0005-0000-0000-0000FC0F0000}"/>
    <cellStyle name="Percent 5" xfId="2064" xr:uid="{00000000-0005-0000-0000-0000FD0F0000}"/>
    <cellStyle name="Percent 5 2" xfId="2065" xr:uid="{00000000-0005-0000-0000-0000FE0F0000}"/>
    <cellStyle name="Percent 5 2 2" xfId="4439" xr:uid="{00000000-0005-0000-0000-0000FF0F0000}"/>
    <cellStyle name="Percent 5 3" xfId="4440" xr:uid="{00000000-0005-0000-0000-000000100000}"/>
    <cellStyle name="Percent 5 4" xfId="4438" xr:uid="{00000000-0005-0000-0000-000001100000}"/>
    <cellStyle name="Percent 50" xfId="4441" xr:uid="{00000000-0005-0000-0000-000002100000}"/>
    <cellStyle name="Percent 51" xfId="4442" xr:uid="{00000000-0005-0000-0000-000003100000}"/>
    <cellStyle name="Percent 52" xfId="4443" xr:uid="{00000000-0005-0000-0000-000004100000}"/>
    <cellStyle name="Percent 53" xfId="4444" xr:uid="{00000000-0005-0000-0000-000005100000}"/>
    <cellStyle name="Percent 54" xfId="4445" xr:uid="{00000000-0005-0000-0000-000006100000}"/>
    <cellStyle name="Percent 55" xfId="4446" xr:uid="{00000000-0005-0000-0000-000007100000}"/>
    <cellStyle name="Percent 56" xfId="4447" xr:uid="{00000000-0005-0000-0000-000008100000}"/>
    <cellStyle name="Percent 57" xfId="4448" xr:uid="{00000000-0005-0000-0000-000009100000}"/>
    <cellStyle name="Percent 58" xfId="4449" xr:uid="{00000000-0005-0000-0000-00000A100000}"/>
    <cellStyle name="Percent 59" xfId="4450" xr:uid="{00000000-0005-0000-0000-00000B100000}"/>
    <cellStyle name="Percent 6" xfId="2066" xr:uid="{00000000-0005-0000-0000-00000C100000}"/>
    <cellStyle name="Percent 6 2" xfId="2067" xr:uid="{00000000-0005-0000-0000-00000D100000}"/>
    <cellStyle name="Percent 6 2 2" xfId="4452" xr:uid="{00000000-0005-0000-0000-00000E100000}"/>
    <cellStyle name="Percent 6 3" xfId="4453" xr:uid="{00000000-0005-0000-0000-00000F100000}"/>
    <cellStyle name="Percent 6 4" xfId="4451" xr:uid="{00000000-0005-0000-0000-000010100000}"/>
    <cellStyle name="Percent 60" xfId="4454" xr:uid="{00000000-0005-0000-0000-000011100000}"/>
    <cellStyle name="Percent 61" xfId="4455" xr:uid="{00000000-0005-0000-0000-000012100000}"/>
    <cellStyle name="Percent 62" xfId="4456" xr:uid="{00000000-0005-0000-0000-000013100000}"/>
    <cellStyle name="Percent 63" xfId="4457" xr:uid="{00000000-0005-0000-0000-000014100000}"/>
    <cellStyle name="Percent 64" xfId="4458" xr:uid="{00000000-0005-0000-0000-000015100000}"/>
    <cellStyle name="Percent 65" xfId="4459" xr:uid="{00000000-0005-0000-0000-000016100000}"/>
    <cellStyle name="Percent 66" xfId="4460" xr:uid="{00000000-0005-0000-0000-000017100000}"/>
    <cellStyle name="Percent 67" xfId="4461" xr:uid="{00000000-0005-0000-0000-000018100000}"/>
    <cellStyle name="Percent 68" xfId="4462" xr:uid="{00000000-0005-0000-0000-000019100000}"/>
    <cellStyle name="Percent 69" xfId="4463" xr:uid="{00000000-0005-0000-0000-00001A100000}"/>
    <cellStyle name="Percent 7" xfId="2068" xr:uid="{00000000-0005-0000-0000-00001B100000}"/>
    <cellStyle name="Percent 7 2" xfId="2971" xr:uid="{00000000-0005-0000-0000-00001C100000}"/>
    <cellStyle name="Percent 7 2 2" xfId="4464" xr:uid="{00000000-0005-0000-0000-00001D100000}"/>
    <cellStyle name="Percent 70" xfId="4465" xr:uid="{00000000-0005-0000-0000-00001E100000}"/>
    <cellStyle name="Percent 71" xfId="4466" xr:uid="{00000000-0005-0000-0000-00001F100000}"/>
    <cellStyle name="Percent 72" xfId="4467" xr:uid="{00000000-0005-0000-0000-000020100000}"/>
    <cellStyle name="Percent 73" xfId="4468" xr:uid="{00000000-0005-0000-0000-000021100000}"/>
    <cellStyle name="Percent 74" xfId="4469" xr:uid="{00000000-0005-0000-0000-000022100000}"/>
    <cellStyle name="Percent 75" xfId="4470" xr:uid="{00000000-0005-0000-0000-000023100000}"/>
    <cellStyle name="Percent 76" xfId="4471" xr:uid="{00000000-0005-0000-0000-000024100000}"/>
    <cellStyle name="Percent 77" xfId="4472" xr:uid="{00000000-0005-0000-0000-000025100000}"/>
    <cellStyle name="Percent 78" xfId="4473" xr:uid="{00000000-0005-0000-0000-000026100000}"/>
    <cellStyle name="Percent 79" xfId="4309" xr:uid="{00000000-0005-0000-0000-000027100000}"/>
    <cellStyle name="Percent 8" xfId="2069" xr:uid="{00000000-0005-0000-0000-000028100000}"/>
    <cellStyle name="Percent 8 2" xfId="4474" xr:uid="{00000000-0005-0000-0000-000029100000}"/>
    <cellStyle name="Percent 9" xfId="2070" xr:uid="{00000000-0005-0000-0000-00002A100000}"/>
    <cellStyle name="Percent 9 2" xfId="4475" xr:uid="{00000000-0005-0000-0000-00002B100000}"/>
    <cellStyle name="Pilkku_BINV" xfId="4476" xr:uid="{00000000-0005-0000-0000-00002C100000}"/>
    <cellStyle name="PrePop Currency (0)" xfId="4477" xr:uid="{00000000-0005-0000-0000-00002D100000}"/>
    <cellStyle name="PrePop Currency (2)" xfId="4478" xr:uid="{00000000-0005-0000-0000-00002E100000}"/>
    <cellStyle name="PrePop Units (0)" xfId="4479" xr:uid="{00000000-0005-0000-0000-00002F100000}"/>
    <cellStyle name="PrePop Units (1)" xfId="4480" xr:uid="{00000000-0005-0000-0000-000030100000}"/>
    <cellStyle name="PrePop Units (2)" xfId="4481" xr:uid="{00000000-0005-0000-0000-000031100000}"/>
    <cellStyle name="Py?r. luku_BINV" xfId="4482" xr:uid="{00000000-0005-0000-0000-000032100000}"/>
    <cellStyle name="Py?r. valuutta_BINV" xfId="4483"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5" xr:uid="{00000000-0005-0000-0000-000037100000}"/>
    <cellStyle name="Quantity 3" xfId="2074" xr:uid="{00000000-0005-0000-0000-000038100000}"/>
    <cellStyle name="Quantity 3 2" xfId="4486" xr:uid="{00000000-0005-0000-0000-000039100000}"/>
    <cellStyle name="Quantity 4" xfId="4487" xr:uid="{00000000-0005-0000-0000-00003A100000}"/>
    <cellStyle name="Quantity 5" xfId="4484" xr:uid="{00000000-0005-0000-0000-00003B100000}"/>
    <cellStyle name="Quantity_FA BL" xfId="4488" xr:uid="{00000000-0005-0000-0000-00003C100000}"/>
    <cellStyle name="Rittichai" xfId="4489" xr:uid="{00000000-0005-0000-0000-00003D100000}"/>
    <cellStyle name="Rittichai 2" xfId="4490" xr:uid="{00000000-0005-0000-0000-00003E100000}"/>
    <cellStyle name="Sheet Title" xfId="4491" xr:uid="{00000000-0005-0000-0000-00003F100000}"/>
    <cellStyle name="Standard_AR-Bilanzen9901" xfId="4492" xr:uid="{00000000-0005-0000-0000-000040100000}"/>
    <cellStyle name="Style 1" xfId="2075" xr:uid="{00000000-0005-0000-0000-000041100000}"/>
    <cellStyle name="Style 1 2" xfId="2076" xr:uid="{00000000-0005-0000-0000-000042100000}"/>
    <cellStyle name="Style 1 3" xfId="4493" xr:uid="{00000000-0005-0000-0000-000043100000}"/>
    <cellStyle name="STYLE1" xfId="4494" xr:uid="{00000000-0005-0000-0000-000044100000}"/>
    <cellStyle name="STYLE2" xfId="4495" xr:uid="{00000000-0005-0000-0000-000045100000}"/>
    <cellStyle name="subhead" xfId="4496" xr:uid="{00000000-0005-0000-0000-000046100000}"/>
    <cellStyle name="Table" xfId="4497" xr:uid="{00000000-0005-0000-0000-000047100000}"/>
    <cellStyle name="Table 2" xfId="4498" xr:uid="{00000000-0005-0000-0000-000048100000}"/>
    <cellStyle name="Text" xfId="4499" xr:uid="{00000000-0005-0000-0000-000049100000}"/>
    <cellStyle name="Text Indent A" xfId="4500" xr:uid="{00000000-0005-0000-0000-00004A100000}"/>
    <cellStyle name="Text Indent B" xfId="4501" xr:uid="{00000000-0005-0000-0000-00004B100000}"/>
    <cellStyle name="Text Indent C" xfId="4502" xr:uid="{00000000-0005-0000-0000-00004C100000}"/>
    <cellStyle name="Tickmark" xfId="4503" xr:uid="{00000000-0005-0000-0000-00004D100000}"/>
    <cellStyle name="Times New Roman" xfId="4504"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5"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6"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7"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8" xr:uid="{00000000-0005-0000-0000-0000F2100000}"/>
    <cellStyle name="Tusental_A-listan (fixad)" xfId="4509" xr:uid="{00000000-0005-0000-0000-0000F3100000}"/>
    <cellStyle name="Valuta (0)_pldt" xfId="4510" xr:uid="{00000000-0005-0000-0000-0000F4100000}"/>
    <cellStyle name="Valuta_NPV" xfId="4511" xr:uid="{00000000-0005-0000-0000-0000F5100000}"/>
    <cellStyle name="Valuutta_BINV" xfId="4512" xr:uid="{00000000-0005-0000-0000-0000F6100000}"/>
    <cellStyle name="Währung [0]_AR-Bilanzen9901" xfId="4513" xr:uid="{00000000-0005-0000-0000-0000F7100000}"/>
    <cellStyle name="Währung_AR-Bilanzen9901" xfId="4514"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5"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6"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7"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8" xr:uid="{00000000-0005-0000-0000-000052110000}"/>
    <cellStyle name="เครื่องหมายจุลภาค 10 2" xfId="4519" xr:uid="{00000000-0005-0000-0000-000053110000}"/>
    <cellStyle name="เครื่องหมายจุลภาค 10 2 2" xfId="4520" xr:uid="{00000000-0005-0000-0000-000054110000}"/>
    <cellStyle name="เครื่องหมายจุลภาค 10 3" xfId="4521" xr:uid="{00000000-0005-0000-0000-000055110000}"/>
    <cellStyle name="เครื่องหมายจุลภาค 10 3 2" xfId="4522" xr:uid="{00000000-0005-0000-0000-000056110000}"/>
    <cellStyle name="เครื่องหมายจุลภาค 10 4" xfId="4523" xr:uid="{00000000-0005-0000-0000-000057110000}"/>
    <cellStyle name="เครื่องหมายจุลภาค 11" xfId="4524" xr:uid="{00000000-0005-0000-0000-000058110000}"/>
    <cellStyle name="เครื่องหมายจุลภาค 11 2" xfId="4525"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29" xr:uid="{00000000-0005-0000-0000-00005D110000}"/>
    <cellStyle name="เครื่องหมายจุลภาค 2 2 2 3" xfId="4528" xr:uid="{00000000-0005-0000-0000-00005E110000}"/>
    <cellStyle name="เครื่องหมายจุลภาค 2 2 3" xfId="4530" xr:uid="{00000000-0005-0000-0000-00005F110000}"/>
    <cellStyle name="เครื่องหมายจุลภาค 2 2 3 2" xfId="4531" xr:uid="{00000000-0005-0000-0000-000060110000}"/>
    <cellStyle name="เครื่องหมายจุลภาค 2 2 4" xfId="4532" xr:uid="{00000000-0005-0000-0000-000061110000}"/>
    <cellStyle name="เครื่องหมายจุลภาค 2 2 5" xfId="4527"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4" xr:uid="{00000000-0005-0000-0000-000065110000}"/>
    <cellStyle name="เครื่องหมายจุลภาค 2 3 3" xfId="4533" xr:uid="{00000000-0005-0000-0000-000066110000}"/>
    <cellStyle name="เครื่องหมายจุลภาค 2 4" xfId="2328" xr:uid="{00000000-0005-0000-0000-000067110000}"/>
    <cellStyle name="เครื่องหมายจุลภาค 2 4 2" xfId="4536" xr:uid="{00000000-0005-0000-0000-000068110000}"/>
    <cellStyle name="เครื่องหมายจุลภาค 2 4 3" xfId="4535" xr:uid="{00000000-0005-0000-0000-000069110000}"/>
    <cellStyle name="เครื่องหมายจุลภาค 2 5" xfId="4537" xr:uid="{00000000-0005-0000-0000-00006A110000}"/>
    <cellStyle name="เครื่องหมายจุลภาค 2 5 2" xfId="4538" xr:uid="{00000000-0005-0000-0000-00006B110000}"/>
    <cellStyle name="เครื่องหมายจุลภาค 2 5 2 2" xfId="4539" xr:uid="{00000000-0005-0000-0000-00006C110000}"/>
    <cellStyle name="เครื่องหมายจุลภาค 2 5 3" xfId="4540" xr:uid="{00000000-0005-0000-0000-00006D110000}"/>
    <cellStyle name="เครื่องหมายจุลภาค 2 6" xfId="4541" xr:uid="{00000000-0005-0000-0000-00006E110000}"/>
    <cellStyle name="เครื่องหมายจุลภาค 2 7" xfId="4526" xr:uid="{00000000-0005-0000-0000-00006F110000}"/>
    <cellStyle name="เครื่องหมายจุลภาค 2_AJE_Preb" xfId="4542"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5" xr:uid="{00000000-0005-0000-0000-000074110000}"/>
    <cellStyle name="เครื่องหมายจุลภาค 3 2 3" xfId="4544" xr:uid="{00000000-0005-0000-0000-000075110000}"/>
    <cellStyle name="เครื่องหมายจุลภาค 3 3" xfId="2332" xr:uid="{00000000-0005-0000-0000-000076110000}"/>
    <cellStyle name="เครื่องหมายจุลภาค 3 3 2" xfId="4547" xr:uid="{00000000-0005-0000-0000-000077110000}"/>
    <cellStyle name="เครื่องหมายจุลภาค 3 3 3" xfId="4546" xr:uid="{00000000-0005-0000-0000-000078110000}"/>
    <cellStyle name="เครื่องหมายจุลภาค 3 4" xfId="4548" xr:uid="{00000000-0005-0000-0000-000079110000}"/>
    <cellStyle name="เครื่องหมายจุลภาค 3 5" xfId="4543"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1" xr:uid="{00000000-0005-0000-0000-00007E110000}"/>
    <cellStyle name="เครื่องหมายจุลภาค 4 2 3" xfId="4550"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2"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49"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5" xr:uid="{00000000-0005-0000-0000-000090110000}"/>
    <cellStyle name="เครื่องหมายจุลภาค 5 2 3" xfId="2350" xr:uid="{00000000-0005-0000-0000-000091110000}"/>
    <cellStyle name="เครื่องหมายจุลภาค 5 2 4" xfId="4554" xr:uid="{00000000-0005-0000-0000-000092110000}"/>
    <cellStyle name="เครื่องหมายจุลภาค 5 3" xfId="2351" xr:uid="{00000000-0005-0000-0000-000093110000}"/>
    <cellStyle name="เครื่องหมายจุลภาค 5 3 2" xfId="4556" xr:uid="{00000000-0005-0000-0000-000094110000}"/>
    <cellStyle name="เครื่องหมายจุลภาค 5 4" xfId="4553"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8" xr:uid="{00000000-0005-0000-0000-000098110000}"/>
    <cellStyle name="เครื่องหมายจุลภาค 6 3" xfId="4557"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0" xr:uid="{00000000-0005-0000-0000-00009C110000}"/>
    <cellStyle name="เครื่องหมายจุลภาค 7 3" xfId="4559" xr:uid="{00000000-0005-0000-0000-00009D110000}"/>
    <cellStyle name="เครื่องหมายจุลภาค 8" xfId="4561" xr:uid="{00000000-0005-0000-0000-00009E110000}"/>
    <cellStyle name="เครื่องหมายจุลภาค 8 2" xfId="4562" xr:uid="{00000000-0005-0000-0000-00009F110000}"/>
    <cellStyle name="เครื่องหมายจุลภาค 9" xfId="4563" xr:uid="{00000000-0005-0000-0000-0000A0110000}"/>
    <cellStyle name="เครื่องหมายจุลภาค 9 2" xfId="4564" xr:uid="{00000000-0005-0000-0000-0000A1110000}"/>
    <cellStyle name="เครื่องหมายจุลภาค_Note new STD" xfId="4565" xr:uid="{00000000-0005-0000-0000-0000A2110000}"/>
    <cellStyle name="เครื่องหมายเปอร์เซ็นต์_Sheet1" xfId="4566" xr:uid="{00000000-0005-0000-0000-0000A3110000}"/>
    <cellStyle name="ชื่อเรื่อง 2" xfId="2356" xr:uid="{00000000-0005-0000-0000-0000A4110000}"/>
    <cellStyle name="ชื่อเรื่อง 2 2" xfId="2357" xr:uid="{00000000-0005-0000-0000-0000A5110000}"/>
    <cellStyle name="เชื่อมโยงหลายมิติ" xfId="4567"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8" xr:uid="{00000000-0005-0000-0000-0000AD110000}"/>
    <cellStyle name="น้บะภฒ_95" xfId="4569" xr:uid="{00000000-0005-0000-0000-0000AE110000}"/>
    <cellStyle name="ปกติ 10" xfId="4570" xr:uid="{00000000-0005-0000-0000-0000AF110000}"/>
    <cellStyle name="ปกติ 11" xfId="4571" xr:uid="{00000000-0005-0000-0000-0000B0110000}"/>
    <cellStyle name="ปกติ 2" xfId="2364" xr:uid="{00000000-0005-0000-0000-0000B1110000}"/>
    <cellStyle name="ปกติ 2 10" xfId="4573" xr:uid="{00000000-0005-0000-0000-0000B2110000}"/>
    <cellStyle name="ปกติ 2 11" xfId="4574" xr:uid="{00000000-0005-0000-0000-0000B3110000}"/>
    <cellStyle name="ปกติ 2 12" xfId="4575" xr:uid="{00000000-0005-0000-0000-0000B4110000}"/>
    <cellStyle name="ปกติ 2 13" xfId="4576" xr:uid="{00000000-0005-0000-0000-0000B5110000}"/>
    <cellStyle name="ปกติ 2 14" xfId="4577" xr:uid="{00000000-0005-0000-0000-0000B6110000}"/>
    <cellStyle name="ปกติ 2 15" xfId="4578" xr:uid="{00000000-0005-0000-0000-0000B7110000}"/>
    <cellStyle name="ปกติ 2 16" xfId="4579" xr:uid="{00000000-0005-0000-0000-0000B8110000}"/>
    <cellStyle name="ปกติ 2 17" xfId="4580" xr:uid="{00000000-0005-0000-0000-0000B9110000}"/>
    <cellStyle name="ปกติ 2 18" xfId="4581" xr:uid="{00000000-0005-0000-0000-0000BA110000}"/>
    <cellStyle name="ปกติ 2 19" xfId="4582" xr:uid="{00000000-0005-0000-0000-0000BB110000}"/>
    <cellStyle name="ปกติ 2 2" xfId="2365" xr:uid="{00000000-0005-0000-0000-0000BC110000}"/>
    <cellStyle name="ปกติ 2 2 10" xfId="4583" xr:uid="{00000000-0005-0000-0000-0000BD110000}"/>
    <cellStyle name="ปกติ 2 2 11" xfId="4584" xr:uid="{00000000-0005-0000-0000-0000BE110000}"/>
    <cellStyle name="ปกติ 2 2 12" xfId="4585" xr:uid="{00000000-0005-0000-0000-0000BF110000}"/>
    <cellStyle name="ปกติ 2 2 13" xfId="4586" xr:uid="{00000000-0005-0000-0000-0000C0110000}"/>
    <cellStyle name="ปกติ 2 2 14" xfId="4587" xr:uid="{00000000-0005-0000-0000-0000C1110000}"/>
    <cellStyle name="ปกติ 2 2 15" xfId="4588" xr:uid="{00000000-0005-0000-0000-0000C2110000}"/>
    <cellStyle name="ปกติ 2 2 16" xfId="4589" xr:uid="{00000000-0005-0000-0000-0000C3110000}"/>
    <cellStyle name="ปกติ 2 2 17" xfId="4590" xr:uid="{00000000-0005-0000-0000-0000C4110000}"/>
    <cellStyle name="ปกติ 2 2 18" xfId="4591" xr:uid="{00000000-0005-0000-0000-0000C5110000}"/>
    <cellStyle name="ปกติ 2 2 19" xfId="4592" xr:uid="{00000000-0005-0000-0000-0000C6110000}"/>
    <cellStyle name="ปกติ 2 2 2" xfId="4593" xr:uid="{00000000-0005-0000-0000-0000C7110000}"/>
    <cellStyle name="ปกติ 2 2 2 2" xfId="4594" xr:uid="{00000000-0005-0000-0000-0000C8110000}"/>
    <cellStyle name="ปกติ 2 2 2 2 2" xfId="4595" xr:uid="{00000000-0005-0000-0000-0000C9110000}"/>
    <cellStyle name="ปกติ 2 2 2 3" xfId="4596" xr:uid="{00000000-0005-0000-0000-0000CA110000}"/>
    <cellStyle name="ปกติ 2 2 20" xfId="4597" xr:uid="{00000000-0005-0000-0000-0000CB110000}"/>
    <cellStyle name="ปกติ 2 2 3" xfId="4598" xr:uid="{00000000-0005-0000-0000-0000CC110000}"/>
    <cellStyle name="ปกติ 2 2 3 2" xfId="4599" xr:uid="{00000000-0005-0000-0000-0000CD110000}"/>
    <cellStyle name="ปกติ 2 2 4" xfId="4600" xr:uid="{00000000-0005-0000-0000-0000CE110000}"/>
    <cellStyle name="ปกติ 2 2 5" xfId="4601" xr:uid="{00000000-0005-0000-0000-0000CF110000}"/>
    <cellStyle name="ปกติ 2 2 6" xfId="4602" xr:uid="{00000000-0005-0000-0000-0000D0110000}"/>
    <cellStyle name="ปกติ 2 2 7" xfId="4603" xr:uid="{00000000-0005-0000-0000-0000D1110000}"/>
    <cellStyle name="ปกติ 2 2 8" xfId="4604" xr:uid="{00000000-0005-0000-0000-0000D2110000}"/>
    <cellStyle name="ปกติ 2 2 9" xfId="4605" xr:uid="{00000000-0005-0000-0000-0000D3110000}"/>
    <cellStyle name="ปกติ 2 20" xfId="4606" xr:uid="{00000000-0005-0000-0000-0000D4110000}"/>
    <cellStyle name="ปกติ 2 21" xfId="4607" xr:uid="{00000000-0005-0000-0000-0000D5110000}"/>
    <cellStyle name="ปกติ 2 22" xfId="4608" xr:uid="{00000000-0005-0000-0000-0000D6110000}"/>
    <cellStyle name="ปกติ 2 23" xfId="4609" xr:uid="{00000000-0005-0000-0000-0000D7110000}"/>
    <cellStyle name="ปกติ 2 24" xfId="4610" xr:uid="{00000000-0005-0000-0000-0000D8110000}"/>
    <cellStyle name="ปกติ 2 25" xfId="4572" xr:uid="{00000000-0005-0000-0000-0000D9110000}"/>
    <cellStyle name="ปกติ 2 3" xfId="2366" xr:uid="{00000000-0005-0000-0000-0000DA110000}"/>
    <cellStyle name="ปกติ 2 3 2" xfId="2972" xr:uid="{00000000-0005-0000-0000-0000DB110000}"/>
    <cellStyle name="ปกติ 2 4" xfId="4611" xr:uid="{00000000-0005-0000-0000-0000DC110000}"/>
    <cellStyle name="ปกติ 2 4 2" xfId="4612" xr:uid="{00000000-0005-0000-0000-0000DD110000}"/>
    <cellStyle name="ปกติ 2 5" xfId="4613" xr:uid="{00000000-0005-0000-0000-0000DE110000}"/>
    <cellStyle name="ปกติ 2 6" xfId="4614" xr:uid="{00000000-0005-0000-0000-0000DF110000}"/>
    <cellStyle name="ปกติ 2 7" xfId="4615" xr:uid="{00000000-0005-0000-0000-0000E0110000}"/>
    <cellStyle name="ปกติ 2 8" xfId="4616" xr:uid="{00000000-0005-0000-0000-0000E1110000}"/>
    <cellStyle name="ปกติ 2 9" xfId="4617" xr:uid="{00000000-0005-0000-0000-0000E2110000}"/>
    <cellStyle name="ปกติ 2_40-1 บิลแลนด์" xfId="4618" xr:uid="{00000000-0005-0000-0000-0000E3110000}"/>
    <cellStyle name="ปกติ 3" xfId="2367" xr:uid="{00000000-0005-0000-0000-0000E4110000}"/>
    <cellStyle name="ปกติ 3 10" xfId="4620" xr:uid="{00000000-0005-0000-0000-0000E5110000}"/>
    <cellStyle name="ปกติ 3 10 10" xfId="4621" xr:uid="{00000000-0005-0000-0000-0000E6110000}"/>
    <cellStyle name="ปกติ 3 10 11" xfId="4622" xr:uid="{00000000-0005-0000-0000-0000E7110000}"/>
    <cellStyle name="ปกติ 3 10 12" xfId="4623" xr:uid="{00000000-0005-0000-0000-0000E8110000}"/>
    <cellStyle name="ปกติ 3 10 13" xfId="4624" xr:uid="{00000000-0005-0000-0000-0000E9110000}"/>
    <cellStyle name="ปกติ 3 10 14" xfId="4625" xr:uid="{00000000-0005-0000-0000-0000EA110000}"/>
    <cellStyle name="ปกติ 3 10 15" xfId="4626" xr:uid="{00000000-0005-0000-0000-0000EB110000}"/>
    <cellStyle name="ปกติ 3 10 16" xfId="4627" xr:uid="{00000000-0005-0000-0000-0000EC110000}"/>
    <cellStyle name="ปกติ 3 10 17" xfId="4628" xr:uid="{00000000-0005-0000-0000-0000ED110000}"/>
    <cellStyle name="ปกติ 3 10 18" xfId="4629" xr:uid="{00000000-0005-0000-0000-0000EE110000}"/>
    <cellStyle name="ปกติ 3 10 19" xfId="4630" xr:uid="{00000000-0005-0000-0000-0000EF110000}"/>
    <cellStyle name="ปกติ 3 10 2" xfId="4631" xr:uid="{00000000-0005-0000-0000-0000F0110000}"/>
    <cellStyle name="ปกติ 3 10 3" xfId="4632" xr:uid="{00000000-0005-0000-0000-0000F1110000}"/>
    <cellStyle name="ปกติ 3 10 3 2" xfId="4633" xr:uid="{00000000-0005-0000-0000-0000F2110000}"/>
    <cellStyle name="ปกติ 3 10 4" xfId="4634" xr:uid="{00000000-0005-0000-0000-0000F3110000}"/>
    <cellStyle name="ปกติ 3 10 5" xfId="4635" xr:uid="{00000000-0005-0000-0000-0000F4110000}"/>
    <cellStyle name="ปกติ 3 10 6" xfId="4636" xr:uid="{00000000-0005-0000-0000-0000F5110000}"/>
    <cellStyle name="ปกติ 3 10 7" xfId="4637" xr:uid="{00000000-0005-0000-0000-0000F6110000}"/>
    <cellStyle name="ปกติ 3 10 8" xfId="4638" xr:uid="{00000000-0005-0000-0000-0000F7110000}"/>
    <cellStyle name="ปกติ 3 10 9" xfId="4639" xr:uid="{00000000-0005-0000-0000-0000F8110000}"/>
    <cellStyle name="ปกติ 3 2" xfId="4640" xr:uid="{00000000-0005-0000-0000-0000F9110000}"/>
    <cellStyle name="ปกติ 3 2 2" xfId="4641" xr:uid="{00000000-0005-0000-0000-0000FA110000}"/>
    <cellStyle name="ปกติ 3 2 2 2" xfId="4642" xr:uid="{00000000-0005-0000-0000-0000FB110000}"/>
    <cellStyle name="ปกติ 3 2 3" xfId="4643" xr:uid="{00000000-0005-0000-0000-0000FC110000}"/>
    <cellStyle name="ปกติ 3 2 4" xfId="4644" xr:uid="{00000000-0005-0000-0000-0000FD110000}"/>
    <cellStyle name="ปกติ 3 3" xfId="4645" xr:uid="{00000000-0005-0000-0000-0000FE110000}"/>
    <cellStyle name="ปกติ 3 4" xfId="4646" xr:uid="{00000000-0005-0000-0000-0000FF110000}"/>
    <cellStyle name="ปกติ 3 5" xfId="4647" xr:uid="{00000000-0005-0000-0000-000000120000}"/>
    <cellStyle name="ปกติ 3 6" xfId="4619" xr:uid="{00000000-0005-0000-0000-000001120000}"/>
    <cellStyle name="ปกติ 3_Index Prebuilt" xfId="4648"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49" xr:uid="{00000000-0005-0000-0000-000006120000}"/>
    <cellStyle name="ปกติ 5" xfId="4650" xr:uid="{00000000-0005-0000-0000-000007120000}"/>
    <cellStyle name="ปกติ 5 2" xfId="4651" xr:uid="{00000000-0005-0000-0000-000008120000}"/>
    <cellStyle name="ปกติ 5 3" xfId="4652" xr:uid="{00000000-0005-0000-0000-000009120000}"/>
    <cellStyle name="ปกติ 6" xfId="4653" xr:uid="{00000000-0005-0000-0000-00000A120000}"/>
    <cellStyle name="ปกติ 6 2" xfId="4654" xr:uid="{00000000-0005-0000-0000-00000B120000}"/>
    <cellStyle name="ปกติ 6 3" xfId="4655" xr:uid="{00000000-0005-0000-0000-00000C120000}"/>
    <cellStyle name="ปกติ 6_PRE-BUILTQ1-54" xfId="4656" xr:uid="{00000000-0005-0000-0000-00000D120000}"/>
    <cellStyle name="ปกติ 7" xfId="2371" xr:uid="{00000000-0005-0000-0000-00000E120000}"/>
    <cellStyle name="ปกติ 7 2" xfId="2372" xr:uid="{00000000-0005-0000-0000-00000F120000}"/>
    <cellStyle name="ปกติ 8" xfId="4657" xr:uid="{00000000-0005-0000-0000-000010120000}"/>
    <cellStyle name="ปกติ 8 2" xfId="4658" xr:uid="{00000000-0005-0000-0000-000011120000}"/>
    <cellStyle name="ปกติ 9" xfId="4659" xr:uid="{00000000-0005-0000-0000-000012120000}"/>
    <cellStyle name="ปกติ_Seafco-Sep'49-T3 2" xfId="2991" xr:uid="{00000000-0005-0000-0000-000013120000}"/>
    <cellStyle name="ปกติ_Sheet1" xfId="2373" xr:uid="{00000000-0005-0000-0000-000014120000}"/>
    <cellStyle name="ปกติ_Sheet1 2" xfId="2374" xr:uid="{00000000-0005-0000-0000-000015120000}"/>
    <cellStyle name="ป้อนค่า 2" xfId="2375" xr:uid="{00000000-0005-0000-0000-000016120000}"/>
    <cellStyle name="ป้อนค่า 2 2" xfId="2376" xr:uid="{00000000-0005-0000-0000-000017120000}"/>
    <cellStyle name="ปานกลาง 2" xfId="2377" xr:uid="{00000000-0005-0000-0000-000018120000}"/>
    <cellStyle name="ปานกลาง 2 2" xfId="2378" xr:uid="{00000000-0005-0000-0000-000019120000}"/>
    <cellStyle name="เปอร์เซ็นต์ 2" xfId="2379" xr:uid="{00000000-0005-0000-0000-00001A120000}"/>
    <cellStyle name="เปอร์เซ็นต์ 2 2" xfId="2380" xr:uid="{00000000-0005-0000-0000-00001B120000}"/>
    <cellStyle name="เปอร์เซ็นต์ 2 2 2" xfId="4660" xr:uid="{00000000-0005-0000-0000-00001C120000}"/>
    <cellStyle name="เปอร์เซ็นต์ 2 2 2 3" xfId="4661" xr:uid="{00000000-0005-0000-0000-00001D120000}"/>
    <cellStyle name="เปอร์เซ็นต์ 2 3" xfId="4662" xr:uid="{00000000-0005-0000-0000-00001E120000}"/>
    <cellStyle name="เปอร์เซ็นต์ 2 4" xfId="4663" xr:uid="{00000000-0005-0000-0000-00001F120000}"/>
    <cellStyle name="เปอร์เซ็นต์ 3" xfId="2381" xr:uid="{00000000-0005-0000-0000-000020120000}"/>
    <cellStyle name="เปอร์เซ็นต์ 3 2" xfId="2382" xr:uid="{00000000-0005-0000-0000-000021120000}"/>
    <cellStyle name="เปอร์เซ็นต์ 3 3" xfId="4664" xr:uid="{00000000-0005-0000-0000-000022120000}"/>
    <cellStyle name="เปอร์เซ็นต์ 4" xfId="4665" xr:uid="{00000000-0005-0000-0000-000023120000}"/>
    <cellStyle name="เปอร์เซ็นต์ 5" xfId="4666" xr:uid="{00000000-0005-0000-0000-000024120000}"/>
    <cellStyle name="ผลรวม 2" xfId="2383" xr:uid="{00000000-0005-0000-0000-000025120000}"/>
    <cellStyle name="ผลรวม 2 2" xfId="2384" xr:uid="{00000000-0005-0000-0000-000026120000}"/>
    <cellStyle name="แย่ 2" xfId="2385" xr:uid="{00000000-0005-0000-0000-000027120000}"/>
    <cellStyle name="แย่ 2 2" xfId="2386" xr:uid="{00000000-0005-0000-0000-000028120000}"/>
    <cellStyle name="ฤธถ [0]_10' 0.26D MS" xfId="4667" xr:uid="{00000000-0005-0000-0000-000029120000}"/>
    <cellStyle name="ฤธถ_10' 0.26D MS" xfId="4668" xr:uid="{00000000-0005-0000-0000-00002A120000}"/>
    <cellStyle name="ล๋ศญ [0]_10' 0.26D MS" xfId="4669" xr:uid="{00000000-0005-0000-0000-00002B120000}"/>
    <cellStyle name="ล๋ศญ_10' 0.26D MS" xfId="4670" xr:uid="{00000000-0005-0000-0000-00002C120000}"/>
    <cellStyle name="วฅมุ_#2(M17)_1" xfId="4671" xr:uid="{00000000-0005-0000-0000-00002D120000}"/>
    <cellStyle name="ส่วนที่ถูกเน้น1 2" xfId="2387" xr:uid="{00000000-0005-0000-0000-00002E120000}"/>
    <cellStyle name="ส่วนที่ถูกเน้น1 2 2" xfId="2388" xr:uid="{00000000-0005-0000-0000-00002F120000}"/>
    <cellStyle name="ส่วนที่ถูกเน้น2 2" xfId="2389" xr:uid="{00000000-0005-0000-0000-000030120000}"/>
    <cellStyle name="ส่วนที่ถูกเน้น2 2 2" xfId="2390" xr:uid="{00000000-0005-0000-0000-000031120000}"/>
    <cellStyle name="ส่วนที่ถูกเน้น3 2" xfId="2391" xr:uid="{00000000-0005-0000-0000-000032120000}"/>
    <cellStyle name="ส่วนที่ถูกเน้น3 2 2" xfId="2392" xr:uid="{00000000-0005-0000-0000-000033120000}"/>
    <cellStyle name="ส่วนที่ถูกเน้น4 2" xfId="2393" xr:uid="{00000000-0005-0000-0000-000034120000}"/>
    <cellStyle name="ส่วนที่ถูกเน้น4 2 2" xfId="2394" xr:uid="{00000000-0005-0000-0000-000035120000}"/>
    <cellStyle name="ส่วนที่ถูกเน้น5 2" xfId="2395" xr:uid="{00000000-0005-0000-0000-000036120000}"/>
    <cellStyle name="ส่วนที่ถูกเน้น5 2 2" xfId="2396" xr:uid="{00000000-0005-0000-0000-000037120000}"/>
    <cellStyle name="ส่วนที่ถูกเน้น6 2" xfId="2397" xr:uid="{00000000-0005-0000-0000-000038120000}"/>
    <cellStyle name="ส่วนที่ถูกเน้น6 2 2" xfId="2398" xr:uid="{00000000-0005-0000-0000-000039120000}"/>
    <cellStyle name="เส้นขอบขวา" xfId="4672" xr:uid="{00000000-0005-0000-0000-00003A120000}"/>
    <cellStyle name="เส้นขอบขวา 2" xfId="4673" xr:uid="{00000000-0005-0000-0000-00003B120000}"/>
    <cellStyle name="เส้นขอบขวา 3" xfId="4674" xr:uid="{00000000-0005-0000-0000-00003C120000}"/>
    <cellStyle name="เส้นขอบขวา 4" xfId="4675" xr:uid="{00000000-0005-0000-0000-00003D120000}"/>
    <cellStyle name="เส้นขอบขวา 5" xfId="4676" xr:uid="{00000000-0005-0000-0000-00003E120000}"/>
    <cellStyle name="เส้นขอบขวา_FA BL" xfId="4677" xr:uid="{00000000-0005-0000-0000-00003F120000}"/>
    <cellStyle name="แสดงผล 2" xfId="2399" xr:uid="{00000000-0005-0000-0000-000040120000}"/>
    <cellStyle name="แสดงผล 2 2" xfId="2400" xr:uid="{00000000-0005-0000-0000-000041120000}"/>
    <cellStyle name="หมายเหตุ 2" xfId="2401" xr:uid="{00000000-0005-0000-0000-000042120000}"/>
    <cellStyle name="หมายเหตุ 2 2" xfId="2402" xr:uid="{00000000-0005-0000-0000-000043120000}"/>
    <cellStyle name="หัวเรื่อง 1 2" xfId="2403" xr:uid="{00000000-0005-0000-0000-000044120000}"/>
    <cellStyle name="หัวเรื่อง 1 2 2" xfId="2404" xr:uid="{00000000-0005-0000-0000-000045120000}"/>
    <cellStyle name="หัวเรื่อง 2 2" xfId="2405" xr:uid="{00000000-0005-0000-0000-000046120000}"/>
    <cellStyle name="หัวเรื่อง 2 2 2" xfId="2406" xr:uid="{00000000-0005-0000-0000-000047120000}"/>
    <cellStyle name="หัวเรื่อง 3 2" xfId="2407" xr:uid="{00000000-0005-0000-0000-000048120000}"/>
    <cellStyle name="หัวเรื่อง 3 2 2" xfId="2408" xr:uid="{00000000-0005-0000-0000-000049120000}"/>
    <cellStyle name="หัวเรื่อง 4 2" xfId="2409" xr:uid="{00000000-0005-0000-0000-00004A120000}"/>
    <cellStyle name="หัวเรื่อง 4 2 2" xfId="2410" xr:uid="{00000000-0005-0000-0000-00004B120000}"/>
    <cellStyle name="표준_Sheet1" xfId="4678" xr:uid="{00000000-0005-0000-0000-00004C120000}"/>
    <cellStyle name="常规_สต๊อกเดือน 12" xfId="4679" xr:uid="{00000000-0005-0000-0000-00004D120000}"/>
    <cellStyle name="標準_FIXED ASSET" xfId="4680" xr:uid="{00000000-0005-0000-0000-00004E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color rgb="FFFFA7A7"/>
      <color rgb="FF00CCFF"/>
      <color rgb="FFCCFF99"/>
      <color rgb="FFCCFF66"/>
      <color rgb="FFF0F7AB"/>
      <color rgb="FFE1EF5B"/>
      <color rgb="FFFFCCFF"/>
      <color rgb="FFFF99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oneCellAnchor>
    <xdr:from>
      <xdr:col>13</xdr:col>
      <xdr:colOff>1219200</xdr:colOff>
      <xdr:row>22</xdr:row>
      <xdr:rowOff>0</xdr:rowOff>
    </xdr:from>
    <xdr:ext cx="58217" cy="319967"/>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9967"/>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3613"/>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7029450" y="514350"/>
          <a:ext cx="58217" cy="313613"/>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29492"/>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029450" y="514350"/>
          <a:ext cx="58217" cy="32949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66736"/>
    <xdr:sp macro="" textlink="">
      <xdr:nvSpPr>
        <xdr:cNvPr id="14" name="Text Box 4">
          <a:extLst>
            <a:ext uri="{FF2B5EF4-FFF2-40B4-BE49-F238E27FC236}">
              <a16:creationId xmlns:a16="http://schemas.microsoft.com/office/drawing/2014/main" id="{00000000-0008-0000-0100-00000E000000}"/>
            </a:ext>
          </a:extLst>
        </xdr:cNvPr>
        <xdr:cNvSpPr txBox="1">
          <a:spLocks noChangeArrowheads="1"/>
        </xdr:cNvSpPr>
      </xdr:nvSpPr>
      <xdr:spPr bwMode="auto">
        <a:xfrm>
          <a:off x="7029450" y="514350"/>
          <a:ext cx="58217" cy="3667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57211"/>
    <xdr:sp macro="" textlink="">
      <xdr:nvSpPr>
        <xdr:cNvPr id="15" name="Text Box 1">
          <a:extLst>
            <a:ext uri="{FF2B5EF4-FFF2-40B4-BE49-F238E27FC236}">
              <a16:creationId xmlns:a16="http://schemas.microsoft.com/office/drawing/2014/main" id="{00000000-0008-0000-0100-00000F000000}"/>
            </a:ext>
          </a:extLst>
        </xdr:cNvPr>
        <xdr:cNvSpPr txBox="1">
          <a:spLocks noChangeArrowheads="1"/>
        </xdr:cNvSpPr>
      </xdr:nvSpPr>
      <xdr:spPr bwMode="auto">
        <a:xfrm>
          <a:off x="7029450" y="514350"/>
          <a:ext cx="58217" cy="3572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76261"/>
    <xdr:sp macro="" textlink="">
      <xdr:nvSpPr>
        <xdr:cNvPr id="16" name="Text Box 4">
          <a:extLst>
            <a:ext uri="{FF2B5EF4-FFF2-40B4-BE49-F238E27FC236}">
              <a16:creationId xmlns:a16="http://schemas.microsoft.com/office/drawing/2014/main" id="{00000000-0008-0000-0100-000010000000}"/>
            </a:ext>
          </a:extLst>
        </xdr:cNvPr>
        <xdr:cNvSpPr txBox="1">
          <a:spLocks noChangeArrowheads="1"/>
        </xdr:cNvSpPr>
      </xdr:nvSpPr>
      <xdr:spPr bwMode="auto">
        <a:xfrm>
          <a:off x="7029450" y="514350"/>
          <a:ext cx="58217" cy="37626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7" name="Text Box 1">
          <a:extLst>
            <a:ext uri="{FF2B5EF4-FFF2-40B4-BE49-F238E27FC236}">
              <a16:creationId xmlns:a16="http://schemas.microsoft.com/office/drawing/2014/main" id="{00000000-0008-0000-0100-000011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8" name="Text Box 2">
          <a:extLst>
            <a:ext uri="{FF2B5EF4-FFF2-40B4-BE49-F238E27FC236}">
              <a16:creationId xmlns:a16="http://schemas.microsoft.com/office/drawing/2014/main" id="{00000000-0008-0000-0100-000012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9" name="Text Box 1">
          <a:extLst>
            <a:ext uri="{FF2B5EF4-FFF2-40B4-BE49-F238E27FC236}">
              <a16:creationId xmlns:a16="http://schemas.microsoft.com/office/drawing/2014/main" id="{00000000-0008-0000-0100-000013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20" name="Text Box 2">
          <a:extLst>
            <a:ext uri="{FF2B5EF4-FFF2-40B4-BE49-F238E27FC236}">
              <a16:creationId xmlns:a16="http://schemas.microsoft.com/office/drawing/2014/main" id="{00000000-0008-0000-0100-000014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1" name="Text Box 1">
          <a:extLst>
            <a:ext uri="{FF2B5EF4-FFF2-40B4-BE49-F238E27FC236}">
              <a16:creationId xmlns:a16="http://schemas.microsoft.com/office/drawing/2014/main" id="{00000000-0008-0000-0100-000015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2" name="Text Box 4">
          <a:extLst>
            <a:ext uri="{FF2B5EF4-FFF2-40B4-BE49-F238E27FC236}">
              <a16:creationId xmlns:a16="http://schemas.microsoft.com/office/drawing/2014/main" id="{00000000-0008-0000-0100-000016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6" name="Text Box 2">
          <a:extLst>
            <a:ext uri="{FF2B5EF4-FFF2-40B4-BE49-F238E27FC236}">
              <a16:creationId xmlns:a16="http://schemas.microsoft.com/office/drawing/2014/main" id="{00000000-0008-0000-0100-00001A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86792" cy="302552"/>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7029450" y="514350"/>
          <a:ext cx="86792" cy="30255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0" name="Text Box 1">
          <a:extLst>
            <a:ext uri="{FF2B5EF4-FFF2-40B4-BE49-F238E27FC236}">
              <a16:creationId xmlns:a16="http://schemas.microsoft.com/office/drawing/2014/main" id="{00000000-0008-0000-0100-00001E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1" name="Text Box 4">
          <a:extLst>
            <a:ext uri="{FF2B5EF4-FFF2-40B4-BE49-F238E27FC236}">
              <a16:creationId xmlns:a16="http://schemas.microsoft.com/office/drawing/2014/main" id="{00000000-0008-0000-0100-00001F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2936"/>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7029450" y="514350"/>
          <a:ext cx="5821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56694"/>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7029450" y="514350"/>
          <a:ext cx="58217" cy="456694"/>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37" name="Text Box 4">
          <a:extLst>
            <a:ext uri="{FF2B5EF4-FFF2-40B4-BE49-F238E27FC236}">
              <a16:creationId xmlns:a16="http://schemas.microsoft.com/office/drawing/2014/main" id="{00000000-0008-0000-0100-000025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8" name="Text Box 1">
          <a:extLst>
            <a:ext uri="{FF2B5EF4-FFF2-40B4-BE49-F238E27FC236}">
              <a16:creationId xmlns:a16="http://schemas.microsoft.com/office/drawing/2014/main" id="{00000000-0008-0000-0100-000026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9" name="Text Box 2">
          <a:extLst>
            <a:ext uri="{FF2B5EF4-FFF2-40B4-BE49-F238E27FC236}">
              <a16:creationId xmlns:a16="http://schemas.microsoft.com/office/drawing/2014/main" id="{00000000-0008-0000-0100-000027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0" name="Text Box 1">
          <a:extLst>
            <a:ext uri="{FF2B5EF4-FFF2-40B4-BE49-F238E27FC236}">
              <a16:creationId xmlns:a16="http://schemas.microsoft.com/office/drawing/2014/main" id="{00000000-0008-0000-0100-000028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1" name="Text Box 2">
          <a:extLst>
            <a:ext uri="{FF2B5EF4-FFF2-40B4-BE49-F238E27FC236}">
              <a16:creationId xmlns:a16="http://schemas.microsoft.com/office/drawing/2014/main" id="{00000000-0008-0000-0100-000029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2" name="Text Box 1">
          <a:extLst>
            <a:ext uri="{FF2B5EF4-FFF2-40B4-BE49-F238E27FC236}">
              <a16:creationId xmlns:a16="http://schemas.microsoft.com/office/drawing/2014/main" id="{00000000-0008-0000-0100-00002A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3" name="Text Box 4">
          <a:extLst>
            <a:ext uri="{FF2B5EF4-FFF2-40B4-BE49-F238E27FC236}">
              <a16:creationId xmlns:a16="http://schemas.microsoft.com/office/drawing/2014/main" id="{00000000-0008-0000-0100-00002B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3613"/>
    <xdr:sp macro="" textlink="">
      <xdr:nvSpPr>
        <xdr:cNvPr id="44" name="Text Box 1">
          <a:extLst>
            <a:ext uri="{FF2B5EF4-FFF2-40B4-BE49-F238E27FC236}">
              <a16:creationId xmlns:a16="http://schemas.microsoft.com/office/drawing/2014/main" id="{00000000-0008-0000-0100-00002C000000}"/>
            </a:ext>
          </a:extLst>
        </xdr:cNvPr>
        <xdr:cNvSpPr txBox="1">
          <a:spLocks noChangeArrowheads="1"/>
        </xdr:cNvSpPr>
      </xdr:nvSpPr>
      <xdr:spPr bwMode="auto">
        <a:xfrm>
          <a:off x="7029450" y="514350"/>
          <a:ext cx="61911" cy="313613"/>
        </a:xfrm>
        <a:prstGeom prst="rect">
          <a:avLst/>
        </a:prstGeom>
        <a:noFill/>
        <a:ln w="9525">
          <a:noFill/>
          <a:miter lim="800000"/>
          <a:headEnd/>
          <a:tailEnd/>
        </a:ln>
      </xdr:spPr>
    </xdr:sp>
    <xdr:clientData/>
  </xdr:oneCellAnchor>
  <xdr:oneCellAnchor>
    <xdr:from>
      <xdr:col>14</xdr:col>
      <xdr:colOff>0</xdr:colOff>
      <xdr:row>22</xdr:row>
      <xdr:rowOff>0</xdr:rowOff>
    </xdr:from>
    <xdr:ext cx="61911" cy="329492"/>
    <xdr:sp macro="" textlink="">
      <xdr:nvSpPr>
        <xdr:cNvPr id="45" name="Text Box 4">
          <a:extLst>
            <a:ext uri="{FF2B5EF4-FFF2-40B4-BE49-F238E27FC236}">
              <a16:creationId xmlns:a16="http://schemas.microsoft.com/office/drawing/2014/main" id="{00000000-0008-0000-0100-00002D000000}"/>
            </a:ext>
          </a:extLst>
        </xdr:cNvPr>
        <xdr:cNvSpPr txBox="1">
          <a:spLocks noChangeArrowheads="1"/>
        </xdr:cNvSpPr>
      </xdr:nvSpPr>
      <xdr:spPr bwMode="auto">
        <a:xfrm>
          <a:off x="7029450" y="514350"/>
          <a:ext cx="61911" cy="32949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6" name="Text Box 1">
          <a:extLst>
            <a:ext uri="{FF2B5EF4-FFF2-40B4-BE49-F238E27FC236}">
              <a16:creationId xmlns:a16="http://schemas.microsoft.com/office/drawing/2014/main" id="{00000000-0008-0000-0100-00002E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7" name="Text Box 2">
          <a:extLst>
            <a:ext uri="{FF2B5EF4-FFF2-40B4-BE49-F238E27FC236}">
              <a16:creationId xmlns:a16="http://schemas.microsoft.com/office/drawing/2014/main" id="{00000000-0008-0000-0100-00002F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8" name="Text Box 1">
          <a:extLst>
            <a:ext uri="{FF2B5EF4-FFF2-40B4-BE49-F238E27FC236}">
              <a16:creationId xmlns:a16="http://schemas.microsoft.com/office/drawing/2014/main" id="{00000000-0008-0000-0100-000030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9" name="Text Box 2">
          <a:extLst>
            <a:ext uri="{FF2B5EF4-FFF2-40B4-BE49-F238E27FC236}">
              <a16:creationId xmlns:a16="http://schemas.microsoft.com/office/drawing/2014/main" id="{00000000-0008-0000-0100-000031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0" name="Text Box 1">
          <a:extLst>
            <a:ext uri="{FF2B5EF4-FFF2-40B4-BE49-F238E27FC236}">
              <a16:creationId xmlns:a16="http://schemas.microsoft.com/office/drawing/2014/main" id="{00000000-0008-0000-0100-000032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1" name="Text Box 2">
          <a:extLst>
            <a:ext uri="{FF2B5EF4-FFF2-40B4-BE49-F238E27FC236}">
              <a16:creationId xmlns:a16="http://schemas.microsoft.com/office/drawing/2014/main" id="{00000000-0008-0000-0100-000033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2" name="Text Box 1">
          <a:extLst>
            <a:ext uri="{FF2B5EF4-FFF2-40B4-BE49-F238E27FC236}">
              <a16:creationId xmlns:a16="http://schemas.microsoft.com/office/drawing/2014/main" id="{00000000-0008-0000-0100-000034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3" name="Text Box 2">
          <a:extLst>
            <a:ext uri="{FF2B5EF4-FFF2-40B4-BE49-F238E27FC236}">
              <a16:creationId xmlns:a16="http://schemas.microsoft.com/office/drawing/2014/main" id="{00000000-0008-0000-0100-000035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61911" cy="366736"/>
    <xdr:sp macro="" textlink="">
      <xdr:nvSpPr>
        <xdr:cNvPr id="54" name="Text Box 4">
          <a:extLst>
            <a:ext uri="{FF2B5EF4-FFF2-40B4-BE49-F238E27FC236}">
              <a16:creationId xmlns:a16="http://schemas.microsoft.com/office/drawing/2014/main" id="{00000000-0008-0000-0100-000036000000}"/>
            </a:ext>
          </a:extLst>
        </xdr:cNvPr>
        <xdr:cNvSpPr txBox="1">
          <a:spLocks noChangeArrowheads="1"/>
        </xdr:cNvSpPr>
      </xdr:nvSpPr>
      <xdr:spPr bwMode="auto">
        <a:xfrm>
          <a:off x="7029450" y="514350"/>
          <a:ext cx="61911" cy="366736"/>
        </a:xfrm>
        <a:prstGeom prst="rect">
          <a:avLst/>
        </a:prstGeom>
        <a:noFill/>
        <a:ln w="9525">
          <a:noFill/>
          <a:miter lim="800000"/>
          <a:headEnd/>
          <a:tailEnd/>
        </a:ln>
      </xdr:spPr>
    </xdr:sp>
    <xdr:clientData/>
  </xdr:oneCellAnchor>
  <xdr:oneCellAnchor>
    <xdr:from>
      <xdr:col>14</xdr:col>
      <xdr:colOff>0</xdr:colOff>
      <xdr:row>22</xdr:row>
      <xdr:rowOff>0</xdr:rowOff>
    </xdr:from>
    <xdr:ext cx="61911" cy="357211"/>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7029450" y="514350"/>
          <a:ext cx="61911" cy="357211"/>
        </a:xfrm>
        <a:prstGeom prst="rect">
          <a:avLst/>
        </a:prstGeom>
        <a:noFill/>
        <a:ln w="9525">
          <a:noFill/>
          <a:miter lim="800000"/>
          <a:headEnd/>
          <a:tailEnd/>
        </a:ln>
      </xdr:spPr>
    </xdr:sp>
    <xdr:clientData/>
  </xdr:oneCellAnchor>
  <xdr:oneCellAnchor>
    <xdr:from>
      <xdr:col>14</xdr:col>
      <xdr:colOff>0</xdr:colOff>
      <xdr:row>22</xdr:row>
      <xdr:rowOff>0</xdr:rowOff>
    </xdr:from>
    <xdr:ext cx="61911" cy="376261"/>
    <xdr:sp macro="" textlink="">
      <xdr:nvSpPr>
        <xdr:cNvPr id="56" name="Text Box 4">
          <a:extLst>
            <a:ext uri="{FF2B5EF4-FFF2-40B4-BE49-F238E27FC236}">
              <a16:creationId xmlns:a16="http://schemas.microsoft.com/office/drawing/2014/main" id="{00000000-0008-0000-0100-000038000000}"/>
            </a:ext>
          </a:extLst>
        </xdr:cNvPr>
        <xdr:cNvSpPr txBox="1">
          <a:spLocks noChangeArrowheads="1"/>
        </xdr:cNvSpPr>
      </xdr:nvSpPr>
      <xdr:spPr bwMode="auto">
        <a:xfrm>
          <a:off x="7029450" y="514350"/>
          <a:ext cx="61911" cy="37626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8" name="Text Box 2">
          <a:extLst>
            <a:ext uri="{FF2B5EF4-FFF2-40B4-BE49-F238E27FC236}">
              <a16:creationId xmlns:a16="http://schemas.microsoft.com/office/drawing/2014/main" id="{00000000-0008-0000-0100-00003A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60" name="Text Box 2">
          <a:extLst>
            <a:ext uri="{FF2B5EF4-FFF2-40B4-BE49-F238E27FC236}">
              <a16:creationId xmlns:a16="http://schemas.microsoft.com/office/drawing/2014/main" id="{00000000-0008-0000-0100-00003C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2" name="Text Box 4">
          <a:extLst>
            <a:ext uri="{FF2B5EF4-FFF2-40B4-BE49-F238E27FC236}">
              <a16:creationId xmlns:a16="http://schemas.microsoft.com/office/drawing/2014/main" id="{00000000-0008-0000-0100-00003E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64" name="Text Box 4">
          <a:extLst>
            <a:ext uri="{FF2B5EF4-FFF2-40B4-BE49-F238E27FC236}">
              <a16:creationId xmlns:a16="http://schemas.microsoft.com/office/drawing/2014/main" id="{00000000-0008-0000-0100-000040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6" name="Text Box 2">
          <a:extLst>
            <a:ext uri="{FF2B5EF4-FFF2-40B4-BE49-F238E27FC236}">
              <a16:creationId xmlns:a16="http://schemas.microsoft.com/office/drawing/2014/main" id="{00000000-0008-0000-0100-000042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7" name="Text Box 1">
          <a:extLst>
            <a:ext uri="{FF2B5EF4-FFF2-40B4-BE49-F238E27FC236}">
              <a16:creationId xmlns:a16="http://schemas.microsoft.com/office/drawing/2014/main" id="{00000000-0008-0000-0100-000043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8" name="Text Box 2">
          <a:extLst>
            <a:ext uri="{FF2B5EF4-FFF2-40B4-BE49-F238E27FC236}">
              <a16:creationId xmlns:a16="http://schemas.microsoft.com/office/drawing/2014/main" id="{00000000-0008-0000-0100-000044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90486" cy="302552"/>
    <xdr:sp macro="" textlink="">
      <xdr:nvSpPr>
        <xdr:cNvPr id="69" name="Text Box 1">
          <a:extLst>
            <a:ext uri="{FF2B5EF4-FFF2-40B4-BE49-F238E27FC236}">
              <a16:creationId xmlns:a16="http://schemas.microsoft.com/office/drawing/2014/main" id="{00000000-0008-0000-0100-000045000000}"/>
            </a:ext>
          </a:extLst>
        </xdr:cNvPr>
        <xdr:cNvSpPr txBox="1">
          <a:spLocks noChangeArrowheads="1"/>
        </xdr:cNvSpPr>
      </xdr:nvSpPr>
      <xdr:spPr bwMode="auto">
        <a:xfrm>
          <a:off x="7029450" y="514350"/>
          <a:ext cx="90486" cy="302552"/>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1" name="Text Box 4">
          <a:extLst>
            <a:ext uri="{FF2B5EF4-FFF2-40B4-BE49-F238E27FC236}">
              <a16:creationId xmlns:a16="http://schemas.microsoft.com/office/drawing/2014/main" id="{00000000-0008-0000-0100-000047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2936"/>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7029450" y="514350"/>
          <a:ext cx="61911" cy="442936"/>
        </a:xfrm>
        <a:prstGeom prst="rect">
          <a:avLst/>
        </a:prstGeom>
        <a:noFill/>
        <a:ln w="9525">
          <a:noFill/>
          <a:miter lim="800000"/>
          <a:headEnd/>
          <a:tailEnd/>
        </a:ln>
      </xdr:spPr>
    </xdr:sp>
    <xdr:clientData/>
  </xdr:oneCellAnchor>
  <xdr:oneCellAnchor>
    <xdr:from>
      <xdr:col>14</xdr:col>
      <xdr:colOff>0</xdr:colOff>
      <xdr:row>22</xdr:row>
      <xdr:rowOff>0</xdr:rowOff>
    </xdr:from>
    <xdr:ext cx="61911" cy="456694"/>
    <xdr:sp macro="" textlink="">
      <xdr:nvSpPr>
        <xdr:cNvPr id="73" name="Text Box 4">
          <a:extLst>
            <a:ext uri="{FF2B5EF4-FFF2-40B4-BE49-F238E27FC236}">
              <a16:creationId xmlns:a16="http://schemas.microsoft.com/office/drawing/2014/main" id="{00000000-0008-0000-0100-000049000000}"/>
            </a:ext>
          </a:extLst>
        </xdr:cNvPr>
        <xdr:cNvSpPr txBox="1">
          <a:spLocks noChangeArrowheads="1"/>
        </xdr:cNvSpPr>
      </xdr:nvSpPr>
      <xdr:spPr bwMode="auto">
        <a:xfrm>
          <a:off x="7029450" y="514350"/>
          <a:ext cx="61911" cy="456694"/>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5" name="Text Box 4">
          <a:extLst>
            <a:ext uri="{FF2B5EF4-FFF2-40B4-BE49-F238E27FC236}">
              <a16:creationId xmlns:a16="http://schemas.microsoft.com/office/drawing/2014/main" id="{00000000-0008-0000-0100-00004B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76" name="Text Box 1">
          <a:extLst>
            <a:ext uri="{FF2B5EF4-FFF2-40B4-BE49-F238E27FC236}">
              <a16:creationId xmlns:a16="http://schemas.microsoft.com/office/drawing/2014/main" id="{00000000-0008-0000-0100-00004C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77" name="Text Box 4">
          <a:extLst>
            <a:ext uri="{FF2B5EF4-FFF2-40B4-BE49-F238E27FC236}">
              <a16:creationId xmlns:a16="http://schemas.microsoft.com/office/drawing/2014/main" id="{00000000-0008-0000-0100-00004D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8" name="Text Box 1">
          <a:extLst>
            <a:ext uri="{FF2B5EF4-FFF2-40B4-BE49-F238E27FC236}">
              <a16:creationId xmlns:a16="http://schemas.microsoft.com/office/drawing/2014/main" id="{00000000-0008-0000-0100-00004E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9" name="Text Box 2">
          <a:extLst>
            <a:ext uri="{FF2B5EF4-FFF2-40B4-BE49-F238E27FC236}">
              <a16:creationId xmlns:a16="http://schemas.microsoft.com/office/drawing/2014/main" id="{00000000-0008-0000-0100-00004F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1" name="Text Box 2">
          <a:extLst>
            <a:ext uri="{FF2B5EF4-FFF2-40B4-BE49-F238E27FC236}">
              <a16:creationId xmlns:a16="http://schemas.microsoft.com/office/drawing/2014/main" id="{00000000-0008-0000-0100-000051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1</xdr:row>
      <xdr:rowOff>5643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5643</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id="{00000000-0008-0000-02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5907</xdr:rowOff>
    </xdr:to>
    <xdr:sp macro="" textlink="">
      <xdr:nvSpPr>
        <xdr:cNvPr id="5" name="Text Box 4">
          <a:extLst>
            <a:ext uri="{FF2B5EF4-FFF2-40B4-BE49-F238E27FC236}">
              <a16:creationId xmlns:a16="http://schemas.microsoft.com/office/drawing/2014/main" id="{00000000-0008-0000-02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8" name="Text Box 1">
          <a:extLst>
            <a:ext uri="{FF2B5EF4-FFF2-40B4-BE49-F238E27FC236}">
              <a16:creationId xmlns:a16="http://schemas.microsoft.com/office/drawing/2014/main" id="{00000000-0008-0000-02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id="{00000000-0008-0000-02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42689</xdr:rowOff>
    </xdr:to>
    <xdr:sp macro="" textlink="">
      <xdr:nvSpPr>
        <xdr:cNvPr id="15" name="Text Box 4">
          <a:extLst>
            <a:ext uri="{FF2B5EF4-FFF2-40B4-BE49-F238E27FC236}">
              <a16:creationId xmlns:a16="http://schemas.microsoft.com/office/drawing/2014/main" id="{00000000-0008-0000-02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33164</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52214</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id="{00000000-0008-0000-02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3" name="Text Box 1">
          <a:extLst>
            <a:ext uri="{FF2B5EF4-FFF2-40B4-BE49-F238E27FC236}">
              <a16:creationId xmlns:a16="http://schemas.microsoft.com/office/drawing/2014/main" id="{00000000-0008-0000-02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25" name="Text Box 1">
          <a:extLst>
            <a:ext uri="{FF2B5EF4-FFF2-40B4-BE49-F238E27FC236}">
              <a16:creationId xmlns:a16="http://schemas.microsoft.com/office/drawing/2014/main" id="{00000000-0008-0000-02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7" name="Text Box 1">
          <a:extLst>
            <a:ext uri="{FF2B5EF4-FFF2-40B4-BE49-F238E27FC236}">
              <a16:creationId xmlns:a16="http://schemas.microsoft.com/office/drawing/2014/main" id="{00000000-0008-0000-02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8" name="Text Box 2">
          <a:extLst>
            <a:ext uri="{FF2B5EF4-FFF2-40B4-BE49-F238E27FC236}">
              <a16:creationId xmlns:a16="http://schemas.microsoft.com/office/drawing/2014/main" id="{00000000-0008-0000-02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9" name="Text Box 1">
          <a:extLst>
            <a:ext uri="{FF2B5EF4-FFF2-40B4-BE49-F238E27FC236}">
              <a16:creationId xmlns:a16="http://schemas.microsoft.com/office/drawing/2014/main" id="{00000000-0008-0000-02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30" name="Text Box 2">
          <a:extLst>
            <a:ext uri="{FF2B5EF4-FFF2-40B4-BE49-F238E27FC236}">
              <a16:creationId xmlns:a16="http://schemas.microsoft.com/office/drawing/2014/main" id="{00000000-0008-0000-02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id="{00000000-0008-0000-02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2" name="Text Box 1">
          <a:extLst>
            <a:ext uri="{FF2B5EF4-FFF2-40B4-BE49-F238E27FC236}">
              <a16:creationId xmlns:a16="http://schemas.microsoft.com/office/drawing/2014/main" id="{00000000-0008-0000-02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3" name="Text Box 4">
          <a:extLst>
            <a:ext uri="{FF2B5EF4-FFF2-40B4-BE49-F238E27FC236}">
              <a16:creationId xmlns:a16="http://schemas.microsoft.com/office/drawing/2014/main" id="{00000000-0008-0000-02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118889</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132647</xdr:rowOff>
    </xdr:to>
    <xdr:sp macro="" textlink="">
      <xdr:nvSpPr>
        <xdr:cNvPr id="35" name="Text Box 4">
          <a:extLst>
            <a:ext uri="{FF2B5EF4-FFF2-40B4-BE49-F238E27FC236}">
              <a16:creationId xmlns:a16="http://schemas.microsoft.com/office/drawing/2014/main" id="{00000000-0008-0000-02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id="{00000000-0008-0000-02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7" name="Text Box 1">
          <a:extLst>
            <a:ext uri="{FF2B5EF4-FFF2-40B4-BE49-F238E27FC236}">
              <a16:creationId xmlns:a16="http://schemas.microsoft.com/office/drawing/2014/main" id="{00000000-0008-0000-02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39" name="Text Box 1">
          <a:extLst>
            <a:ext uri="{FF2B5EF4-FFF2-40B4-BE49-F238E27FC236}">
              <a16:creationId xmlns:a16="http://schemas.microsoft.com/office/drawing/2014/main" id="{00000000-0008-0000-02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40" name="Text Box 4">
          <a:extLst>
            <a:ext uri="{FF2B5EF4-FFF2-40B4-BE49-F238E27FC236}">
              <a16:creationId xmlns:a16="http://schemas.microsoft.com/office/drawing/2014/main" id="{00000000-0008-0000-02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1" name="Text Box 1">
          <a:extLst>
            <a:ext uri="{FF2B5EF4-FFF2-40B4-BE49-F238E27FC236}">
              <a16:creationId xmlns:a16="http://schemas.microsoft.com/office/drawing/2014/main" id="{00000000-0008-0000-02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2" name="Text Box 2">
          <a:extLst>
            <a:ext uri="{FF2B5EF4-FFF2-40B4-BE49-F238E27FC236}">
              <a16:creationId xmlns:a16="http://schemas.microsoft.com/office/drawing/2014/main" id="{00000000-0008-0000-02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3" name="Text Box 1">
          <a:extLst>
            <a:ext uri="{FF2B5EF4-FFF2-40B4-BE49-F238E27FC236}">
              <a16:creationId xmlns:a16="http://schemas.microsoft.com/office/drawing/2014/main" id="{00000000-0008-0000-02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4" name="Text Box 2">
          <a:extLst>
            <a:ext uri="{FF2B5EF4-FFF2-40B4-BE49-F238E27FC236}">
              <a16:creationId xmlns:a16="http://schemas.microsoft.com/office/drawing/2014/main" id="{00000000-0008-0000-02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5" name="Text Box 1">
          <a:extLst>
            <a:ext uri="{FF2B5EF4-FFF2-40B4-BE49-F238E27FC236}">
              <a16:creationId xmlns:a16="http://schemas.microsoft.com/office/drawing/2014/main" id="{00000000-0008-0000-02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2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2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2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2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2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2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2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2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2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2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2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2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2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2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2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2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2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2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2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2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2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2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2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2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2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2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2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2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2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2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2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2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18</xdr:row>
      <xdr:rowOff>0</xdr:rowOff>
    </xdr:from>
    <xdr:ext cx="58217" cy="319967"/>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89" name="Text Box 4">
          <a:extLst>
            <a:ext uri="{FF2B5EF4-FFF2-40B4-BE49-F238E27FC236}">
              <a16:creationId xmlns:a16="http://schemas.microsoft.com/office/drawing/2014/main" id="{00000000-0008-0000-0200-000059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90" name="Text Box 1">
          <a:extLst>
            <a:ext uri="{FF2B5EF4-FFF2-40B4-BE49-F238E27FC236}">
              <a16:creationId xmlns:a16="http://schemas.microsoft.com/office/drawing/2014/main" id="{00000000-0008-0000-0200-00005A00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91" name="Text Box 4">
          <a:extLst>
            <a:ext uri="{FF2B5EF4-FFF2-40B4-BE49-F238E27FC236}">
              <a16:creationId xmlns:a16="http://schemas.microsoft.com/office/drawing/2014/main" id="{00000000-0008-0000-0200-00005B00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4" name="Text Box 1">
          <a:extLst>
            <a:ext uri="{FF2B5EF4-FFF2-40B4-BE49-F238E27FC236}">
              <a16:creationId xmlns:a16="http://schemas.microsoft.com/office/drawing/2014/main" id="{00000000-0008-0000-0200-00005E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5" name="Text Box 2">
          <a:extLst>
            <a:ext uri="{FF2B5EF4-FFF2-40B4-BE49-F238E27FC236}">
              <a16:creationId xmlns:a16="http://schemas.microsoft.com/office/drawing/2014/main" id="{00000000-0008-0000-0200-00005F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8" name="Text Box 1">
          <a:extLst>
            <a:ext uri="{FF2B5EF4-FFF2-40B4-BE49-F238E27FC236}">
              <a16:creationId xmlns:a16="http://schemas.microsoft.com/office/drawing/2014/main" id="{00000000-0008-0000-0200-000062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9" name="Text Box 2">
          <a:extLst>
            <a:ext uri="{FF2B5EF4-FFF2-40B4-BE49-F238E27FC236}">
              <a16:creationId xmlns:a16="http://schemas.microsoft.com/office/drawing/2014/main" id="{00000000-0008-0000-0200-000063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100" name="Text Box 4">
          <a:extLst>
            <a:ext uri="{FF2B5EF4-FFF2-40B4-BE49-F238E27FC236}">
              <a16:creationId xmlns:a16="http://schemas.microsoft.com/office/drawing/2014/main" id="{00000000-0008-0000-0200-00006400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101" name="Text Box 1">
          <a:extLst>
            <a:ext uri="{FF2B5EF4-FFF2-40B4-BE49-F238E27FC236}">
              <a16:creationId xmlns:a16="http://schemas.microsoft.com/office/drawing/2014/main" id="{00000000-0008-0000-0200-00006500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03" name="Text Box 1">
          <a:extLst>
            <a:ext uri="{FF2B5EF4-FFF2-40B4-BE49-F238E27FC236}">
              <a16:creationId xmlns:a16="http://schemas.microsoft.com/office/drawing/2014/main" id="{00000000-0008-0000-0200-000067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04" name="Text Box 2">
          <a:extLst>
            <a:ext uri="{FF2B5EF4-FFF2-40B4-BE49-F238E27FC236}">
              <a16:creationId xmlns:a16="http://schemas.microsoft.com/office/drawing/2014/main" id="{00000000-0008-0000-0200-000068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05" name="Text Box 1">
          <a:extLst>
            <a:ext uri="{FF2B5EF4-FFF2-40B4-BE49-F238E27FC236}">
              <a16:creationId xmlns:a16="http://schemas.microsoft.com/office/drawing/2014/main" id="{00000000-0008-0000-0200-000069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06" name="Text Box 2">
          <a:extLst>
            <a:ext uri="{FF2B5EF4-FFF2-40B4-BE49-F238E27FC236}">
              <a16:creationId xmlns:a16="http://schemas.microsoft.com/office/drawing/2014/main" id="{00000000-0008-0000-0200-00006A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07" name="Text Box 1">
          <a:extLst>
            <a:ext uri="{FF2B5EF4-FFF2-40B4-BE49-F238E27FC236}">
              <a16:creationId xmlns:a16="http://schemas.microsoft.com/office/drawing/2014/main" id="{00000000-0008-0000-0200-00006B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09" name="Text Box 1">
          <a:extLst>
            <a:ext uri="{FF2B5EF4-FFF2-40B4-BE49-F238E27FC236}">
              <a16:creationId xmlns:a16="http://schemas.microsoft.com/office/drawing/2014/main" id="{00000000-0008-0000-0200-00006D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11" name="Text Box 1">
          <a:extLst>
            <a:ext uri="{FF2B5EF4-FFF2-40B4-BE49-F238E27FC236}">
              <a16:creationId xmlns:a16="http://schemas.microsoft.com/office/drawing/2014/main" id="{00000000-0008-0000-0200-00006F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12" name="Text Box 2">
          <a:extLst>
            <a:ext uri="{FF2B5EF4-FFF2-40B4-BE49-F238E27FC236}">
              <a16:creationId xmlns:a16="http://schemas.microsoft.com/office/drawing/2014/main" id="{00000000-0008-0000-0200-000070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13" name="Text Box 1">
          <a:extLst>
            <a:ext uri="{FF2B5EF4-FFF2-40B4-BE49-F238E27FC236}">
              <a16:creationId xmlns:a16="http://schemas.microsoft.com/office/drawing/2014/main" id="{00000000-0008-0000-0200-000071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14" name="Text Box 2">
          <a:extLst>
            <a:ext uri="{FF2B5EF4-FFF2-40B4-BE49-F238E27FC236}">
              <a16:creationId xmlns:a16="http://schemas.microsoft.com/office/drawing/2014/main" id="{00000000-0008-0000-0200-000072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115" name="Text Box 1">
          <a:extLst>
            <a:ext uri="{FF2B5EF4-FFF2-40B4-BE49-F238E27FC236}">
              <a16:creationId xmlns:a16="http://schemas.microsoft.com/office/drawing/2014/main" id="{00000000-0008-0000-0200-00007300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16" name="Text Box 1">
          <a:extLst>
            <a:ext uri="{FF2B5EF4-FFF2-40B4-BE49-F238E27FC236}">
              <a16:creationId xmlns:a16="http://schemas.microsoft.com/office/drawing/2014/main" id="{00000000-0008-0000-0200-000074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119" name="Text Box 4">
          <a:extLst>
            <a:ext uri="{FF2B5EF4-FFF2-40B4-BE49-F238E27FC236}">
              <a16:creationId xmlns:a16="http://schemas.microsoft.com/office/drawing/2014/main" id="{00000000-0008-0000-0200-00007700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0" name="Text Box 1">
          <a:extLst>
            <a:ext uri="{FF2B5EF4-FFF2-40B4-BE49-F238E27FC236}">
              <a16:creationId xmlns:a16="http://schemas.microsoft.com/office/drawing/2014/main" id="{00000000-0008-0000-0200-000078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23" name="Text Box 4">
          <a:extLst>
            <a:ext uri="{FF2B5EF4-FFF2-40B4-BE49-F238E27FC236}">
              <a16:creationId xmlns:a16="http://schemas.microsoft.com/office/drawing/2014/main" id="{00000000-0008-0000-0200-00007B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4" name="Text Box 1">
          <a:extLst>
            <a:ext uri="{FF2B5EF4-FFF2-40B4-BE49-F238E27FC236}">
              <a16:creationId xmlns:a16="http://schemas.microsoft.com/office/drawing/2014/main" id="{00000000-0008-0000-0200-00007C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5" name="Text Box 2">
          <a:extLst>
            <a:ext uri="{FF2B5EF4-FFF2-40B4-BE49-F238E27FC236}">
              <a16:creationId xmlns:a16="http://schemas.microsoft.com/office/drawing/2014/main" id="{00000000-0008-0000-0200-00007D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28" name="Text Box 1">
          <a:extLst>
            <a:ext uri="{FF2B5EF4-FFF2-40B4-BE49-F238E27FC236}">
              <a16:creationId xmlns:a16="http://schemas.microsoft.com/office/drawing/2014/main" id="{00000000-0008-0000-0200-000080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130" name="Text Box 1">
          <a:extLst>
            <a:ext uri="{FF2B5EF4-FFF2-40B4-BE49-F238E27FC236}">
              <a16:creationId xmlns:a16="http://schemas.microsoft.com/office/drawing/2014/main" id="{00000000-0008-0000-0200-00008200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131" name="Text Box 4">
          <a:extLst>
            <a:ext uri="{FF2B5EF4-FFF2-40B4-BE49-F238E27FC236}">
              <a16:creationId xmlns:a16="http://schemas.microsoft.com/office/drawing/2014/main" id="{00000000-0008-0000-0200-00008300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4" name="Text Box 1">
          <a:extLst>
            <a:ext uri="{FF2B5EF4-FFF2-40B4-BE49-F238E27FC236}">
              <a16:creationId xmlns:a16="http://schemas.microsoft.com/office/drawing/2014/main" id="{00000000-0008-0000-0200-000086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5" name="Text Box 2">
          <a:extLst>
            <a:ext uri="{FF2B5EF4-FFF2-40B4-BE49-F238E27FC236}">
              <a16:creationId xmlns:a16="http://schemas.microsoft.com/office/drawing/2014/main" id="{00000000-0008-0000-0200-000087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8" name="Text Box 1">
          <a:extLst>
            <a:ext uri="{FF2B5EF4-FFF2-40B4-BE49-F238E27FC236}">
              <a16:creationId xmlns:a16="http://schemas.microsoft.com/office/drawing/2014/main" id="{00000000-0008-0000-0200-00008A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39" name="Text Box 2">
          <a:extLst>
            <a:ext uri="{FF2B5EF4-FFF2-40B4-BE49-F238E27FC236}">
              <a16:creationId xmlns:a16="http://schemas.microsoft.com/office/drawing/2014/main" id="{00000000-0008-0000-0200-00008B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140" name="Text Box 4">
          <a:extLst>
            <a:ext uri="{FF2B5EF4-FFF2-40B4-BE49-F238E27FC236}">
              <a16:creationId xmlns:a16="http://schemas.microsoft.com/office/drawing/2014/main" id="{00000000-0008-0000-0200-00008C00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141" name="Text Box 1">
          <a:extLst>
            <a:ext uri="{FF2B5EF4-FFF2-40B4-BE49-F238E27FC236}">
              <a16:creationId xmlns:a16="http://schemas.microsoft.com/office/drawing/2014/main" id="{00000000-0008-0000-0200-00008D00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3" name="Text Box 1">
          <a:extLst>
            <a:ext uri="{FF2B5EF4-FFF2-40B4-BE49-F238E27FC236}">
              <a16:creationId xmlns:a16="http://schemas.microsoft.com/office/drawing/2014/main" id="{00000000-0008-0000-0200-00008F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4" name="Text Box 2">
          <a:extLst>
            <a:ext uri="{FF2B5EF4-FFF2-40B4-BE49-F238E27FC236}">
              <a16:creationId xmlns:a16="http://schemas.microsoft.com/office/drawing/2014/main" id="{00000000-0008-0000-0200-000090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5" name="Text Box 1">
          <a:extLst>
            <a:ext uri="{FF2B5EF4-FFF2-40B4-BE49-F238E27FC236}">
              <a16:creationId xmlns:a16="http://schemas.microsoft.com/office/drawing/2014/main" id="{00000000-0008-0000-0200-000091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6" name="Text Box 2">
          <a:extLst>
            <a:ext uri="{FF2B5EF4-FFF2-40B4-BE49-F238E27FC236}">
              <a16:creationId xmlns:a16="http://schemas.microsoft.com/office/drawing/2014/main" id="{00000000-0008-0000-0200-000092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47" name="Text Box 1">
          <a:extLst>
            <a:ext uri="{FF2B5EF4-FFF2-40B4-BE49-F238E27FC236}">
              <a16:creationId xmlns:a16="http://schemas.microsoft.com/office/drawing/2014/main" id="{00000000-0008-0000-0200-000093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48" name="Text Box 4">
          <a:extLst>
            <a:ext uri="{FF2B5EF4-FFF2-40B4-BE49-F238E27FC236}">
              <a16:creationId xmlns:a16="http://schemas.microsoft.com/office/drawing/2014/main" id="{00000000-0008-0000-0200-000094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49" name="Text Box 1">
          <a:extLst>
            <a:ext uri="{FF2B5EF4-FFF2-40B4-BE49-F238E27FC236}">
              <a16:creationId xmlns:a16="http://schemas.microsoft.com/office/drawing/2014/main" id="{00000000-0008-0000-0200-000095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51" name="Text Box 1">
          <a:extLst>
            <a:ext uri="{FF2B5EF4-FFF2-40B4-BE49-F238E27FC236}">
              <a16:creationId xmlns:a16="http://schemas.microsoft.com/office/drawing/2014/main" id="{00000000-0008-0000-0200-000097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52" name="Text Box 2">
          <a:extLst>
            <a:ext uri="{FF2B5EF4-FFF2-40B4-BE49-F238E27FC236}">
              <a16:creationId xmlns:a16="http://schemas.microsoft.com/office/drawing/2014/main" id="{00000000-0008-0000-0200-000098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53" name="Text Box 1">
          <a:extLst>
            <a:ext uri="{FF2B5EF4-FFF2-40B4-BE49-F238E27FC236}">
              <a16:creationId xmlns:a16="http://schemas.microsoft.com/office/drawing/2014/main" id="{00000000-0008-0000-0200-000099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54" name="Text Box 2">
          <a:extLst>
            <a:ext uri="{FF2B5EF4-FFF2-40B4-BE49-F238E27FC236}">
              <a16:creationId xmlns:a16="http://schemas.microsoft.com/office/drawing/2014/main" id="{00000000-0008-0000-0200-00009A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155" name="Text Box 1">
          <a:extLst>
            <a:ext uri="{FF2B5EF4-FFF2-40B4-BE49-F238E27FC236}">
              <a16:creationId xmlns:a16="http://schemas.microsoft.com/office/drawing/2014/main" id="{00000000-0008-0000-0200-00009B00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56" name="Text Box 1">
          <a:extLst>
            <a:ext uri="{FF2B5EF4-FFF2-40B4-BE49-F238E27FC236}">
              <a16:creationId xmlns:a16="http://schemas.microsoft.com/office/drawing/2014/main" id="{00000000-0008-0000-0200-00009C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159" name="Text Box 4">
          <a:extLst>
            <a:ext uri="{FF2B5EF4-FFF2-40B4-BE49-F238E27FC236}">
              <a16:creationId xmlns:a16="http://schemas.microsoft.com/office/drawing/2014/main" id="{00000000-0008-0000-0200-00009F00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60" name="Text Box 1">
          <a:extLst>
            <a:ext uri="{FF2B5EF4-FFF2-40B4-BE49-F238E27FC236}">
              <a16:creationId xmlns:a16="http://schemas.microsoft.com/office/drawing/2014/main" id="{00000000-0008-0000-0200-0000A0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63" name="Text Box 4">
          <a:extLst>
            <a:ext uri="{FF2B5EF4-FFF2-40B4-BE49-F238E27FC236}">
              <a16:creationId xmlns:a16="http://schemas.microsoft.com/office/drawing/2014/main" id="{00000000-0008-0000-0200-0000A3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64" name="Text Box 1">
          <a:extLst>
            <a:ext uri="{FF2B5EF4-FFF2-40B4-BE49-F238E27FC236}">
              <a16:creationId xmlns:a16="http://schemas.microsoft.com/office/drawing/2014/main" id="{00000000-0008-0000-0200-0000A4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65" name="Text Box 2">
          <a:extLst>
            <a:ext uri="{FF2B5EF4-FFF2-40B4-BE49-F238E27FC236}">
              <a16:creationId xmlns:a16="http://schemas.microsoft.com/office/drawing/2014/main" id="{00000000-0008-0000-0200-0000A5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18</xdr:row>
      <xdr:rowOff>0</xdr:rowOff>
    </xdr:from>
    <xdr:to>
      <xdr:col>14</xdr:col>
      <xdr:colOff>63835</xdr:colOff>
      <xdr:row>19</xdr:row>
      <xdr:rowOff>2172</xdr:rowOff>
    </xdr:to>
    <xdr:sp macro="" textlink="">
      <xdr:nvSpPr>
        <xdr:cNvPr id="168" name="Text Box 1">
          <a:extLst>
            <a:ext uri="{FF2B5EF4-FFF2-40B4-BE49-F238E27FC236}">
              <a16:creationId xmlns:a16="http://schemas.microsoft.com/office/drawing/2014/main" id="{00000000-0008-0000-0200-0000A8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2172</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18</xdr:row>
      <xdr:rowOff>288301</xdr:rowOff>
    </xdr:to>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7029450" y="5181600"/>
          <a:ext cx="63835" cy="291325"/>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9580</xdr:rowOff>
    </xdr:to>
    <xdr:sp macro="" textlink="">
      <xdr:nvSpPr>
        <xdr:cNvPr id="171" name="Text Box 4">
          <a:extLst>
            <a:ext uri="{FF2B5EF4-FFF2-40B4-BE49-F238E27FC236}">
              <a16:creationId xmlns:a16="http://schemas.microsoft.com/office/drawing/2014/main" id="{00000000-0008-0000-0200-0000AB000000}"/>
            </a:ext>
          </a:extLst>
        </xdr:cNvPr>
        <xdr:cNvSpPr txBox="1">
          <a:spLocks noChangeArrowheads="1"/>
        </xdr:cNvSpPr>
      </xdr:nvSpPr>
      <xdr:spPr bwMode="auto">
        <a:xfrm>
          <a:off x="7029450" y="5181600"/>
          <a:ext cx="63835" cy="31403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2" name="Text Box 1">
          <a:extLst>
            <a:ext uri="{FF2B5EF4-FFF2-40B4-BE49-F238E27FC236}">
              <a16:creationId xmlns:a16="http://schemas.microsoft.com/office/drawing/2014/main" id="{00000000-0008-0000-0200-0000AC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3" name="Text Box 2">
          <a:extLst>
            <a:ext uri="{FF2B5EF4-FFF2-40B4-BE49-F238E27FC236}">
              <a16:creationId xmlns:a16="http://schemas.microsoft.com/office/drawing/2014/main" id="{00000000-0008-0000-0200-0000AD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6" name="Text Box 1">
          <a:extLst>
            <a:ext uri="{FF2B5EF4-FFF2-40B4-BE49-F238E27FC236}">
              <a16:creationId xmlns:a16="http://schemas.microsoft.com/office/drawing/2014/main" id="{00000000-0008-0000-0200-0000B0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7" name="Text Box 2">
          <a:extLst>
            <a:ext uri="{FF2B5EF4-FFF2-40B4-BE49-F238E27FC236}">
              <a16:creationId xmlns:a16="http://schemas.microsoft.com/office/drawing/2014/main" id="{00000000-0008-0000-0200-0000B1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27191</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92410</xdr:colOff>
      <xdr:row>18</xdr:row>
      <xdr:rowOff>286679</xdr:rowOff>
    </xdr:to>
    <xdr:sp macro="" textlink="">
      <xdr:nvSpPr>
        <xdr:cNvPr id="180" name="Text Box 1">
          <a:extLst>
            <a:ext uri="{FF2B5EF4-FFF2-40B4-BE49-F238E27FC236}">
              <a16:creationId xmlns:a16="http://schemas.microsoft.com/office/drawing/2014/main" id="{00000000-0008-0000-0200-0000B4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45385</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7029450" y="5181600"/>
          <a:ext cx="63835" cy="349836"/>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35860</xdr:rowOff>
    </xdr:to>
    <xdr:sp macro="" textlink="">
      <xdr:nvSpPr>
        <xdr:cNvPr id="182" name="Text Box 1">
          <a:extLst>
            <a:ext uri="{FF2B5EF4-FFF2-40B4-BE49-F238E27FC236}">
              <a16:creationId xmlns:a16="http://schemas.microsoft.com/office/drawing/2014/main" id="{00000000-0008-0000-0200-0000B6000000}"/>
            </a:ext>
          </a:extLst>
        </xdr:cNvPr>
        <xdr:cNvSpPr txBox="1">
          <a:spLocks noChangeArrowheads="1"/>
        </xdr:cNvSpPr>
      </xdr:nvSpPr>
      <xdr:spPr bwMode="auto">
        <a:xfrm>
          <a:off x="7029450" y="5181600"/>
          <a:ext cx="63835" cy="34031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54910</xdr:rowOff>
    </xdr:to>
    <xdr:sp macro="" textlink="">
      <xdr:nvSpPr>
        <xdr:cNvPr id="183" name="Text Box 4">
          <a:extLst>
            <a:ext uri="{FF2B5EF4-FFF2-40B4-BE49-F238E27FC236}">
              <a16:creationId xmlns:a16="http://schemas.microsoft.com/office/drawing/2014/main" id="{00000000-0008-0000-0200-0000B7000000}"/>
            </a:ext>
          </a:extLst>
        </xdr:cNvPr>
        <xdr:cNvSpPr txBox="1">
          <a:spLocks noChangeArrowheads="1"/>
        </xdr:cNvSpPr>
      </xdr:nvSpPr>
      <xdr:spPr bwMode="auto">
        <a:xfrm>
          <a:off x="7029450" y="5181600"/>
          <a:ext cx="63835" cy="35936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186" name="Text Box 1">
          <a:extLst>
            <a:ext uri="{FF2B5EF4-FFF2-40B4-BE49-F238E27FC236}">
              <a16:creationId xmlns:a16="http://schemas.microsoft.com/office/drawing/2014/main" id="{00000000-0008-0000-0200-0000BA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187" name="Text Box 2">
          <a:extLst>
            <a:ext uri="{FF2B5EF4-FFF2-40B4-BE49-F238E27FC236}">
              <a16:creationId xmlns:a16="http://schemas.microsoft.com/office/drawing/2014/main" id="{00000000-0008-0000-0200-0000BB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92410</xdr:colOff>
      <xdr:row>18</xdr:row>
      <xdr:rowOff>286679</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93010</xdr:rowOff>
    </xdr:to>
    <xdr:sp macro="" textlink="">
      <xdr:nvSpPr>
        <xdr:cNvPr id="189" name="Text Box 1">
          <a:extLst>
            <a:ext uri="{FF2B5EF4-FFF2-40B4-BE49-F238E27FC236}">
              <a16:creationId xmlns:a16="http://schemas.microsoft.com/office/drawing/2014/main" id="{00000000-0008-0000-0200-0000BD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93010</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83485</xdr:rowOff>
    </xdr:to>
    <xdr:sp macro="" textlink="">
      <xdr:nvSpPr>
        <xdr:cNvPr id="191" name="Text Box 1">
          <a:extLst>
            <a:ext uri="{FF2B5EF4-FFF2-40B4-BE49-F238E27FC236}">
              <a16:creationId xmlns:a16="http://schemas.microsoft.com/office/drawing/2014/main" id="{00000000-0008-0000-0200-0000BF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102535</xdr:rowOff>
    </xdr:to>
    <xdr:sp macro="" textlink="">
      <xdr:nvSpPr>
        <xdr:cNvPr id="192" name="Text Box 4">
          <a:extLst>
            <a:ext uri="{FF2B5EF4-FFF2-40B4-BE49-F238E27FC236}">
              <a16:creationId xmlns:a16="http://schemas.microsoft.com/office/drawing/2014/main" id="{00000000-0008-0000-0200-0000C0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121585</xdr:rowOff>
    </xdr:to>
    <xdr:sp macro="" textlink="">
      <xdr:nvSpPr>
        <xdr:cNvPr id="193" name="Text Box 1">
          <a:extLst>
            <a:ext uri="{FF2B5EF4-FFF2-40B4-BE49-F238E27FC236}">
              <a16:creationId xmlns:a16="http://schemas.microsoft.com/office/drawing/2014/main" id="{00000000-0008-0000-0200-0000C1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121585</xdr:rowOff>
    </xdr:to>
    <xdr:sp macro="" textlink="">
      <xdr:nvSpPr>
        <xdr:cNvPr id="194" name="Text Box 2">
          <a:extLst>
            <a:ext uri="{FF2B5EF4-FFF2-40B4-BE49-F238E27FC236}">
              <a16:creationId xmlns:a16="http://schemas.microsoft.com/office/drawing/2014/main" id="{00000000-0008-0000-0200-0000C2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121585</xdr:rowOff>
    </xdr:to>
    <xdr:sp macro="" textlink="">
      <xdr:nvSpPr>
        <xdr:cNvPr id="195" name="Text Box 1">
          <a:extLst>
            <a:ext uri="{FF2B5EF4-FFF2-40B4-BE49-F238E27FC236}">
              <a16:creationId xmlns:a16="http://schemas.microsoft.com/office/drawing/2014/main" id="{00000000-0008-0000-0200-0000C3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121585</xdr:rowOff>
    </xdr:to>
    <xdr:sp macro="" textlink="">
      <xdr:nvSpPr>
        <xdr:cNvPr id="196" name="Text Box 2">
          <a:extLst>
            <a:ext uri="{FF2B5EF4-FFF2-40B4-BE49-F238E27FC236}">
              <a16:creationId xmlns:a16="http://schemas.microsoft.com/office/drawing/2014/main" id="{00000000-0008-0000-0200-0000C4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92410</xdr:colOff>
      <xdr:row>18</xdr:row>
      <xdr:rowOff>286184</xdr:rowOff>
    </xdr:to>
    <xdr:sp macro="" textlink="">
      <xdr:nvSpPr>
        <xdr:cNvPr id="197" name="Text Box 1">
          <a:extLst>
            <a:ext uri="{FF2B5EF4-FFF2-40B4-BE49-F238E27FC236}">
              <a16:creationId xmlns:a16="http://schemas.microsoft.com/office/drawing/2014/main" id="{00000000-0008-0000-0200-0000C5000000}"/>
            </a:ext>
          </a:extLst>
        </xdr:cNvPr>
        <xdr:cNvSpPr txBox="1">
          <a:spLocks noChangeArrowheads="1"/>
        </xdr:cNvSpPr>
      </xdr:nvSpPr>
      <xdr:spPr bwMode="auto">
        <a:xfrm>
          <a:off x="7029450" y="5181600"/>
          <a:ext cx="92410" cy="289208"/>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125818</xdr:rowOff>
    </xdr:to>
    <xdr:sp macro="" textlink="">
      <xdr:nvSpPr>
        <xdr:cNvPr id="198" name="Text Box 1">
          <a:extLst>
            <a:ext uri="{FF2B5EF4-FFF2-40B4-BE49-F238E27FC236}">
              <a16:creationId xmlns:a16="http://schemas.microsoft.com/office/drawing/2014/main" id="{00000000-0008-0000-0200-0000C6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125818</xdr:rowOff>
    </xdr:to>
    <xdr:sp macro="" textlink="">
      <xdr:nvSpPr>
        <xdr:cNvPr id="199" name="Text Box 4">
          <a:extLst>
            <a:ext uri="{FF2B5EF4-FFF2-40B4-BE49-F238E27FC236}">
              <a16:creationId xmlns:a16="http://schemas.microsoft.com/office/drawing/2014/main" id="{00000000-0008-0000-0200-0000C7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121585</xdr:rowOff>
    </xdr:to>
    <xdr:sp macro="" textlink="">
      <xdr:nvSpPr>
        <xdr:cNvPr id="200" name="Text Box 1">
          <a:extLst>
            <a:ext uri="{FF2B5EF4-FFF2-40B4-BE49-F238E27FC236}">
              <a16:creationId xmlns:a16="http://schemas.microsoft.com/office/drawing/2014/main" id="{00000000-0008-0000-0200-0000C8000000}"/>
            </a:ext>
          </a:extLst>
        </xdr:cNvPr>
        <xdr:cNvSpPr txBox="1">
          <a:spLocks noChangeArrowheads="1"/>
        </xdr:cNvSpPr>
      </xdr:nvSpPr>
      <xdr:spPr bwMode="auto">
        <a:xfrm>
          <a:off x="7029450" y="5181600"/>
          <a:ext cx="63835" cy="426036"/>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135343</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7029450" y="5181600"/>
          <a:ext cx="63835" cy="439794"/>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92410</xdr:colOff>
      <xdr:row>18</xdr:row>
      <xdr:rowOff>286679</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93010</xdr:rowOff>
    </xdr:to>
    <xdr:sp macro="" textlink="">
      <xdr:nvSpPr>
        <xdr:cNvPr id="203" name="Text Box 1">
          <a:extLst>
            <a:ext uri="{FF2B5EF4-FFF2-40B4-BE49-F238E27FC236}">
              <a16:creationId xmlns:a16="http://schemas.microsoft.com/office/drawing/2014/main" id="{00000000-0008-0000-0200-0000CB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93010</xdr:rowOff>
    </xdr:to>
    <xdr:sp macro="" textlink="">
      <xdr:nvSpPr>
        <xdr:cNvPr id="204" name="Text Box 4">
          <a:extLst>
            <a:ext uri="{FF2B5EF4-FFF2-40B4-BE49-F238E27FC236}">
              <a16:creationId xmlns:a16="http://schemas.microsoft.com/office/drawing/2014/main" id="{00000000-0008-0000-0200-0000CC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83485</xdr:rowOff>
    </xdr:to>
    <xdr:sp macro="" textlink="">
      <xdr:nvSpPr>
        <xdr:cNvPr id="205" name="Text Box 1">
          <a:extLst>
            <a:ext uri="{FF2B5EF4-FFF2-40B4-BE49-F238E27FC236}">
              <a16:creationId xmlns:a16="http://schemas.microsoft.com/office/drawing/2014/main" id="{00000000-0008-0000-0200-0000CD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18</xdr:row>
      <xdr:rowOff>0</xdr:rowOff>
    </xdr:from>
    <xdr:to>
      <xdr:col>14</xdr:col>
      <xdr:colOff>63835</xdr:colOff>
      <xdr:row>19</xdr:row>
      <xdr:rowOff>102535</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207" name="Text Box 1">
          <a:extLst>
            <a:ext uri="{FF2B5EF4-FFF2-40B4-BE49-F238E27FC236}">
              <a16:creationId xmlns:a16="http://schemas.microsoft.com/office/drawing/2014/main" id="{00000000-0008-0000-0200-0000CF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208" name="Text Box 2">
          <a:extLst>
            <a:ext uri="{FF2B5EF4-FFF2-40B4-BE49-F238E27FC236}">
              <a16:creationId xmlns:a16="http://schemas.microsoft.com/office/drawing/2014/main" id="{00000000-0008-0000-0200-0000D0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209" name="Text Box 1">
          <a:extLst>
            <a:ext uri="{FF2B5EF4-FFF2-40B4-BE49-F238E27FC236}">
              <a16:creationId xmlns:a16="http://schemas.microsoft.com/office/drawing/2014/main" id="{00000000-0008-0000-0200-0000D1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18</xdr:row>
      <xdr:rowOff>0</xdr:rowOff>
    </xdr:from>
    <xdr:to>
      <xdr:col>14</xdr:col>
      <xdr:colOff>82885</xdr:colOff>
      <xdr:row>19</xdr:row>
      <xdr:rowOff>73960</xdr:rowOff>
    </xdr:to>
    <xdr:sp macro="" textlink="">
      <xdr:nvSpPr>
        <xdr:cNvPr id="210" name="Text Box 2">
          <a:extLst>
            <a:ext uri="{FF2B5EF4-FFF2-40B4-BE49-F238E27FC236}">
              <a16:creationId xmlns:a16="http://schemas.microsoft.com/office/drawing/2014/main" id="{00000000-0008-0000-0200-0000D2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2172</xdr:rowOff>
    </xdr:to>
    <xdr:sp macro="" textlink="">
      <xdr:nvSpPr>
        <xdr:cNvPr id="211" name="Text Box 1">
          <a:extLst>
            <a:ext uri="{FF2B5EF4-FFF2-40B4-BE49-F238E27FC236}">
              <a16:creationId xmlns:a16="http://schemas.microsoft.com/office/drawing/2014/main" id="{00000000-0008-0000-0200-0000D3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2172</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18</xdr:row>
      <xdr:rowOff>288301</xdr:rowOff>
    </xdr:to>
    <xdr:sp macro="" textlink="">
      <xdr:nvSpPr>
        <xdr:cNvPr id="213" name="Text Box 1">
          <a:extLst>
            <a:ext uri="{FF2B5EF4-FFF2-40B4-BE49-F238E27FC236}">
              <a16:creationId xmlns:a16="http://schemas.microsoft.com/office/drawing/2014/main" id="{00000000-0008-0000-0200-0000D5000000}"/>
            </a:ext>
          </a:extLst>
        </xdr:cNvPr>
        <xdr:cNvSpPr txBox="1">
          <a:spLocks noChangeArrowheads="1"/>
        </xdr:cNvSpPr>
      </xdr:nvSpPr>
      <xdr:spPr bwMode="auto">
        <a:xfrm>
          <a:off x="7029450" y="5181600"/>
          <a:ext cx="61911" cy="291325"/>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9580</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7029450" y="5181600"/>
          <a:ext cx="61911" cy="31403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15" name="Text Box 1">
          <a:extLst>
            <a:ext uri="{FF2B5EF4-FFF2-40B4-BE49-F238E27FC236}">
              <a16:creationId xmlns:a16="http://schemas.microsoft.com/office/drawing/2014/main" id="{00000000-0008-0000-0200-0000D7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16" name="Text Box 2">
          <a:extLst>
            <a:ext uri="{FF2B5EF4-FFF2-40B4-BE49-F238E27FC236}">
              <a16:creationId xmlns:a16="http://schemas.microsoft.com/office/drawing/2014/main" id="{00000000-0008-0000-0200-0000D8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17" name="Text Box 1">
          <a:extLst>
            <a:ext uri="{FF2B5EF4-FFF2-40B4-BE49-F238E27FC236}">
              <a16:creationId xmlns:a16="http://schemas.microsoft.com/office/drawing/2014/main" id="{00000000-0008-0000-0200-0000D9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18" name="Text Box 2">
          <a:extLst>
            <a:ext uri="{FF2B5EF4-FFF2-40B4-BE49-F238E27FC236}">
              <a16:creationId xmlns:a16="http://schemas.microsoft.com/office/drawing/2014/main" id="{00000000-0008-0000-0200-0000DA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19" name="Text Box 1">
          <a:extLst>
            <a:ext uri="{FF2B5EF4-FFF2-40B4-BE49-F238E27FC236}">
              <a16:creationId xmlns:a16="http://schemas.microsoft.com/office/drawing/2014/main" id="{00000000-0008-0000-0200-0000DB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20" name="Text Box 2">
          <a:extLst>
            <a:ext uri="{FF2B5EF4-FFF2-40B4-BE49-F238E27FC236}">
              <a16:creationId xmlns:a16="http://schemas.microsoft.com/office/drawing/2014/main" id="{00000000-0008-0000-0200-0000DC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21" name="Text Box 1">
          <a:extLst>
            <a:ext uri="{FF2B5EF4-FFF2-40B4-BE49-F238E27FC236}">
              <a16:creationId xmlns:a16="http://schemas.microsoft.com/office/drawing/2014/main" id="{00000000-0008-0000-0200-0000DD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27191</xdr:rowOff>
    </xdr:to>
    <xdr:sp macro="" textlink="">
      <xdr:nvSpPr>
        <xdr:cNvPr id="222" name="Text Box 2">
          <a:extLst>
            <a:ext uri="{FF2B5EF4-FFF2-40B4-BE49-F238E27FC236}">
              <a16:creationId xmlns:a16="http://schemas.microsoft.com/office/drawing/2014/main" id="{00000000-0008-0000-0200-0000DE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90486</xdr:colOff>
      <xdr:row>18</xdr:row>
      <xdr:rowOff>286679</xdr:rowOff>
    </xdr:to>
    <xdr:sp macro="" textlink="">
      <xdr:nvSpPr>
        <xdr:cNvPr id="223" name="Text Box 1">
          <a:extLst>
            <a:ext uri="{FF2B5EF4-FFF2-40B4-BE49-F238E27FC236}">
              <a16:creationId xmlns:a16="http://schemas.microsoft.com/office/drawing/2014/main" id="{00000000-0008-0000-0200-0000DF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45385</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7029450" y="5181600"/>
          <a:ext cx="61911" cy="3498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35860</xdr:rowOff>
    </xdr:to>
    <xdr:sp macro="" textlink="">
      <xdr:nvSpPr>
        <xdr:cNvPr id="225" name="Text Box 1">
          <a:extLst>
            <a:ext uri="{FF2B5EF4-FFF2-40B4-BE49-F238E27FC236}">
              <a16:creationId xmlns:a16="http://schemas.microsoft.com/office/drawing/2014/main" id="{00000000-0008-0000-0200-0000E1000000}"/>
            </a:ext>
          </a:extLst>
        </xdr:cNvPr>
        <xdr:cNvSpPr txBox="1">
          <a:spLocks noChangeArrowheads="1"/>
        </xdr:cNvSpPr>
      </xdr:nvSpPr>
      <xdr:spPr bwMode="auto">
        <a:xfrm>
          <a:off x="7029450" y="5181600"/>
          <a:ext cx="61911" cy="3403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54910</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7029450" y="5181600"/>
          <a:ext cx="61911" cy="35936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27" name="Text Box 1">
          <a:extLst>
            <a:ext uri="{FF2B5EF4-FFF2-40B4-BE49-F238E27FC236}">
              <a16:creationId xmlns:a16="http://schemas.microsoft.com/office/drawing/2014/main" id="{00000000-0008-0000-0200-0000E3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28" name="Text Box 2">
          <a:extLst>
            <a:ext uri="{FF2B5EF4-FFF2-40B4-BE49-F238E27FC236}">
              <a16:creationId xmlns:a16="http://schemas.microsoft.com/office/drawing/2014/main" id="{00000000-0008-0000-0200-0000E4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29" name="Text Box 1">
          <a:extLst>
            <a:ext uri="{FF2B5EF4-FFF2-40B4-BE49-F238E27FC236}">
              <a16:creationId xmlns:a16="http://schemas.microsoft.com/office/drawing/2014/main" id="{00000000-0008-0000-0200-0000E5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30" name="Text Box 2">
          <a:extLst>
            <a:ext uri="{FF2B5EF4-FFF2-40B4-BE49-F238E27FC236}">
              <a16:creationId xmlns:a16="http://schemas.microsoft.com/office/drawing/2014/main" id="{00000000-0008-0000-0200-0000E6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90486</xdr:colOff>
      <xdr:row>18</xdr:row>
      <xdr:rowOff>286679</xdr:rowOff>
    </xdr:to>
    <xdr:sp macro="" textlink="">
      <xdr:nvSpPr>
        <xdr:cNvPr id="231" name="Text Box 1">
          <a:extLst>
            <a:ext uri="{FF2B5EF4-FFF2-40B4-BE49-F238E27FC236}">
              <a16:creationId xmlns:a16="http://schemas.microsoft.com/office/drawing/2014/main" id="{00000000-0008-0000-0200-0000E7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93010</xdr:rowOff>
    </xdr:to>
    <xdr:sp macro="" textlink="">
      <xdr:nvSpPr>
        <xdr:cNvPr id="232" name="Text Box 1">
          <a:extLst>
            <a:ext uri="{FF2B5EF4-FFF2-40B4-BE49-F238E27FC236}">
              <a16:creationId xmlns:a16="http://schemas.microsoft.com/office/drawing/2014/main" id="{00000000-0008-0000-0200-0000E8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93010</xdr:rowOff>
    </xdr:to>
    <xdr:sp macro="" textlink="">
      <xdr:nvSpPr>
        <xdr:cNvPr id="233" name="Text Box 4">
          <a:extLst>
            <a:ext uri="{FF2B5EF4-FFF2-40B4-BE49-F238E27FC236}">
              <a16:creationId xmlns:a16="http://schemas.microsoft.com/office/drawing/2014/main" id="{00000000-0008-0000-0200-0000E9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83485</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102535</xdr:rowOff>
    </xdr:to>
    <xdr:sp macro="" textlink="">
      <xdr:nvSpPr>
        <xdr:cNvPr id="235" name="Text Box 4">
          <a:extLst>
            <a:ext uri="{FF2B5EF4-FFF2-40B4-BE49-F238E27FC236}">
              <a16:creationId xmlns:a16="http://schemas.microsoft.com/office/drawing/2014/main" id="{00000000-0008-0000-0200-0000EB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121585</xdr:rowOff>
    </xdr:to>
    <xdr:sp macro="" textlink="">
      <xdr:nvSpPr>
        <xdr:cNvPr id="236" name="Text Box 1">
          <a:extLst>
            <a:ext uri="{FF2B5EF4-FFF2-40B4-BE49-F238E27FC236}">
              <a16:creationId xmlns:a16="http://schemas.microsoft.com/office/drawing/2014/main" id="{00000000-0008-0000-0200-0000EC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121585</xdr:rowOff>
    </xdr:to>
    <xdr:sp macro="" textlink="">
      <xdr:nvSpPr>
        <xdr:cNvPr id="237" name="Text Box 2">
          <a:extLst>
            <a:ext uri="{FF2B5EF4-FFF2-40B4-BE49-F238E27FC236}">
              <a16:creationId xmlns:a16="http://schemas.microsoft.com/office/drawing/2014/main" id="{00000000-0008-0000-0200-0000ED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121585</xdr:rowOff>
    </xdr:to>
    <xdr:sp macro="" textlink="">
      <xdr:nvSpPr>
        <xdr:cNvPr id="238" name="Text Box 1">
          <a:extLst>
            <a:ext uri="{FF2B5EF4-FFF2-40B4-BE49-F238E27FC236}">
              <a16:creationId xmlns:a16="http://schemas.microsoft.com/office/drawing/2014/main" id="{00000000-0008-0000-0200-0000EE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121585</xdr:rowOff>
    </xdr:to>
    <xdr:sp macro="" textlink="">
      <xdr:nvSpPr>
        <xdr:cNvPr id="239" name="Text Box 2">
          <a:extLst>
            <a:ext uri="{FF2B5EF4-FFF2-40B4-BE49-F238E27FC236}">
              <a16:creationId xmlns:a16="http://schemas.microsoft.com/office/drawing/2014/main" id="{00000000-0008-0000-0200-0000EF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90486</xdr:colOff>
      <xdr:row>18</xdr:row>
      <xdr:rowOff>286184</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7029450" y="5181600"/>
          <a:ext cx="90486" cy="289208"/>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125818</xdr:rowOff>
    </xdr:to>
    <xdr:sp macro="" textlink="">
      <xdr:nvSpPr>
        <xdr:cNvPr id="241" name="Text Box 1">
          <a:extLst>
            <a:ext uri="{FF2B5EF4-FFF2-40B4-BE49-F238E27FC236}">
              <a16:creationId xmlns:a16="http://schemas.microsoft.com/office/drawing/2014/main" id="{00000000-0008-0000-0200-0000F1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125818</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121585</xdr:rowOff>
    </xdr:to>
    <xdr:sp macro="" textlink="">
      <xdr:nvSpPr>
        <xdr:cNvPr id="243" name="Text Box 1">
          <a:extLst>
            <a:ext uri="{FF2B5EF4-FFF2-40B4-BE49-F238E27FC236}">
              <a16:creationId xmlns:a16="http://schemas.microsoft.com/office/drawing/2014/main" id="{00000000-0008-0000-0200-0000F3000000}"/>
            </a:ext>
          </a:extLst>
        </xdr:cNvPr>
        <xdr:cNvSpPr txBox="1">
          <a:spLocks noChangeArrowheads="1"/>
        </xdr:cNvSpPr>
      </xdr:nvSpPr>
      <xdr:spPr bwMode="auto">
        <a:xfrm>
          <a:off x="7029450" y="5181600"/>
          <a:ext cx="61911" cy="4260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135343</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7029450" y="5181600"/>
          <a:ext cx="61911" cy="439794"/>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90486</xdr:colOff>
      <xdr:row>18</xdr:row>
      <xdr:rowOff>286679</xdr:rowOff>
    </xdr:to>
    <xdr:sp macro="" textlink="">
      <xdr:nvSpPr>
        <xdr:cNvPr id="245" name="Text Box 1">
          <a:extLst>
            <a:ext uri="{FF2B5EF4-FFF2-40B4-BE49-F238E27FC236}">
              <a16:creationId xmlns:a16="http://schemas.microsoft.com/office/drawing/2014/main" id="{00000000-0008-0000-0200-0000F5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93010</xdr:rowOff>
    </xdr:to>
    <xdr:sp macro="" textlink="">
      <xdr:nvSpPr>
        <xdr:cNvPr id="246" name="Text Box 1">
          <a:extLst>
            <a:ext uri="{FF2B5EF4-FFF2-40B4-BE49-F238E27FC236}">
              <a16:creationId xmlns:a16="http://schemas.microsoft.com/office/drawing/2014/main" id="{00000000-0008-0000-0200-0000F6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93010</xdr:rowOff>
    </xdr:to>
    <xdr:sp macro="" textlink="">
      <xdr:nvSpPr>
        <xdr:cNvPr id="247" name="Text Box 4">
          <a:extLst>
            <a:ext uri="{FF2B5EF4-FFF2-40B4-BE49-F238E27FC236}">
              <a16:creationId xmlns:a16="http://schemas.microsoft.com/office/drawing/2014/main" id="{00000000-0008-0000-0200-0000F7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83485</xdr:rowOff>
    </xdr:to>
    <xdr:sp macro="" textlink="">
      <xdr:nvSpPr>
        <xdr:cNvPr id="248" name="Text Box 1">
          <a:extLst>
            <a:ext uri="{FF2B5EF4-FFF2-40B4-BE49-F238E27FC236}">
              <a16:creationId xmlns:a16="http://schemas.microsoft.com/office/drawing/2014/main" id="{00000000-0008-0000-0200-0000F8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61911</xdr:colOff>
      <xdr:row>19</xdr:row>
      <xdr:rowOff>102535</xdr:rowOff>
    </xdr:to>
    <xdr:sp macro="" textlink="">
      <xdr:nvSpPr>
        <xdr:cNvPr id="249" name="Text Box 4">
          <a:extLst>
            <a:ext uri="{FF2B5EF4-FFF2-40B4-BE49-F238E27FC236}">
              <a16:creationId xmlns:a16="http://schemas.microsoft.com/office/drawing/2014/main" id="{00000000-0008-0000-0200-0000F9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50" name="Text Box 1">
          <a:extLst>
            <a:ext uri="{FF2B5EF4-FFF2-40B4-BE49-F238E27FC236}">
              <a16:creationId xmlns:a16="http://schemas.microsoft.com/office/drawing/2014/main" id="{00000000-0008-0000-0200-0000FA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51" name="Text Box 2">
          <a:extLst>
            <a:ext uri="{FF2B5EF4-FFF2-40B4-BE49-F238E27FC236}">
              <a16:creationId xmlns:a16="http://schemas.microsoft.com/office/drawing/2014/main" id="{00000000-0008-0000-0200-0000FB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52" name="Text Box 1">
          <a:extLst>
            <a:ext uri="{FF2B5EF4-FFF2-40B4-BE49-F238E27FC236}">
              <a16:creationId xmlns:a16="http://schemas.microsoft.com/office/drawing/2014/main" id="{00000000-0008-0000-0200-0000FC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18</xdr:row>
      <xdr:rowOff>0</xdr:rowOff>
    </xdr:from>
    <xdr:to>
      <xdr:col>14</xdr:col>
      <xdr:colOff>80961</xdr:colOff>
      <xdr:row>19</xdr:row>
      <xdr:rowOff>73960</xdr:rowOff>
    </xdr:to>
    <xdr:sp macro="" textlink="">
      <xdr:nvSpPr>
        <xdr:cNvPr id="253" name="Text Box 2">
          <a:extLst>
            <a:ext uri="{FF2B5EF4-FFF2-40B4-BE49-F238E27FC236}">
              <a16:creationId xmlns:a16="http://schemas.microsoft.com/office/drawing/2014/main" id="{00000000-0008-0000-0200-0000FD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oneCellAnchor>
    <xdr:from>
      <xdr:col>13</xdr:col>
      <xdr:colOff>1219200</xdr:colOff>
      <xdr:row>33</xdr:row>
      <xdr:rowOff>0</xdr:rowOff>
    </xdr:from>
    <xdr:ext cx="59601" cy="303299"/>
    <xdr:sp macro="" textlink="">
      <xdr:nvSpPr>
        <xdr:cNvPr id="254" name="Text Box 1">
          <a:extLst>
            <a:ext uri="{FF2B5EF4-FFF2-40B4-BE49-F238E27FC236}">
              <a16:creationId xmlns:a16="http://schemas.microsoft.com/office/drawing/2014/main" id="{00000000-0008-0000-0200-0000FE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03299"/>
    <xdr:sp macro="" textlink="">
      <xdr:nvSpPr>
        <xdr:cNvPr id="255" name="Text Box 4">
          <a:extLst>
            <a:ext uri="{FF2B5EF4-FFF2-40B4-BE49-F238E27FC236}">
              <a16:creationId xmlns:a16="http://schemas.microsoft.com/office/drawing/2014/main" id="{00000000-0008-0000-0200-0000FF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33</xdr:row>
      <xdr:rowOff>0</xdr:rowOff>
    </xdr:from>
    <xdr:ext cx="59601" cy="296945"/>
    <xdr:sp macro="" textlink="">
      <xdr:nvSpPr>
        <xdr:cNvPr id="256" name="Text Box 1">
          <a:extLst>
            <a:ext uri="{FF2B5EF4-FFF2-40B4-BE49-F238E27FC236}">
              <a16:creationId xmlns:a16="http://schemas.microsoft.com/office/drawing/2014/main" id="{00000000-0008-0000-0200-000000010000}"/>
            </a:ext>
          </a:extLst>
        </xdr:cNvPr>
        <xdr:cNvSpPr txBox="1">
          <a:spLocks noChangeArrowheads="1"/>
        </xdr:cNvSpPr>
      </xdr:nvSpPr>
      <xdr:spPr bwMode="auto">
        <a:xfrm>
          <a:off x="7029450" y="132283200"/>
          <a:ext cx="59601" cy="296945"/>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12824"/>
    <xdr:sp macro="" textlink="">
      <xdr:nvSpPr>
        <xdr:cNvPr id="257" name="Text Box 4">
          <a:extLst>
            <a:ext uri="{FF2B5EF4-FFF2-40B4-BE49-F238E27FC236}">
              <a16:creationId xmlns:a16="http://schemas.microsoft.com/office/drawing/2014/main" id="{00000000-0008-0000-0200-000001010000}"/>
            </a:ext>
          </a:extLst>
        </xdr:cNvPr>
        <xdr:cNvSpPr txBox="1">
          <a:spLocks noChangeArrowheads="1"/>
        </xdr:cNvSpPr>
      </xdr:nvSpPr>
      <xdr:spPr bwMode="auto">
        <a:xfrm>
          <a:off x="7029450" y="132283200"/>
          <a:ext cx="59601" cy="312824"/>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58" name="Text Box 1">
          <a:extLst>
            <a:ext uri="{FF2B5EF4-FFF2-40B4-BE49-F238E27FC236}">
              <a16:creationId xmlns:a16="http://schemas.microsoft.com/office/drawing/2014/main" id="{00000000-0008-0000-0200-000002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59" name="Text Box 2">
          <a:extLst>
            <a:ext uri="{FF2B5EF4-FFF2-40B4-BE49-F238E27FC236}">
              <a16:creationId xmlns:a16="http://schemas.microsoft.com/office/drawing/2014/main" id="{00000000-0008-0000-0200-000003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0" name="Text Box 1">
          <a:extLst>
            <a:ext uri="{FF2B5EF4-FFF2-40B4-BE49-F238E27FC236}">
              <a16:creationId xmlns:a16="http://schemas.microsoft.com/office/drawing/2014/main" id="{00000000-0008-0000-0200-000004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1" name="Text Box 2">
          <a:extLst>
            <a:ext uri="{FF2B5EF4-FFF2-40B4-BE49-F238E27FC236}">
              <a16:creationId xmlns:a16="http://schemas.microsoft.com/office/drawing/2014/main" id="{00000000-0008-0000-0200-000005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2" name="Text Box 1">
          <a:extLst>
            <a:ext uri="{FF2B5EF4-FFF2-40B4-BE49-F238E27FC236}">
              <a16:creationId xmlns:a16="http://schemas.microsoft.com/office/drawing/2014/main" id="{00000000-0008-0000-0200-000006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3" name="Text Box 2">
          <a:extLst>
            <a:ext uri="{FF2B5EF4-FFF2-40B4-BE49-F238E27FC236}">
              <a16:creationId xmlns:a16="http://schemas.microsoft.com/office/drawing/2014/main" id="{00000000-0008-0000-0200-000007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4" name="Text Box 1">
          <a:extLst>
            <a:ext uri="{FF2B5EF4-FFF2-40B4-BE49-F238E27FC236}">
              <a16:creationId xmlns:a16="http://schemas.microsoft.com/office/drawing/2014/main" id="{00000000-0008-0000-0200-000008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31412"/>
    <xdr:sp macro="" textlink="">
      <xdr:nvSpPr>
        <xdr:cNvPr id="265" name="Text Box 2">
          <a:extLst>
            <a:ext uri="{FF2B5EF4-FFF2-40B4-BE49-F238E27FC236}">
              <a16:creationId xmlns:a16="http://schemas.microsoft.com/office/drawing/2014/main" id="{00000000-0008-0000-0200-000009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1219200</xdr:colOff>
      <xdr:row>33</xdr:row>
      <xdr:rowOff>0</xdr:rowOff>
    </xdr:from>
    <xdr:ext cx="88176" cy="289071"/>
    <xdr:sp macro="" textlink="">
      <xdr:nvSpPr>
        <xdr:cNvPr id="266" name="Text Box 1">
          <a:extLst>
            <a:ext uri="{FF2B5EF4-FFF2-40B4-BE49-F238E27FC236}">
              <a16:creationId xmlns:a16="http://schemas.microsoft.com/office/drawing/2014/main" id="{00000000-0008-0000-0200-00000A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49606"/>
    <xdr:sp macro="" textlink="">
      <xdr:nvSpPr>
        <xdr:cNvPr id="267" name="Text Box 4">
          <a:extLst>
            <a:ext uri="{FF2B5EF4-FFF2-40B4-BE49-F238E27FC236}">
              <a16:creationId xmlns:a16="http://schemas.microsoft.com/office/drawing/2014/main" id="{00000000-0008-0000-0200-00000B010000}"/>
            </a:ext>
          </a:extLst>
        </xdr:cNvPr>
        <xdr:cNvSpPr txBox="1">
          <a:spLocks noChangeArrowheads="1"/>
        </xdr:cNvSpPr>
      </xdr:nvSpPr>
      <xdr:spPr bwMode="auto">
        <a:xfrm>
          <a:off x="7029450" y="132283200"/>
          <a:ext cx="59601" cy="349606"/>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40081"/>
    <xdr:sp macro="" textlink="">
      <xdr:nvSpPr>
        <xdr:cNvPr id="268" name="Text Box 1">
          <a:extLst>
            <a:ext uri="{FF2B5EF4-FFF2-40B4-BE49-F238E27FC236}">
              <a16:creationId xmlns:a16="http://schemas.microsoft.com/office/drawing/2014/main" id="{00000000-0008-0000-0200-00000C010000}"/>
            </a:ext>
          </a:extLst>
        </xdr:cNvPr>
        <xdr:cNvSpPr txBox="1">
          <a:spLocks noChangeArrowheads="1"/>
        </xdr:cNvSpPr>
      </xdr:nvSpPr>
      <xdr:spPr bwMode="auto">
        <a:xfrm>
          <a:off x="7029450" y="132283200"/>
          <a:ext cx="59601" cy="34008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59131"/>
    <xdr:sp macro="" textlink="">
      <xdr:nvSpPr>
        <xdr:cNvPr id="269" name="Text Box 4">
          <a:extLst>
            <a:ext uri="{FF2B5EF4-FFF2-40B4-BE49-F238E27FC236}">
              <a16:creationId xmlns:a16="http://schemas.microsoft.com/office/drawing/2014/main" id="{00000000-0008-0000-0200-00000D010000}"/>
            </a:ext>
          </a:extLst>
        </xdr:cNvPr>
        <xdr:cNvSpPr txBox="1">
          <a:spLocks noChangeArrowheads="1"/>
        </xdr:cNvSpPr>
      </xdr:nvSpPr>
      <xdr:spPr bwMode="auto">
        <a:xfrm>
          <a:off x="7029450" y="132283200"/>
          <a:ext cx="59601" cy="35913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70" name="Text Box 1">
          <a:extLst>
            <a:ext uri="{FF2B5EF4-FFF2-40B4-BE49-F238E27FC236}">
              <a16:creationId xmlns:a16="http://schemas.microsoft.com/office/drawing/2014/main" id="{00000000-0008-0000-0200-00000E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71" name="Text Box 2">
          <a:extLst>
            <a:ext uri="{FF2B5EF4-FFF2-40B4-BE49-F238E27FC236}">
              <a16:creationId xmlns:a16="http://schemas.microsoft.com/office/drawing/2014/main" id="{00000000-0008-0000-0200-00000F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72" name="Text Box 1">
          <a:extLst>
            <a:ext uri="{FF2B5EF4-FFF2-40B4-BE49-F238E27FC236}">
              <a16:creationId xmlns:a16="http://schemas.microsoft.com/office/drawing/2014/main" id="{00000000-0008-0000-0200-000010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73" name="Text Box 2">
          <a:extLst>
            <a:ext uri="{FF2B5EF4-FFF2-40B4-BE49-F238E27FC236}">
              <a16:creationId xmlns:a16="http://schemas.microsoft.com/office/drawing/2014/main" id="{00000000-0008-0000-0200-000011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1219200</xdr:colOff>
      <xdr:row>33</xdr:row>
      <xdr:rowOff>0</xdr:rowOff>
    </xdr:from>
    <xdr:ext cx="88176" cy="289071"/>
    <xdr:sp macro="" textlink="">
      <xdr:nvSpPr>
        <xdr:cNvPr id="274" name="Text Box 1">
          <a:extLst>
            <a:ext uri="{FF2B5EF4-FFF2-40B4-BE49-F238E27FC236}">
              <a16:creationId xmlns:a16="http://schemas.microsoft.com/office/drawing/2014/main" id="{00000000-0008-0000-0200-000012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97231"/>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97231"/>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87706"/>
    <xdr:sp macro="" textlink="">
      <xdr:nvSpPr>
        <xdr:cNvPr id="277" name="Text Box 1">
          <a:extLst>
            <a:ext uri="{FF2B5EF4-FFF2-40B4-BE49-F238E27FC236}">
              <a16:creationId xmlns:a16="http://schemas.microsoft.com/office/drawing/2014/main" id="{00000000-0008-0000-0200-000015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06756"/>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33</xdr:row>
      <xdr:rowOff>0</xdr:rowOff>
    </xdr:from>
    <xdr:ext cx="78651" cy="425806"/>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33</xdr:row>
      <xdr:rowOff>0</xdr:rowOff>
    </xdr:from>
    <xdr:ext cx="78651" cy="425806"/>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33</xdr:row>
      <xdr:rowOff>0</xdr:rowOff>
    </xdr:from>
    <xdr:ext cx="78651" cy="425806"/>
    <xdr:sp macro="" textlink="">
      <xdr:nvSpPr>
        <xdr:cNvPr id="281" name="Text Box 1">
          <a:extLst>
            <a:ext uri="{FF2B5EF4-FFF2-40B4-BE49-F238E27FC236}">
              <a16:creationId xmlns:a16="http://schemas.microsoft.com/office/drawing/2014/main" id="{00000000-0008-0000-0200-000019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33</xdr:row>
      <xdr:rowOff>0</xdr:rowOff>
    </xdr:from>
    <xdr:ext cx="78651" cy="425806"/>
    <xdr:sp macro="" textlink="">
      <xdr:nvSpPr>
        <xdr:cNvPr id="282" name="Text Box 2">
          <a:extLst>
            <a:ext uri="{FF2B5EF4-FFF2-40B4-BE49-F238E27FC236}">
              <a16:creationId xmlns:a16="http://schemas.microsoft.com/office/drawing/2014/main" id="{00000000-0008-0000-0200-00001A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1219200</xdr:colOff>
      <xdr:row>33</xdr:row>
      <xdr:rowOff>0</xdr:rowOff>
    </xdr:from>
    <xdr:ext cx="88176" cy="289778"/>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7029450" y="132283200"/>
          <a:ext cx="88176" cy="289778"/>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30039"/>
    <xdr:sp macro="" textlink="">
      <xdr:nvSpPr>
        <xdr:cNvPr id="284" name="Text Box 1">
          <a:extLst>
            <a:ext uri="{FF2B5EF4-FFF2-40B4-BE49-F238E27FC236}">
              <a16:creationId xmlns:a16="http://schemas.microsoft.com/office/drawing/2014/main" id="{00000000-0008-0000-0200-00001C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30039"/>
    <xdr:sp macro="" textlink="">
      <xdr:nvSpPr>
        <xdr:cNvPr id="285" name="Text Box 4">
          <a:extLst>
            <a:ext uri="{FF2B5EF4-FFF2-40B4-BE49-F238E27FC236}">
              <a16:creationId xmlns:a16="http://schemas.microsoft.com/office/drawing/2014/main" id="{00000000-0008-0000-0200-00001D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25806"/>
    <xdr:sp macro="" textlink="">
      <xdr:nvSpPr>
        <xdr:cNvPr id="286" name="Text Box 1">
          <a:extLst>
            <a:ext uri="{FF2B5EF4-FFF2-40B4-BE49-F238E27FC236}">
              <a16:creationId xmlns:a16="http://schemas.microsoft.com/office/drawing/2014/main" id="{00000000-0008-0000-0200-00001E010000}"/>
            </a:ext>
          </a:extLst>
        </xdr:cNvPr>
        <xdr:cNvSpPr txBox="1">
          <a:spLocks noChangeArrowheads="1"/>
        </xdr:cNvSpPr>
      </xdr:nvSpPr>
      <xdr:spPr bwMode="auto">
        <a:xfrm>
          <a:off x="7029450" y="132283200"/>
          <a:ext cx="59601" cy="425806"/>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39564"/>
    <xdr:sp macro="" textlink="">
      <xdr:nvSpPr>
        <xdr:cNvPr id="287" name="Text Box 4">
          <a:extLst>
            <a:ext uri="{FF2B5EF4-FFF2-40B4-BE49-F238E27FC236}">
              <a16:creationId xmlns:a16="http://schemas.microsoft.com/office/drawing/2014/main" id="{00000000-0008-0000-0200-00001F010000}"/>
            </a:ext>
          </a:extLst>
        </xdr:cNvPr>
        <xdr:cNvSpPr txBox="1">
          <a:spLocks noChangeArrowheads="1"/>
        </xdr:cNvSpPr>
      </xdr:nvSpPr>
      <xdr:spPr bwMode="auto">
        <a:xfrm>
          <a:off x="7029450" y="132283200"/>
          <a:ext cx="59601" cy="439564"/>
        </a:xfrm>
        <a:prstGeom prst="rect">
          <a:avLst/>
        </a:prstGeom>
        <a:noFill/>
        <a:ln w="9525">
          <a:noFill/>
          <a:miter lim="800000"/>
          <a:headEnd/>
          <a:tailEnd/>
        </a:ln>
      </xdr:spPr>
    </xdr:sp>
    <xdr:clientData/>
  </xdr:oneCellAnchor>
  <xdr:oneCellAnchor>
    <xdr:from>
      <xdr:col>13</xdr:col>
      <xdr:colOff>1219200</xdr:colOff>
      <xdr:row>33</xdr:row>
      <xdr:rowOff>0</xdr:rowOff>
    </xdr:from>
    <xdr:ext cx="88176" cy="289071"/>
    <xdr:sp macro="" textlink="">
      <xdr:nvSpPr>
        <xdr:cNvPr id="288" name="Text Box 1">
          <a:extLst>
            <a:ext uri="{FF2B5EF4-FFF2-40B4-BE49-F238E27FC236}">
              <a16:creationId xmlns:a16="http://schemas.microsoft.com/office/drawing/2014/main" id="{00000000-0008-0000-0200-000020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97231"/>
    <xdr:sp macro="" textlink="">
      <xdr:nvSpPr>
        <xdr:cNvPr id="289" name="Text Box 1">
          <a:extLst>
            <a:ext uri="{FF2B5EF4-FFF2-40B4-BE49-F238E27FC236}">
              <a16:creationId xmlns:a16="http://schemas.microsoft.com/office/drawing/2014/main" id="{00000000-0008-0000-0200-000021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97231"/>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33</xdr:row>
      <xdr:rowOff>0</xdr:rowOff>
    </xdr:from>
    <xdr:ext cx="59601" cy="387706"/>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33</xdr:row>
      <xdr:rowOff>0</xdr:rowOff>
    </xdr:from>
    <xdr:ext cx="59601" cy="406756"/>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93" name="Text Box 1">
          <a:extLst>
            <a:ext uri="{FF2B5EF4-FFF2-40B4-BE49-F238E27FC236}">
              <a16:creationId xmlns:a16="http://schemas.microsoft.com/office/drawing/2014/main" id="{00000000-0008-0000-0200-000025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94" name="Text Box 2">
          <a:extLst>
            <a:ext uri="{FF2B5EF4-FFF2-40B4-BE49-F238E27FC236}">
              <a16:creationId xmlns:a16="http://schemas.microsoft.com/office/drawing/2014/main" id="{00000000-0008-0000-0200-000026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33</xdr:row>
      <xdr:rowOff>0</xdr:rowOff>
    </xdr:from>
    <xdr:ext cx="78651" cy="378181"/>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14</xdr:col>
      <xdr:colOff>0</xdr:colOff>
      <xdr:row>33</xdr:row>
      <xdr:rowOff>0</xdr:rowOff>
    </xdr:from>
    <xdr:ext cx="61911" cy="303299"/>
    <xdr:sp macro="" textlink="">
      <xdr:nvSpPr>
        <xdr:cNvPr id="297" name="Text Box 1">
          <a:extLst>
            <a:ext uri="{FF2B5EF4-FFF2-40B4-BE49-F238E27FC236}">
              <a16:creationId xmlns:a16="http://schemas.microsoft.com/office/drawing/2014/main" id="{00000000-0008-0000-0200-000029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33</xdr:row>
      <xdr:rowOff>0</xdr:rowOff>
    </xdr:from>
    <xdr:ext cx="61911" cy="303299"/>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33</xdr:row>
      <xdr:rowOff>0</xdr:rowOff>
    </xdr:from>
    <xdr:ext cx="61911" cy="296945"/>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7029450" y="132283200"/>
          <a:ext cx="61911" cy="296945"/>
        </a:xfrm>
        <a:prstGeom prst="rect">
          <a:avLst/>
        </a:prstGeom>
        <a:noFill/>
        <a:ln w="9525">
          <a:noFill/>
          <a:miter lim="800000"/>
          <a:headEnd/>
          <a:tailEnd/>
        </a:ln>
      </xdr:spPr>
    </xdr:sp>
    <xdr:clientData/>
  </xdr:oneCellAnchor>
  <xdr:oneCellAnchor>
    <xdr:from>
      <xdr:col>14</xdr:col>
      <xdr:colOff>0</xdr:colOff>
      <xdr:row>33</xdr:row>
      <xdr:rowOff>0</xdr:rowOff>
    </xdr:from>
    <xdr:ext cx="61911" cy="312824"/>
    <xdr:sp macro="" textlink="">
      <xdr:nvSpPr>
        <xdr:cNvPr id="300" name="Text Box 4">
          <a:extLst>
            <a:ext uri="{FF2B5EF4-FFF2-40B4-BE49-F238E27FC236}">
              <a16:creationId xmlns:a16="http://schemas.microsoft.com/office/drawing/2014/main" id="{00000000-0008-0000-0200-00002C010000}"/>
            </a:ext>
          </a:extLst>
        </xdr:cNvPr>
        <xdr:cNvSpPr txBox="1">
          <a:spLocks noChangeArrowheads="1"/>
        </xdr:cNvSpPr>
      </xdr:nvSpPr>
      <xdr:spPr bwMode="auto">
        <a:xfrm>
          <a:off x="7029450" y="132283200"/>
          <a:ext cx="61911" cy="312824"/>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1" name="Text Box 1">
          <a:extLst>
            <a:ext uri="{FF2B5EF4-FFF2-40B4-BE49-F238E27FC236}">
              <a16:creationId xmlns:a16="http://schemas.microsoft.com/office/drawing/2014/main" id="{00000000-0008-0000-0200-00002D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2" name="Text Box 2">
          <a:extLst>
            <a:ext uri="{FF2B5EF4-FFF2-40B4-BE49-F238E27FC236}">
              <a16:creationId xmlns:a16="http://schemas.microsoft.com/office/drawing/2014/main" id="{00000000-0008-0000-0200-00002E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5" name="Text Box 1">
          <a:extLst>
            <a:ext uri="{FF2B5EF4-FFF2-40B4-BE49-F238E27FC236}">
              <a16:creationId xmlns:a16="http://schemas.microsoft.com/office/drawing/2014/main" id="{00000000-0008-0000-0200-000031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6" name="Text Box 2">
          <a:extLst>
            <a:ext uri="{FF2B5EF4-FFF2-40B4-BE49-F238E27FC236}">
              <a16:creationId xmlns:a16="http://schemas.microsoft.com/office/drawing/2014/main" id="{00000000-0008-0000-0200-000032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80961" cy="331412"/>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33</xdr:row>
      <xdr:rowOff>0</xdr:rowOff>
    </xdr:from>
    <xdr:ext cx="90486" cy="289071"/>
    <xdr:sp macro="" textlink="">
      <xdr:nvSpPr>
        <xdr:cNvPr id="309" name="Text Box 1">
          <a:extLst>
            <a:ext uri="{FF2B5EF4-FFF2-40B4-BE49-F238E27FC236}">
              <a16:creationId xmlns:a16="http://schemas.microsoft.com/office/drawing/2014/main" id="{00000000-0008-0000-0200-000035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33</xdr:row>
      <xdr:rowOff>0</xdr:rowOff>
    </xdr:from>
    <xdr:ext cx="61911" cy="349606"/>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7029450" y="132283200"/>
          <a:ext cx="61911" cy="349606"/>
        </a:xfrm>
        <a:prstGeom prst="rect">
          <a:avLst/>
        </a:prstGeom>
        <a:noFill/>
        <a:ln w="9525">
          <a:noFill/>
          <a:miter lim="800000"/>
          <a:headEnd/>
          <a:tailEnd/>
        </a:ln>
      </xdr:spPr>
    </xdr:sp>
    <xdr:clientData/>
  </xdr:oneCellAnchor>
  <xdr:oneCellAnchor>
    <xdr:from>
      <xdr:col>14</xdr:col>
      <xdr:colOff>0</xdr:colOff>
      <xdr:row>33</xdr:row>
      <xdr:rowOff>0</xdr:rowOff>
    </xdr:from>
    <xdr:ext cx="61911" cy="340081"/>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7029450" y="132283200"/>
          <a:ext cx="61911" cy="340081"/>
        </a:xfrm>
        <a:prstGeom prst="rect">
          <a:avLst/>
        </a:prstGeom>
        <a:noFill/>
        <a:ln w="9525">
          <a:noFill/>
          <a:miter lim="800000"/>
          <a:headEnd/>
          <a:tailEnd/>
        </a:ln>
      </xdr:spPr>
    </xdr:sp>
    <xdr:clientData/>
  </xdr:oneCellAnchor>
  <xdr:oneCellAnchor>
    <xdr:from>
      <xdr:col>14</xdr:col>
      <xdr:colOff>0</xdr:colOff>
      <xdr:row>33</xdr:row>
      <xdr:rowOff>0</xdr:rowOff>
    </xdr:from>
    <xdr:ext cx="61911" cy="359131"/>
    <xdr:sp macro="" textlink="">
      <xdr:nvSpPr>
        <xdr:cNvPr id="312" name="Text Box 4">
          <a:extLst>
            <a:ext uri="{FF2B5EF4-FFF2-40B4-BE49-F238E27FC236}">
              <a16:creationId xmlns:a16="http://schemas.microsoft.com/office/drawing/2014/main" id="{00000000-0008-0000-0200-000038010000}"/>
            </a:ext>
          </a:extLst>
        </xdr:cNvPr>
        <xdr:cNvSpPr txBox="1">
          <a:spLocks noChangeArrowheads="1"/>
        </xdr:cNvSpPr>
      </xdr:nvSpPr>
      <xdr:spPr bwMode="auto">
        <a:xfrm>
          <a:off x="7029450" y="132283200"/>
          <a:ext cx="61911" cy="35913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13" name="Text Box 1">
          <a:extLst>
            <a:ext uri="{FF2B5EF4-FFF2-40B4-BE49-F238E27FC236}">
              <a16:creationId xmlns:a16="http://schemas.microsoft.com/office/drawing/2014/main" id="{00000000-0008-0000-0200-000039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14" name="Text Box 2">
          <a:extLst>
            <a:ext uri="{FF2B5EF4-FFF2-40B4-BE49-F238E27FC236}">
              <a16:creationId xmlns:a16="http://schemas.microsoft.com/office/drawing/2014/main" id="{00000000-0008-0000-0200-00003A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90486" cy="289071"/>
    <xdr:sp macro="" textlink="">
      <xdr:nvSpPr>
        <xdr:cNvPr id="317" name="Text Box 1">
          <a:extLst>
            <a:ext uri="{FF2B5EF4-FFF2-40B4-BE49-F238E27FC236}">
              <a16:creationId xmlns:a16="http://schemas.microsoft.com/office/drawing/2014/main" id="{00000000-0008-0000-0200-00003D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33</xdr:row>
      <xdr:rowOff>0</xdr:rowOff>
    </xdr:from>
    <xdr:ext cx="61911" cy="397231"/>
    <xdr:sp macro="" textlink="">
      <xdr:nvSpPr>
        <xdr:cNvPr id="318" name="Text Box 1">
          <a:extLst>
            <a:ext uri="{FF2B5EF4-FFF2-40B4-BE49-F238E27FC236}">
              <a16:creationId xmlns:a16="http://schemas.microsoft.com/office/drawing/2014/main" id="{00000000-0008-0000-0200-00003E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33</xdr:row>
      <xdr:rowOff>0</xdr:rowOff>
    </xdr:from>
    <xdr:ext cx="61911" cy="397231"/>
    <xdr:sp macro="" textlink="">
      <xdr:nvSpPr>
        <xdr:cNvPr id="319" name="Text Box 4">
          <a:extLst>
            <a:ext uri="{FF2B5EF4-FFF2-40B4-BE49-F238E27FC236}">
              <a16:creationId xmlns:a16="http://schemas.microsoft.com/office/drawing/2014/main" id="{00000000-0008-0000-0200-00003F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33</xdr:row>
      <xdr:rowOff>0</xdr:rowOff>
    </xdr:from>
    <xdr:ext cx="61911" cy="387706"/>
    <xdr:sp macro="" textlink="">
      <xdr:nvSpPr>
        <xdr:cNvPr id="320" name="Text Box 1">
          <a:extLst>
            <a:ext uri="{FF2B5EF4-FFF2-40B4-BE49-F238E27FC236}">
              <a16:creationId xmlns:a16="http://schemas.microsoft.com/office/drawing/2014/main" id="{00000000-0008-0000-0200-000040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33</xdr:row>
      <xdr:rowOff>0</xdr:rowOff>
    </xdr:from>
    <xdr:ext cx="61911" cy="406756"/>
    <xdr:sp macro="" textlink="">
      <xdr:nvSpPr>
        <xdr:cNvPr id="321" name="Text Box 4">
          <a:extLst>
            <a:ext uri="{FF2B5EF4-FFF2-40B4-BE49-F238E27FC236}">
              <a16:creationId xmlns:a16="http://schemas.microsoft.com/office/drawing/2014/main" id="{00000000-0008-0000-0200-000041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33</xdr:row>
      <xdr:rowOff>0</xdr:rowOff>
    </xdr:from>
    <xdr:ext cx="80961" cy="425806"/>
    <xdr:sp macro="" textlink="">
      <xdr:nvSpPr>
        <xdr:cNvPr id="322" name="Text Box 1">
          <a:extLst>
            <a:ext uri="{FF2B5EF4-FFF2-40B4-BE49-F238E27FC236}">
              <a16:creationId xmlns:a16="http://schemas.microsoft.com/office/drawing/2014/main" id="{00000000-0008-0000-0200-000042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33</xdr:row>
      <xdr:rowOff>0</xdr:rowOff>
    </xdr:from>
    <xdr:ext cx="80961" cy="425806"/>
    <xdr:sp macro="" textlink="">
      <xdr:nvSpPr>
        <xdr:cNvPr id="323" name="Text Box 2">
          <a:extLst>
            <a:ext uri="{FF2B5EF4-FFF2-40B4-BE49-F238E27FC236}">
              <a16:creationId xmlns:a16="http://schemas.microsoft.com/office/drawing/2014/main" id="{00000000-0008-0000-0200-000043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33</xdr:row>
      <xdr:rowOff>0</xdr:rowOff>
    </xdr:from>
    <xdr:ext cx="80961" cy="425806"/>
    <xdr:sp macro="" textlink="">
      <xdr:nvSpPr>
        <xdr:cNvPr id="324" name="Text Box 1">
          <a:extLst>
            <a:ext uri="{FF2B5EF4-FFF2-40B4-BE49-F238E27FC236}">
              <a16:creationId xmlns:a16="http://schemas.microsoft.com/office/drawing/2014/main" id="{00000000-0008-0000-0200-000044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33</xdr:row>
      <xdr:rowOff>0</xdr:rowOff>
    </xdr:from>
    <xdr:ext cx="80961" cy="425806"/>
    <xdr:sp macro="" textlink="">
      <xdr:nvSpPr>
        <xdr:cNvPr id="325" name="Text Box 2">
          <a:extLst>
            <a:ext uri="{FF2B5EF4-FFF2-40B4-BE49-F238E27FC236}">
              <a16:creationId xmlns:a16="http://schemas.microsoft.com/office/drawing/2014/main" id="{00000000-0008-0000-0200-000045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33</xdr:row>
      <xdr:rowOff>0</xdr:rowOff>
    </xdr:from>
    <xdr:ext cx="90486" cy="289778"/>
    <xdr:sp macro="" textlink="">
      <xdr:nvSpPr>
        <xdr:cNvPr id="326" name="Text Box 1">
          <a:extLst>
            <a:ext uri="{FF2B5EF4-FFF2-40B4-BE49-F238E27FC236}">
              <a16:creationId xmlns:a16="http://schemas.microsoft.com/office/drawing/2014/main" id="{00000000-0008-0000-0200-000046010000}"/>
            </a:ext>
          </a:extLst>
        </xdr:cNvPr>
        <xdr:cNvSpPr txBox="1">
          <a:spLocks noChangeArrowheads="1"/>
        </xdr:cNvSpPr>
      </xdr:nvSpPr>
      <xdr:spPr bwMode="auto">
        <a:xfrm>
          <a:off x="7029450" y="132283200"/>
          <a:ext cx="90486" cy="289778"/>
        </a:xfrm>
        <a:prstGeom prst="rect">
          <a:avLst/>
        </a:prstGeom>
        <a:noFill/>
        <a:ln w="9525">
          <a:noFill/>
          <a:miter lim="800000"/>
          <a:headEnd/>
          <a:tailEnd/>
        </a:ln>
      </xdr:spPr>
    </xdr:sp>
    <xdr:clientData/>
  </xdr:oneCellAnchor>
  <xdr:oneCellAnchor>
    <xdr:from>
      <xdr:col>14</xdr:col>
      <xdr:colOff>0</xdr:colOff>
      <xdr:row>33</xdr:row>
      <xdr:rowOff>0</xdr:rowOff>
    </xdr:from>
    <xdr:ext cx="61911" cy="430039"/>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33</xdr:row>
      <xdr:rowOff>0</xdr:rowOff>
    </xdr:from>
    <xdr:ext cx="61911" cy="430039"/>
    <xdr:sp macro="" textlink="">
      <xdr:nvSpPr>
        <xdr:cNvPr id="328" name="Text Box 4">
          <a:extLst>
            <a:ext uri="{FF2B5EF4-FFF2-40B4-BE49-F238E27FC236}">
              <a16:creationId xmlns:a16="http://schemas.microsoft.com/office/drawing/2014/main" id="{00000000-0008-0000-0200-000048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33</xdr:row>
      <xdr:rowOff>0</xdr:rowOff>
    </xdr:from>
    <xdr:ext cx="61911" cy="425806"/>
    <xdr:sp macro="" textlink="">
      <xdr:nvSpPr>
        <xdr:cNvPr id="329" name="Text Box 1">
          <a:extLst>
            <a:ext uri="{FF2B5EF4-FFF2-40B4-BE49-F238E27FC236}">
              <a16:creationId xmlns:a16="http://schemas.microsoft.com/office/drawing/2014/main" id="{00000000-0008-0000-0200-000049010000}"/>
            </a:ext>
          </a:extLst>
        </xdr:cNvPr>
        <xdr:cNvSpPr txBox="1">
          <a:spLocks noChangeArrowheads="1"/>
        </xdr:cNvSpPr>
      </xdr:nvSpPr>
      <xdr:spPr bwMode="auto">
        <a:xfrm>
          <a:off x="7029450" y="132283200"/>
          <a:ext cx="61911" cy="425806"/>
        </a:xfrm>
        <a:prstGeom prst="rect">
          <a:avLst/>
        </a:prstGeom>
        <a:noFill/>
        <a:ln w="9525">
          <a:noFill/>
          <a:miter lim="800000"/>
          <a:headEnd/>
          <a:tailEnd/>
        </a:ln>
      </xdr:spPr>
    </xdr:sp>
    <xdr:clientData/>
  </xdr:oneCellAnchor>
  <xdr:oneCellAnchor>
    <xdr:from>
      <xdr:col>14</xdr:col>
      <xdr:colOff>0</xdr:colOff>
      <xdr:row>33</xdr:row>
      <xdr:rowOff>0</xdr:rowOff>
    </xdr:from>
    <xdr:ext cx="61911" cy="439564"/>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7029450" y="132283200"/>
          <a:ext cx="61911" cy="439564"/>
        </a:xfrm>
        <a:prstGeom prst="rect">
          <a:avLst/>
        </a:prstGeom>
        <a:noFill/>
        <a:ln w="9525">
          <a:noFill/>
          <a:miter lim="800000"/>
          <a:headEnd/>
          <a:tailEnd/>
        </a:ln>
      </xdr:spPr>
    </xdr:sp>
    <xdr:clientData/>
  </xdr:oneCellAnchor>
  <xdr:oneCellAnchor>
    <xdr:from>
      <xdr:col>14</xdr:col>
      <xdr:colOff>0</xdr:colOff>
      <xdr:row>33</xdr:row>
      <xdr:rowOff>0</xdr:rowOff>
    </xdr:from>
    <xdr:ext cx="90486" cy="289071"/>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33</xdr:row>
      <xdr:rowOff>0</xdr:rowOff>
    </xdr:from>
    <xdr:ext cx="61911" cy="397231"/>
    <xdr:sp macro="" textlink="">
      <xdr:nvSpPr>
        <xdr:cNvPr id="332" name="Text Box 1">
          <a:extLst>
            <a:ext uri="{FF2B5EF4-FFF2-40B4-BE49-F238E27FC236}">
              <a16:creationId xmlns:a16="http://schemas.microsoft.com/office/drawing/2014/main" id="{00000000-0008-0000-0200-00004C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33</xdr:row>
      <xdr:rowOff>0</xdr:rowOff>
    </xdr:from>
    <xdr:ext cx="61911" cy="397231"/>
    <xdr:sp macro="" textlink="">
      <xdr:nvSpPr>
        <xdr:cNvPr id="333" name="Text Box 4">
          <a:extLst>
            <a:ext uri="{FF2B5EF4-FFF2-40B4-BE49-F238E27FC236}">
              <a16:creationId xmlns:a16="http://schemas.microsoft.com/office/drawing/2014/main" id="{00000000-0008-0000-0200-00004D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33</xdr:row>
      <xdr:rowOff>0</xdr:rowOff>
    </xdr:from>
    <xdr:ext cx="61911" cy="387706"/>
    <xdr:sp macro="" textlink="">
      <xdr:nvSpPr>
        <xdr:cNvPr id="334" name="Text Box 1">
          <a:extLst>
            <a:ext uri="{FF2B5EF4-FFF2-40B4-BE49-F238E27FC236}">
              <a16:creationId xmlns:a16="http://schemas.microsoft.com/office/drawing/2014/main" id="{00000000-0008-0000-0200-00004E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33</xdr:row>
      <xdr:rowOff>0</xdr:rowOff>
    </xdr:from>
    <xdr:ext cx="61911" cy="406756"/>
    <xdr:sp macro="" textlink="">
      <xdr:nvSpPr>
        <xdr:cNvPr id="335" name="Text Box 4">
          <a:extLst>
            <a:ext uri="{FF2B5EF4-FFF2-40B4-BE49-F238E27FC236}">
              <a16:creationId xmlns:a16="http://schemas.microsoft.com/office/drawing/2014/main" id="{00000000-0008-0000-0200-00004F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36" name="Text Box 1">
          <a:extLst>
            <a:ext uri="{FF2B5EF4-FFF2-40B4-BE49-F238E27FC236}">
              <a16:creationId xmlns:a16="http://schemas.microsoft.com/office/drawing/2014/main" id="{00000000-0008-0000-0200-000050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37" name="Text Box 2">
          <a:extLst>
            <a:ext uri="{FF2B5EF4-FFF2-40B4-BE49-F238E27FC236}">
              <a16:creationId xmlns:a16="http://schemas.microsoft.com/office/drawing/2014/main" id="{00000000-0008-0000-0200-000051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38" name="Text Box 1">
          <a:extLst>
            <a:ext uri="{FF2B5EF4-FFF2-40B4-BE49-F238E27FC236}">
              <a16:creationId xmlns:a16="http://schemas.microsoft.com/office/drawing/2014/main" id="{00000000-0008-0000-0200-000052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33</xdr:row>
      <xdr:rowOff>0</xdr:rowOff>
    </xdr:from>
    <xdr:ext cx="80961" cy="378181"/>
    <xdr:sp macro="" textlink="">
      <xdr:nvSpPr>
        <xdr:cNvPr id="339" name="Text Box 2">
          <a:extLst>
            <a:ext uri="{FF2B5EF4-FFF2-40B4-BE49-F238E27FC236}">
              <a16:creationId xmlns:a16="http://schemas.microsoft.com/office/drawing/2014/main" id="{00000000-0008-0000-0200-000053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40" name="Text Box 1">
          <a:extLst>
            <a:ext uri="{FF2B5EF4-FFF2-40B4-BE49-F238E27FC236}">
              <a16:creationId xmlns:a16="http://schemas.microsoft.com/office/drawing/2014/main" id="{00000000-0008-0000-0200-000054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41" name="Text Box 4">
          <a:extLst>
            <a:ext uri="{FF2B5EF4-FFF2-40B4-BE49-F238E27FC236}">
              <a16:creationId xmlns:a16="http://schemas.microsoft.com/office/drawing/2014/main" id="{00000000-0008-0000-0200-000055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342" name="Text Box 1">
          <a:extLst>
            <a:ext uri="{FF2B5EF4-FFF2-40B4-BE49-F238E27FC236}">
              <a16:creationId xmlns:a16="http://schemas.microsoft.com/office/drawing/2014/main" id="{00000000-0008-0000-0200-000056010000}"/>
            </a:ext>
          </a:extLst>
        </xdr:cNvPr>
        <xdr:cNvSpPr txBox="1">
          <a:spLocks noChangeArrowheads="1"/>
        </xdr:cNvSpPr>
      </xdr:nvSpPr>
      <xdr:spPr bwMode="auto">
        <a:xfrm>
          <a:off x="7029450" y="112776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343" name="Text Box 4">
          <a:extLst>
            <a:ext uri="{FF2B5EF4-FFF2-40B4-BE49-F238E27FC236}">
              <a16:creationId xmlns:a16="http://schemas.microsoft.com/office/drawing/2014/main" id="{00000000-0008-0000-0200-000057010000}"/>
            </a:ext>
          </a:extLst>
        </xdr:cNvPr>
        <xdr:cNvSpPr txBox="1">
          <a:spLocks noChangeArrowheads="1"/>
        </xdr:cNvSpPr>
      </xdr:nvSpPr>
      <xdr:spPr bwMode="auto">
        <a:xfrm>
          <a:off x="7029450" y="112776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4" name="Text Box 1">
          <a:extLst>
            <a:ext uri="{FF2B5EF4-FFF2-40B4-BE49-F238E27FC236}">
              <a16:creationId xmlns:a16="http://schemas.microsoft.com/office/drawing/2014/main" id="{00000000-0008-0000-0200-000058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5" name="Text Box 2">
          <a:extLst>
            <a:ext uri="{FF2B5EF4-FFF2-40B4-BE49-F238E27FC236}">
              <a16:creationId xmlns:a16="http://schemas.microsoft.com/office/drawing/2014/main" id="{00000000-0008-0000-0200-000059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6" name="Text Box 1">
          <a:extLst>
            <a:ext uri="{FF2B5EF4-FFF2-40B4-BE49-F238E27FC236}">
              <a16:creationId xmlns:a16="http://schemas.microsoft.com/office/drawing/2014/main" id="{00000000-0008-0000-0200-00005A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7" name="Text Box 2">
          <a:extLst>
            <a:ext uri="{FF2B5EF4-FFF2-40B4-BE49-F238E27FC236}">
              <a16:creationId xmlns:a16="http://schemas.microsoft.com/office/drawing/2014/main" id="{00000000-0008-0000-0200-00005B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8" name="Text Box 1">
          <a:extLst>
            <a:ext uri="{FF2B5EF4-FFF2-40B4-BE49-F238E27FC236}">
              <a16:creationId xmlns:a16="http://schemas.microsoft.com/office/drawing/2014/main" id="{00000000-0008-0000-0200-00005C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49" name="Text Box 2">
          <a:extLst>
            <a:ext uri="{FF2B5EF4-FFF2-40B4-BE49-F238E27FC236}">
              <a16:creationId xmlns:a16="http://schemas.microsoft.com/office/drawing/2014/main" id="{00000000-0008-0000-0200-00005D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0" name="Text Box 1">
          <a:extLst>
            <a:ext uri="{FF2B5EF4-FFF2-40B4-BE49-F238E27FC236}">
              <a16:creationId xmlns:a16="http://schemas.microsoft.com/office/drawing/2014/main" id="{00000000-0008-0000-0200-00005E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1" name="Text Box 2">
          <a:extLst>
            <a:ext uri="{FF2B5EF4-FFF2-40B4-BE49-F238E27FC236}">
              <a16:creationId xmlns:a16="http://schemas.microsoft.com/office/drawing/2014/main" id="{00000000-0008-0000-0200-00005F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52" name="Text Box 1">
          <a:extLst>
            <a:ext uri="{FF2B5EF4-FFF2-40B4-BE49-F238E27FC236}">
              <a16:creationId xmlns:a16="http://schemas.microsoft.com/office/drawing/2014/main" id="{00000000-0008-0000-0200-000060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353" name="Text Box 4">
          <a:extLst>
            <a:ext uri="{FF2B5EF4-FFF2-40B4-BE49-F238E27FC236}">
              <a16:creationId xmlns:a16="http://schemas.microsoft.com/office/drawing/2014/main" id="{00000000-0008-0000-0200-000061010000}"/>
            </a:ext>
          </a:extLst>
        </xdr:cNvPr>
        <xdr:cNvSpPr txBox="1">
          <a:spLocks noChangeArrowheads="1"/>
        </xdr:cNvSpPr>
      </xdr:nvSpPr>
      <xdr:spPr bwMode="auto">
        <a:xfrm>
          <a:off x="7029450" y="112776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354" name="Text Box 1">
          <a:extLst>
            <a:ext uri="{FF2B5EF4-FFF2-40B4-BE49-F238E27FC236}">
              <a16:creationId xmlns:a16="http://schemas.microsoft.com/office/drawing/2014/main" id="{00000000-0008-0000-0200-000062010000}"/>
            </a:ext>
          </a:extLst>
        </xdr:cNvPr>
        <xdr:cNvSpPr txBox="1">
          <a:spLocks noChangeArrowheads="1"/>
        </xdr:cNvSpPr>
      </xdr:nvSpPr>
      <xdr:spPr bwMode="auto">
        <a:xfrm>
          <a:off x="7029450" y="112776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355" name="Text Box 4">
          <a:extLst>
            <a:ext uri="{FF2B5EF4-FFF2-40B4-BE49-F238E27FC236}">
              <a16:creationId xmlns:a16="http://schemas.microsoft.com/office/drawing/2014/main" id="{00000000-0008-0000-0200-000063010000}"/>
            </a:ext>
          </a:extLst>
        </xdr:cNvPr>
        <xdr:cNvSpPr txBox="1">
          <a:spLocks noChangeArrowheads="1"/>
        </xdr:cNvSpPr>
      </xdr:nvSpPr>
      <xdr:spPr bwMode="auto">
        <a:xfrm>
          <a:off x="7029450" y="112776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6" name="Text Box 1">
          <a:extLst>
            <a:ext uri="{FF2B5EF4-FFF2-40B4-BE49-F238E27FC236}">
              <a16:creationId xmlns:a16="http://schemas.microsoft.com/office/drawing/2014/main" id="{00000000-0008-0000-0200-000064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7" name="Text Box 2">
          <a:extLst>
            <a:ext uri="{FF2B5EF4-FFF2-40B4-BE49-F238E27FC236}">
              <a16:creationId xmlns:a16="http://schemas.microsoft.com/office/drawing/2014/main" id="{00000000-0008-0000-0200-000065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8" name="Text Box 1">
          <a:extLst>
            <a:ext uri="{FF2B5EF4-FFF2-40B4-BE49-F238E27FC236}">
              <a16:creationId xmlns:a16="http://schemas.microsoft.com/office/drawing/2014/main" id="{00000000-0008-0000-0200-000066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9" name="Text Box 2">
          <a:extLst>
            <a:ext uri="{FF2B5EF4-FFF2-40B4-BE49-F238E27FC236}">
              <a16:creationId xmlns:a16="http://schemas.microsoft.com/office/drawing/2014/main" id="{00000000-0008-0000-0200-000067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60" name="Text Box 1">
          <a:extLst>
            <a:ext uri="{FF2B5EF4-FFF2-40B4-BE49-F238E27FC236}">
              <a16:creationId xmlns:a16="http://schemas.microsoft.com/office/drawing/2014/main" id="{00000000-0008-0000-0200-000068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61" name="Text Box 1">
          <a:extLst>
            <a:ext uri="{FF2B5EF4-FFF2-40B4-BE49-F238E27FC236}">
              <a16:creationId xmlns:a16="http://schemas.microsoft.com/office/drawing/2014/main" id="{00000000-0008-0000-0200-000069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63" name="Text Box 1">
          <a:extLst>
            <a:ext uri="{FF2B5EF4-FFF2-40B4-BE49-F238E27FC236}">
              <a16:creationId xmlns:a16="http://schemas.microsoft.com/office/drawing/2014/main" id="{00000000-0008-0000-0200-00006B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65" name="Text Box 1">
          <a:extLst>
            <a:ext uri="{FF2B5EF4-FFF2-40B4-BE49-F238E27FC236}">
              <a16:creationId xmlns:a16="http://schemas.microsoft.com/office/drawing/2014/main" id="{00000000-0008-0000-0200-00006D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66" name="Text Box 2">
          <a:extLst>
            <a:ext uri="{FF2B5EF4-FFF2-40B4-BE49-F238E27FC236}">
              <a16:creationId xmlns:a16="http://schemas.microsoft.com/office/drawing/2014/main" id="{00000000-0008-0000-0200-00006E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67" name="Text Box 1">
          <a:extLst>
            <a:ext uri="{FF2B5EF4-FFF2-40B4-BE49-F238E27FC236}">
              <a16:creationId xmlns:a16="http://schemas.microsoft.com/office/drawing/2014/main" id="{00000000-0008-0000-0200-00006F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68" name="Text Box 2">
          <a:extLst>
            <a:ext uri="{FF2B5EF4-FFF2-40B4-BE49-F238E27FC236}">
              <a16:creationId xmlns:a16="http://schemas.microsoft.com/office/drawing/2014/main" id="{00000000-0008-0000-0200-000070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369" name="Text Box 1">
          <a:extLst>
            <a:ext uri="{FF2B5EF4-FFF2-40B4-BE49-F238E27FC236}">
              <a16:creationId xmlns:a16="http://schemas.microsoft.com/office/drawing/2014/main" id="{00000000-0008-0000-0200-000071010000}"/>
            </a:ext>
          </a:extLst>
        </xdr:cNvPr>
        <xdr:cNvSpPr txBox="1">
          <a:spLocks noChangeArrowheads="1"/>
        </xdr:cNvSpPr>
      </xdr:nvSpPr>
      <xdr:spPr bwMode="auto">
        <a:xfrm>
          <a:off x="7029450" y="112776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70" name="Text Box 1">
          <a:extLst>
            <a:ext uri="{FF2B5EF4-FFF2-40B4-BE49-F238E27FC236}">
              <a16:creationId xmlns:a16="http://schemas.microsoft.com/office/drawing/2014/main" id="{00000000-0008-0000-0200-000072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71" name="Text Box 4">
          <a:extLst>
            <a:ext uri="{FF2B5EF4-FFF2-40B4-BE49-F238E27FC236}">
              <a16:creationId xmlns:a16="http://schemas.microsoft.com/office/drawing/2014/main" id="{00000000-0008-0000-0200-000073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372" name="Text Box 1">
          <a:extLst>
            <a:ext uri="{FF2B5EF4-FFF2-40B4-BE49-F238E27FC236}">
              <a16:creationId xmlns:a16="http://schemas.microsoft.com/office/drawing/2014/main" id="{00000000-0008-0000-0200-000074010000}"/>
            </a:ext>
          </a:extLst>
        </xdr:cNvPr>
        <xdr:cNvSpPr txBox="1">
          <a:spLocks noChangeArrowheads="1"/>
        </xdr:cNvSpPr>
      </xdr:nvSpPr>
      <xdr:spPr bwMode="auto">
        <a:xfrm>
          <a:off x="7029450" y="112776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373" name="Text Box 4">
          <a:extLst>
            <a:ext uri="{FF2B5EF4-FFF2-40B4-BE49-F238E27FC236}">
              <a16:creationId xmlns:a16="http://schemas.microsoft.com/office/drawing/2014/main" id="{00000000-0008-0000-0200-000075010000}"/>
            </a:ext>
          </a:extLst>
        </xdr:cNvPr>
        <xdr:cNvSpPr txBox="1">
          <a:spLocks noChangeArrowheads="1"/>
        </xdr:cNvSpPr>
      </xdr:nvSpPr>
      <xdr:spPr bwMode="auto">
        <a:xfrm>
          <a:off x="7029450" y="112776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74" name="Text Box 1">
          <a:extLst>
            <a:ext uri="{FF2B5EF4-FFF2-40B4-BE49-F238E27FC236}">
              <a16:creationId xmlns:a16="http://schemas.microsoft.com/office/drawing/2014/main" id="{00000000-0008-0000-0200-000076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75" name="Text Box 1">
          <a:extLst>
            <a:ext uri="{FF2B5EF4-FFF2-40B4-BE49-F238E27FC236}">
              <a16:creationId xmlns:a16="http://schemas.microsoft.com/office/drawing/2014/main" id="{00000000-0008-0000-0200-000077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76" name="Text Box 4">
          <a:extLst>
            <a:ext uri="{FF2B5EF4-FFF2-40B4-BE49-F238E27FC236}">
              <a16:creationId xmlns:a16="http://schemas.microsoft.com/office/drawing/2014/main" id="{00000000-0008-0000-0200-000078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77" name="Text Box 1">
          <a:extLst>
            <a:ext uri="{FF2B5EF4-FFF2-40B4-BE49-F238E27FC236}">
              <a16:creationId xmlns:a16="http://schemas.microsoft.com/office/drawing/2014/main" id="{00000000-0008-0000-0200-000079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79" name="Text Box 1">
          <a:extLst>
            <a:ext uri="{FF2B5EF4-FFF2-40B4-BE49-F238E27FC236}">
              <a16:creationId xmlns:a16="http://schemas.microsoft.com/office/drawing/2014/main" id="{00000000-0008-0000-0200-00007B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0" name="Text Box 2">
          <a:extLst>
            <a:ext uri="{FF2B5EF4-FFF2-40B4-BE49-F238E27FC236}">
              <a16:creationId xmlns:a16="http://schemas.microsoft.com/office/drawing/2014/main" id="{00000000-0008-0000-0200-00007C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1" name="Text Box 1">
          <a:extLst>
            <a:ext uri="{FF2B5EF4-FFF2-40B4-BE49-F238E27FC236}">
              <a16:creationId xmlns:a16="http://schemas.microsoft.com/office/drawing/2014/main" id="{00000000-0008-0000-0200-00007D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2" name="Text Box 2">
          <a:extLst>
            <a:ext uri="{FF2B5EF4-FFF2-40B4-BE49-F238E27FC236}">
              <a16:creationId xmlns:a16="http://schemas.microsoft.com/office/drawing/2014/main" id="{00000000-0008-0000-0200-00007E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83" name="Text Box 1">
          <a:extLst>
            <a:ext uri="{FF2B5EF4-FFF2-40B4-BE49-F238E27FC236}">
              <a16:creationId xmlns:a16="http://schemas.microsoft.com/office/drawing/2014/main" id="{00000000-0008-0000-0200-00007F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84" name="Text Box 4">
          <a:extLst>
            <a:ext uri="{FF2B5EF4-FFF2-40B4-BE49-F238E27FC236}">
              <a16:creationId xmlns:a16="http://schemas.microsoft.com/office/drawing/2014/main" id="{00000000-0008-0000-0200-000080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385" name="Text Box 1">
          <a:extLst>
            <a:ext uri="{FF2B5EF4-FFF2-40B4-BE49-F238E27FC236}">
              <a16:creationId xmlns:a16="http://schemas.microsoft.com/office/drawing/2014/main" id="{00000000-0008-0000-0200-000081010000}"/>
            </a:ext>
          </a:extLst>
        </xdr:cNvPr>
        <xdr:cNvSpPr txBox="1">
          <a:spLocks noChangeArrowheads="1"/>
        </xdr:cNvSpPr>
      </xdr:nvSpPr>
      <xdr:spPr bwMode="auto">
        <a:xfrm>
          <a:off x="7029450" y="112776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7029450" y="112776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7" name="Text Box 1">
          <a:extLst>
            <a:ext uri="{FF2B5EF4-FFF2-40B4-BE49-F238E27FC236}">
              <a16:creationId xmlns:a16="http://schemas.microsoft.com/office/drawing/2014/main" id="{00000000-0008-0000-0200-000083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8" name="Text Box 2">
          <a:extLst>
            <a:ext uri="{FF2B5EF4-FFF2-40B4-BE49-F238E27FC236}">
              <a16:creationId xmlns:a16="http://schemas.microsoft.com/office/drawing/2014/main" id="{00000000-0008-0000-0200-000084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9" name="Text Box 1">
          <a:extLst>
            <a:ext uri="{FF2B5EF4-FFF2-40B4-BE49-F238E27FC236}">
              <a16:creationId xmlns:a16="http://schemas.microsoft.com/office/drawing/2014/main" id="{00000000-0008-0000-0200-000085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90" name="Text Box 2">
          <a:extLst>
            <a:ext uri="{FF2B5EF4-FFF2-40B4-BE49-F238E27FC236}">
              <a16:creationId xmlns:a16="http://schemas.microsoft.com/office/drawing/2014/main" id="{00000000-0008-0000-0200-000086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91" name="Text Box 1">
          <a:extLst>
            <a:ext uri="{FF2B5EF4-FFF2-40B4-BE49-F238E27FC236}">
              <a16:creationId xmlns:a16="http://schemas.microsoft.com/office/drawing/2014/main" id="{00000000-0008-0000-0200-000087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92" name="Text Box 2">
          <a:extLst>
            <a:ext uri="{FF2B5EF4-FFF2-40B4-BE49-F238E27FC236}">
              <a16:creationId xmlns:a16="http://schemas.microsoft.com/office/drawing/2014/main" id="{00000000-0008-0000-0200-000088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93" name="Text Box 1">
          <a:extLst>
            <a:ext uri="{FF2B5EF4-FFF2-40B4-BE49-F238E27FC236}">
              <a16:creationId xmlns:a16="http://schemas.microsoft.com/office/drawing/2014/main" id="{00000000-0008-0000-0200-000089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94" name="Text Box 2">
          <a:extLst>
            <a:ext uri="{FF2B5EF4-FFF2-40B4-BE49-F238E27FC236}">
              <a16:creationId xmlns:a16="http://schemas.microsoft.com/office/drawing/2014/main" id="{00000000-0008-0000-0200-00008A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95" name="Text Box 1">
          <a:extLst>
            <a:ext uri="{FF2B5EF4-FFF2-40B4-BE49-F238E27FC236}">
              <a16:creationId xmlns:a16="http://schemas.microsoft.com/office/drawing/2014/main" id="{00000000-0008-0000-0200-00008B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396" name="Text Box 4">
          <a:extLst>
            <a:ext uri="{FF2B5EF4-FFF2-40B4-BE49-F238E27FC236}">
              <a16:creationId xmlns:a16="http://schemas.microsoft.com/office/drawing/2014/main" id="{00000000-0008-0000-0200-00008C010000}"/>
            </a:ext>
          </a:extLst>
        </xdr:cNvPr>
        <xdr:cNvSpPr txBox="1">
          <a:spLocks noChangeArrowheads="1"/>
        </xdr:cNvSpPr>
      </xdr:nvSpPr>
      <xdr:spPr bwMode="auto">
        <a:xfrm>
          <a:off x="7029450" y="112776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397" name="Text Box 1">
          <a:extLst>
            <a:ext uri="{FF2B5EF4-FFF2-40B4-BE49-F238E27FC236}">
              <a16:creationId xmlns:a16="http://schemas.microsoft.com/office/drawing/2014/main" id="{00000000-0008-0000-0200-00008D010000}"/>
            </a:ext>
          </a:extLst>
        </xdr:cNvPr>
        <xdr:cNvSpPr txBox="1">
          <a:spLocks noChangeArrowheads="1"/>
        </xdr:cNvSpPr>
      </xdr:nvSpPr>
      <xdr:spPr bwMode="auto">
        <a:xfrm>
          <a:off x="7029450" y="112776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7029450" y="112776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99" name="Text Box 1">
          <a:extLst>
            <a:ext uri="{FF2B5EF4-FFF2-40B4-BE49-F238E27FC236}">
              <a16:creationId xmlns:a16="http://schemas.microsoft.com/office/drawing/2014/main" id="{00000000-0008-0000-0200-00008F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0" name="Text Box 2">
          <a:extLst>
            <a:ext uri="{FF2B5EF4-FFF2-40B4-BE49-F238E27FC236}">
              <a16:creationId xmlns:a16="http://schemas.microsoft.com/office/drawing/2014/main" id="{00000000-0008-0000-0200-000090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1" name="Text Box 1">
          <a:extLst>
            <a:ext uri="{FF2B5EF4-FFF2-40B4-BE49-F238E27FC236}">
              <a16:creationId xmlns:a16="http://schemas.microsoft.com/office/drawing/2014/main" id="{00000000-0008-0000-0200-000091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2" name="Text Box 2">
          <a:extLst>
            <a:ext uri="{FF2B5EF4-FFF2-40B4-BE49-F238E27FC236}">
              <a16:creationId xmlns:a16="http://schemas.microsoft.com/office/drawing/2014/main" id="{00000000-0008-0000-0200-000092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03" name="Text Box 1">
          <a:extLst>
            <a:ext uri="{FF2B5EF4-FFF2-40B4-BE49-F238E27FC236}">
              <a16:creationId xmlns:a16="http://schemas.microsoft.com/office/drawing/2014/main" id="{00000000-0008-0000-0200-000093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04" name="Text Box 1">
          <a:extLst>
            <a:ext uri="{FF2B5EF4-FFF2-40B4-BE49-F238E27FC236}">
              <a16:creationId xmlns:a16="http://schemas.microsoft.com/office/drawing/2014/main" id="{00000000-0008-0000-0200-000094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05" name="Text Box 4">
          <a:extLst>
            <a:ext uri="{FF2B5EF4-FFF2-40B4-BE49-F238E27FC236}">
              <a16:creationId xmlns:a16="http://schemas.microsoft.com/office/drawing/2014/main" id="{00000000-0008-0000-0200-000095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06" name="Text Box 1">
          <a:extLst>
            <a:ext uri="{FF2B5EF4-FFF2-40B4-BE49-F238E27FC236}">
              <a16:creationId xmlns:a16="http://schemas.microsoft.com/office/drawing/2014/main" id="{00000000-0008-0000-0200-000096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07" name="Text Box 4">
          <a:extLst>
            <a:ext uri="{FF2B5EF4-FFF2-40B4-BE49-F238E27FC236}">
              <a16:creationId xmlns:a16="http://schemas.microsoft.com/office/drawing/2014/main" id="{00000000-0008-0000-0200-000097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08" name="Text Box 1">
          <a:extLst>
            <a:ext uri="{FF2B5EF4-FFF2-40B4-BE49-F238E27FC236}">
              <a16:creationId xmlns:a16="http://schemas.microsoft.com/office/drawing/2014/main" id="{00000000-0008-0000-0200-000098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09" name="Text Box 2">
          <a:extLst>
            <a:ext uri="{FF2B5EF4-FFF2-40B4-BE49-F238E27FC236}">
              <a16:creationId xmlns:a16="http://schemas.microsoft.com/office/drawing/2014/main" id="{00000000-0008-0000-0200-000099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10" name="Text Box 1">
          <a:extLst>
            <a:ext uri="{FF2B5EF4-FFF2-40B4-BE49-F238E27FC236}">
              <a16:creationId xmlns:a16="http://schemas.microsoft.com/office/drawing/2014/main" id="{00000000-0008-0000-0200-00009A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11" name="Text Box 2">
          <a:extLst>
            <a:ext uri="{FF2B5EF4-FFF2-40B4-BE49-F238E27FC236}">
              <a16:creationId xmlns:a16="http://schemas.microsoft.com/office/drawing/2014/main" id="{00000000-0008-0000-0200-00009B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412" name="Text Box 1">
          <a:extLst>
            <a:ext uri="{FF2B5EF4-FFF2-40B4-BE49-F238E27FC236}">
              <a16:creationId xmlns:a16="http://schemas.microsoft.com/office/drawing/2014/main" id="{00000000-0008-0000-0200-00009C010000}"/>
            </a:ext>
          </a:extLst>
        </xdr:cNvPr>
        <xdr:cNvSpPr txBox="1">
          <a:spLocks noChangeArrowheads="1"/>
        </xdr:cNvSpPr>
      </xdr:nvSpPr>
      <xdr:spPr bwMode="auto">
        <a:xfrm>
          <a:off x="7029450" y="112776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13" name="Text Box 1">
          <a:extLst>
            <a:ext uri="{FF2B5EF4-FFF2-40B4-BE49-F238E27FC236}">
              <a16:creationId xmlns:a16="http://schemas.microsoft.com/office/drawing/2014/main" id="{00000000-0008-0000-0200-00009D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14" name="Text Box 4">
          <a:extLst>
            <a:ext uri="{FF2B5EF4-FFF2-40B4-BE49-F238E27FC236}">
              <a16:creationId xmlns:a16="http://schemas.microsoft.com/office/drawing/2014/main" id="{00000000-0008-0000-0200-00009E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415" name="Text Box 1">
          <a:extLst>
            <a:ext uri="{FF2B5EF4-FFF2-40B4-BE49-F238E27FC236}">
              <a16:creationId xmlns:a16="http://schemas.microsoft.com/office/drawing/2014/main" id="{00000000-0008-0000-0200-00009F010000}"/>
            </a:ext>
          </a:extLst>
        </xdr:cNvPr>
        <xdr:cNvSpPr txBox="1">
          <a:spLocks noChangeArrowheads="1"/>
        </xdr:cNvSpPr>
      </xdr:nvSpPr>
      <xdr:spPr bwMode="auto">
        <a:xfrm>
          <a:off x="7029450" y="112776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7029450" y="112776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17" name="Text Box 1">
          <a:extLst>
            <a:ext uri="{FF2B5EF4-FFF2-40B4-BE49-F238E27FC236}">
              <a16:creationId xmlns:a16="http://schemas.microsoft.com/office/drawing/2014/main" id="{00000000-0008-0000-0200-0000A1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18" name="Text Box 1">
          <a:extLst>
            <a:ext uri="{FF2B5EF4-FFF2-40B4-BE49-F238E27FC236}">
              <a16:creationId xmlns:a16="http://schemas.microsoft.com/office/drawing/2014/main" id="{00000000-0008-0000-0200-0000A2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19" name="Text Box 4">
          <a:extLst>
            <a:ext uri="{FF2B5EF4-FFF2-40B4-BE49-F238E27FC236}">
              <a16:creationId xmlns:a16="http://schemas.microsoft.com/office/drawing/2014/main" id="{00000000-0008-0000-0200-0000A3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20" name="Text Box 1">
          <a:extLst>
            <a:ext uri="{FF2B5EF4-FFF2-40B4-BE49-F238E27FC236}">
              <a16:creationId xmlns:a16="http://schemas.microsoft.com/office/drawing/2014/main" id="{00000000-0008-0000-0200-0000A4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21" name="Text Box 4">
          <a:extLst>
            <a:ext uri="{FF2B5EF4-FFF2-40B4-BE49-F238E27FC236}">
              <a16:creationId xmlns:a16="http://schemas.microsoft.com/office/drawing/2014/main" id="{00000000-0008-0000-0200-0000A5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22" name="Text Box 1">
          <a:extLst>
            <a:ext uri="{FF2B5EF4-FFF2-40B4-BE49-F238E27FC236}">
              <a16:creationId xmlns:a16="http://schemas.microsoft.com/office/drawing/2014/main" id="{00000000-0008-0000-0200-0000A6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23" name="Text Box 2">
          <a:extLst>
            <a:ext uri="{FF2B5EF4-FFF2-40B4-BE49-F238E27FC236}">
              <a16:creationId xmlns:a16="http://schemas.microsoft.com/office/drawing/2014/main" id="{00000000-0008-0000-0200-0000A7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24" name="Text Box 1">
          <a:extLst>
            <a:ext uri="{FF2B5EF4-FFF2-40B4-BE49-F238E27FC236}">
              <a16:creationId xmlns:a16="http://schemas.microsoft.com/office/drawing/2014/main" id="{00000000-0008-0000-0200-0000A8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25" name="Text Box 2">
          <a:extLst>
            <a:ext uri="{FF2B5EF4-FFF2-40B4-BE49-F238E27FC236}">
              <a16:creationId xmlns:a16="http://schemas.microsoft.com/office/drawing/2014/main" id="{00000000-0008-0000-0200-0000A9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26" name="Text Box 1">
          <a:extLst>
            <a:ext uri="{FF2B5EF4-FFF2-40B4-BE49-F238E27FC236}">
              <a16:creationId xmlns:a16="http://schemas.microsoft.com/office/drawing/2014/main" id="{00000000-0008-0000-0200-0000AA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27" name="Text Box 4">
          <a:extLst>
            <a:ext uri="{FF2B5EF4-FFF2-40B4-BE49-F238E27FC236}">
              <a16:creationId xmlns:a16="http://schemas.microsoft.com/office/drawing/2014/main" id="{00000000-0008-0000-0200-0000AB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428" name="Text Box 1">
          <a:extLst>
            <a:ext uri="{FF2B5EF4-FFF2-40B4-BE49-F238E27FC236}">
              <a16:creationId xmlns:a16="http://schemas.microsoft.com/office/drawing/2014/main" id="{00000000-0008-0000-0200-0000AC010000}"/>
            </a:ext>
          </a:extLst>
        </xdr:cNvPr>
        <xdr:cNvSpPr txBox="1">
          <a:spLocks noChangeArrowheads="1"/>
        </xdr:cNvSpPr>
      </xdr:nvSpPr>
      <xdr:spPr bwMode="auto">
        <a:xfrm>
          <a:off x="7029450" y="118872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429" name="Text Box 4">
          <a:extLst>
            <a:ext uri="{FF2B5EF4-FFF2-40B4-BE49-F238E27FC236}">
              <a16:creationId xmlns:a16="http://schemas.microsoft.com/office/drawing/2014/main" id="{00000000-0008-0000-0200-0000AD010000}"/>
            </a:ext>
          </a:extLst>
        </xdr:cNvPr>
        <xdr:cNvSpPr txBox="1">
          <a:spLocks noChangeArrowheads="1"/>
        </xdr:cNvSpPr>
      </xdr:nvSpPr>
      <xdr:spPr bwMode="auto">
        <a:xfrm>
          <a:off x="7029450" y="118872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0" name="Text Box 1">
          <a:extLst>
            <a:ext uri="{FF2B5EF4-FFF2-40B4-BE49-F238E27FC236}">
              <a16:creationId xmlns:a16="http://schemas.microsoft.com/office/drawing/2014/main" id="{00000000-0008-0000-0200-0000AE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1" name="Text Box 2">
          <a:extLst>
            <a:ext uri="{FF2B5EF4-FFF2-40B4-BE49-F238E27FC236}">
              <a16:creationId xmlns:a16="http://schemas.microsoft.com/office/drawing/2014/main" id="{00000000-0008-0000-0200-0000AF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2" name="Text Box 1">
          <a:extLst>
            <a:ext uri="{FF2B5EF4-FFF2-40B4-BE49-F238E27FC236}">
              <a16:creationId xmlns:a16="http://schemas.microsoft.com/office/drawing/2014/main" id="{00000000-0008-0000-0200-0000B0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3" name="Text Box 2">
          <a:extLst>
            <a:ext uri="{FF2B5EF4-FFF2-40B4-BE49-F238E27FC236}">
              <a16:creationId xmlns:a16="http://schemas.microsoft.com/office/drawing/2014/main" id="{00000000-0008-0000-0200-0000B1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4" name="Text Box 1">
          <a:extLst>
            <a:ext uri="{FF2B5EF4-FFF2-40B4-BE49-F238E27FC236}">
              <a16:creationId xmlns:a16="http://schemas.microsoft.com/office/drawing/2014/main" id="{00000000-0008-0000-0200-0000B2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5" name="Text Box 2">
          <a:extLst>
            <a:ext uri="{FF2B5EF4-FFF2-40B4-BE49-F238E27FC236}">
              <a16:creationId xmlns:a16="http://schemas.microsoft.com/office/drawing/2014/main" id="{00000000-0008-0000-0200-0000B3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6" name="Text Box 1">
          <a:extLst>
            <a:ext uri="{FF2B5EF4-FFF2-40B4-BE49-F238E27FC236}">
              <a16:creationId xmlns:a16="http://schemas.microsoft.com/office/drawing/2014/main" id="{00000000-0008-0000-0200-0000B4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 name="Text Box 2">
          <a:extLst>
            <a:ext uri="{FF2B5EF4-FFF2-40B4-BE49-F238E27FC236}">
              <a16:creationId xmlns:a16="http://schemas.microsoft.com/office/drawing/2014/main" id="{00000000-0008-0000-0200-0000B5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7029450" y="118872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439" name="Text Box 1">
          <a:extLst>
            <a:ext uri="{FF2B5EF4-FFF2-40B4-BE49-F238E27FC236}">
              <a16:creationId xmlns:a16="http://schemas.microsoft.com/office/drawing/2014/main" id="{00000000-0008-0000-0200-0000B7010000}"/>
            </a:ext>
          </a:extLst>
        </xdr:cNvPr>
        <xdr:cNvSpPr txBox="1">
          <a:spLocks noChangeArrowheads="1"/>
        </xdr:cNvSpPr>
      </xdr:nvSpPr>
      <xdr:spPr bwMode="auto">
        <a:xfrm>
          <a:off x="7029450" y="118872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440" name="Text Box 4">
          <a:extLst>
            <a:ext uri="{FF2B5EF4-FFF2-40B4-BE49-F238E27FC236}">
              <a16:creationId xmlns:a16="http://schemas.microsoft.com/office/drawing/2014/main" id="{00000000-0008-0000-0200-0000B8010000}"/>
            </a:ext>
          </a:extLst>
        </xdr:cNvPr>
        <xdr:cNvSpPr txBox="1">
          <a:spLocks noChangeArrowheads="1"/>
        </xdr:cNvSpPr>
      </xdr:nvSpPr>
      <xdr:spPr bwMode="auto">
        <a:xfrm>
          <a:off x="7029450" y="118872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1" name="Text Box 1">
          <a:extLst>
            <a:ext uri="{FF2B5EF4-FFF2-40B4-BE49-F238E27FC236}">
              <a16:creationId xmlns:a16="http://schemas.microsoft.com/office/drawing/2014/main" id="{00000000-0008-0000-0200-0000B9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2" name="Text Box 2">
          <a:extLst>
            <a:ext uri="{FF2B5EF4-FFF2-40B4-BE49-F238E27FC236}">
              <a16:creationId xmlns:a16="http://schemas.microsoft.com/office/drawing/2014/main" id="{00000000-0008-0000-0200-0000BA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3" name="Text Box 1">
          <a:extLst>
            <a:ext uri="{FF2B5EF4-FFF2-40B4-BE49-F238E27FC236}">
              <a16:creationId xmlns:a16="http://schemas.microsoft.com/office/drawing/2014/main" id="{00000000-0008-0000-0200-0000BB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4" name="Text Box 2">
          <a:extLst>
            <a:ext uri="{FF2B5EF4-FFF2-40B4-BE49-F238E27FC236}">
              <a16:creationId xmlns:a16="http://schemas.microsoft.com/office/drawing/2014/main" id="{00000000-0008-0000-0200-0000BC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45" name="Text Box 1">
          <a:extLst>
            <a:ext uri="{FF2B5EF4-FFF2-40B4-BE49-F238E27FC236}">
              <a16:creationId xmlns:a16="http://schemas.microsoft.com/office/drawing/2014/main" id="{00000000-0008-0000-0200-0000BD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47" name="Text Box 1">
          <a:extLst>
            <a:ext uri="{FF2B5EF4-FFF2-40B4-BE49-F238E27FC236}">
              <a16:creationId xmlns:a16="http://schemas.microsoft.com/office/drawing/2014/main" id="{00000000-0008-0000-0200-0000BF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48" name="Text Box 4">
          <a:extLst>
            <a:ext uri="{FF2B5EF4-FFF2-40B4-BE49-F238E27FC236}">
              <a16:creationId xmlns:a16="http://schemas.microsoft.com/office/drawing/2014/main" id="{00000000-0008-0000-0200-0000C0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49" name="Text Box 1">
          <a:extLst>
            <a:ext uri="{FF2B5EF4-FFF2-40B4-BE49-F238E27FC236}">
              <a16:creationId xmlns:a16="http://schemas.microsoft.com/office/drawing/2014/main" id="{00000000-0008-0000-0200-0000C1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50" name="Text Box 2">
          <a:extLst>
            <a:ext uri="{FF2B5EF4-FFF2-40B4-BE49-F238E27FC236}">
              <a16:creationId xmlns:a16="http://schemas.microsoft.com/office/drawing/2014/main" id="{00000000-0008-0000-0200-0000C2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51" name="Text Box 1">
          <a:extLst>
            <a:ext uri="{FF2B5EF4-FFF2-40B4-BE49-F238E27FC236}">
              <a16:creationId xmlns:a16="http://schemas.microsoft.com/office/drawing/2014/main" id="{00000000-0008-0000-0200-0000C3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52" name="Text Box 2">
          <a:extLst>
            <a:ext uri="{FF2B5EF4-FFF2-40B4-BE49-F238E27FC236}">
              <a16:creationId xmlns:a16="http://schemas.microsoft.com/office/drawing/2014/main" id="{00000000-0008-0000-0200-0000C4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453" name="Text Box 1">
          <a:extLst>
            <a:ext uri="{FF2B5EF4-FFF2-40B4-BE49-F238E27FC236}">
              <a16:creationId xmlns:a16="http://schemas.microsoft.com/office/drawing/2014/main" id="{00000000-0008-0000-0200-0000C5010000}"/>
            </a:ext>
          </a:extLst>
        </xdr:cNvPr>
        <xdr:cNvSpPr txBox="1">
          <a:spLocks noChangeArrowheads="1"/>
        </xdr:cNvSpPr>
      </xdr:nvSpPr>
      <xdr:spPr bwMode="auto">
        <a:xfrm>
          <a:off x="7029450" y="118872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54" name="Text Box 1">
          <a:extLst>
            <a:ext uri="{FF2B5EF4-FFF2-40B4-BE49-F238E27FC236}">
              <a16:creationId xmlns:a16="http://schemas.microsoft.com/office/drawing/2014/main" id="{00000000-0008-0000-0200-0000C6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55" name="Text Box 4">
          <a:extLst>
            <a:ext uri="{FF2B5EF4-FFF2-40B4-BE49-F238E27FC236}">
              <a16:creationId xmlns:a16="http://schemas.microsoft.com/office/drawing/2014/main" id="{00000000-0008-0000-0200-0000C7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456" name="Text Box 1">
          <a:extLst>
            <a:ext uri="{FF2B5EF4-FFF2-40B4-BE49-F238E27FC236}">
              <a16:creationId xmlns:a16="http://schemas.microsoft.com/office/drawing/2014/main" id="{00000000-0008-0000-0200-0000C8010000}"/>
            </a:ext>
          </a:extLst>
        </xdr:cNvPr>
        <xdr:cNvSpPr txBox="1">
          <a:spLocks noChangeArrowheads="1"/>
        </xdr:cNvSpPr>
      </xdr:nvSpPr>
      <xdr:spPr bwMode="auto">
        <a:xfrm>
          <a:off x="7029450" y="118872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457" name="Text Box 4">
          <a:extLst>
            <a:ext uri="{FF2B5EF4-FFF2-40B4-BE49-F238E27FC236}">
              <a16:creationId xmlns:a16="http://schemas.microsoft.com/office/drawing/2014/main" id="{00000000-0008-0000-0200-0000C9010000}"/>
            </a:ext>
          </a:extLst>
        </xdr:cNvPr>
        <xdr:cNvSpPr txBox="1">
          <a:spLocks noChangeArrowheads="1"/>
        </xdr:cNvSpPr>
      </xdr:nvSpPr>
      <xdr:spPr bwMode="auto">
        <a:xfrm>
          <a:off x="7029450" y="118872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58" name="Text Box 1">
          <a:extLst>
            <a:ext uri="{FF2B5EF4-FFF2-40B4-BE49-F238E27FC236}">
              <a16:creationId xmlns:a16="http://schemas.microsoft.com/office/drawing/2014/main" id="{00000000-0008-0000-0200-0000CA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59" name="Text Box 4">
          <a:extLst>
            <a:ext uri="{FF2B5EF4-FFF2-40B4-BE49-F238E27FC236}">
              <a16:creationId xmlns:a16="http://schemas.microsoft.com/office/drawing/2014/main" id="{00000000-0008-0000-0200-0000CB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60" name="Text Box 1">
          <a:extLst>
            <a:ext uri="{FF2B5EF4-FFF2-40B4-BE49-F238E27FC236}">
              <a16:creationId xmlns:a16="http://schemas.microsoft.com/office/drawing/2014/main" id="{00000000-0008-0000-0200-0000CC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61" name="Text Box 4">
          <a:extLst>
            <a:ext uri="{FF2B5EF4-FFF2-40B4-BE49-F238E27FC236}">
              <a16:creationId xmlns:a16="http://schemas.microsoft.com/office/drawing/2014/main" id="{00000000-0008-0000-0200-0000CD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2" name="Text Box 1">
          <a:extLst>
            <a:ext uri="{FF2B5EF4-FFF2-40B4-BE49-F238E27FC236}">
              <a16:creationId xmlns:a16="http://schemas.microsoft.com/office/drawing/2014/main" id="{00000000-0008-0000-0200-0000CE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3" name="Text Box 2">
          <a:extLst>
            <a:ext uri="{FF2B5EF4-FFF2-40B4-BE49-F238E27FC236}">
              <a16:creationId xmlns:a16="http://schemas.microsoft.com/office/drawing/2014/main" id="{00000000-0008-0000-0200-0000CF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4" name="Text Box 1">
          <a:extLst>
            <a:ext uri="{FF2B5EF4-FFF2-40B4-BE49-F238E27FC236}">
              <a16:creationId xmlns:a16="http://schemas.microsoft.com/office/drawing/2014/main" id="{00000000-0008-0000-0200-0000D0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5" name="Text Box 2">
          <a:extLst>
            <a:ext uri="{FF2B5EF4-FFF2-40B4-BE49-F238E27FC236}">
              <a16:creationId xmlns:a16="http://schemas.microsoft.com/office/drawing/2014/main" id="{00000000-0008-0000-0200-0000D1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66" name="Text Box 1">
          <a:extLst>
            <a:ext uri="{FF2B5EF4-FFF2-40B4-BE49-F238E27FC236}">
              <a16:creationId xmlns:a16="http://schemas.microsoft.com/office/drawing/2014/main" id="{00000000-0008-0000-0200-0000D2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67" name="Text Box 4">
          <a:extLst>
            <a:ext uri="{FF2B5EF4-FFF2-40B4-BE49-F238E27FC236}">
              <a16:creationId xmlns:a16="http://schemas.microsoft.com/office/drawing/2014/main" id="{00000000-0008-0000-0200-0000D3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468" name="Text Box 1">
          <a:extLst>
            <a:ext uri="{FF2B5EF4-FFF2-40B4-BE49-F238E27FC236}">
              <a16:creationId xmlns:a16="http://schemas.microsoft.com/office/drawing/2014/main" id="{00000000-0008-0000-0200-0000D4010000}"/>
            </a:ext>
          </a:extLst>
        </xdr:cNvPr>
        <xdr:cNvSpPr txBox="1">
          <a:spLocks noChangeArrowheads="1"/>
        </xdr:cNvSpPr>
      </xdr:nvSpPr>
      <xdr:spPr bwMode="auto">
        <a:xfrm>
          <a:off x="7029450" y="118872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469" name="Text Box 4">
          <a:extLst>
            <a:ext uri="{FF2B5EF4-FFF2-40B4-BE49-F238E27FC236}">
              <a16:creationId xmlns:a16="http://schemas.microsoft.com/office/drawing/2014/main" id="{00000000-0008-0000-0200-0000D5010000}"/>
            </a:ext>
          </a:extLst>
        </xdr:cNvPr>
        <xdr:cNvSpPr txBox="1">
          <a:spLocks noChangeArrowheads="1"/>
        </xdr:cNvSpPr>
      </xdr:nvSpPr>
      <xdr:spPr bwMode="auto">
        <a:xfrm>
          <a:off x="7029450" y="118872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0" name="Text Box 1">
          <a:extLst>
            <a:ext uri="{FF2B5EF4-FFF2-40B4-BE49-F238E27FC236}">
              <a16:creationId xmlns:a16="http://schemas.microsoft.com/office/drawing/2014/main" id="{00000000-0008-0000-0200-0000D6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1" name="Text Box 2">
          <a:extLst>
            <a:ext uri="{FF2B5EF4-FFF2-40B4-BE49-F238E27FC236}">
              <a16:creationId xmlns:a16="http://schemas.microsoft.com/office/drawing/2014/main" id="{00000000-0008-0000-0200-0000D7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2" name="Text Box 1">
          <a:extLst>
            <a:ext uri="{FF2B5EF4-FFF2-40B4-BE49-F238E27FC236}">
              <a16:creationId xmlns:a16="http://schemas.microsoft.com/office/drawing/2014/main" id="{00000000-0008-0000-0200-0000D8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3" name="Text Box 2">
          <a:extLst>
            <a:ext uri="{FF2B5EF4-FFF2-40B4-BE49-F238E27FC236}">
              <a16:creationId xmlns:a16="http://schemas.microsoft.com/office/drawing/2014/main" id="{00000000-0008-0000-0200-0000D9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4" name="Text Box 1">
          <a:extLst>
            <a:ext uri="{FF2B5EF4-FFF2-40B4-BE49-F238E27FC236}">
              <a16:creationId xmlns:a16="http://schemas.microsoft.com/office/drawing/2014/main" id="{00000000-0008-0000-0200-0000DA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5" name="Text Box 2">
          <a:extLst>
            <a:ext uri="{FF2B5EF4-FFF2-40B4-BE49-F238E27FC236}">
              <a16:creationId xmlns:a16="http://schemas.microsoft.com/office/drawing/2014/main" id="{00000000-0008-0000-0200-0000DB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6" name="Text Box 1">
          <a:extLst>
            <a:ext uri="{FF2B5EF4-FFF2-40B4-BE49-F238E27FC236}">
              <a16:creationId xmlns:a16="http://schemas.microsoft.com/office/drawing/2014/main" id="{00000000-0008-0000-0200-0000DC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77" name="Text Box 2">
          <a:extLst>
            <a:ext uri="{FF2B5EF4-FFF2-40B4-BE49-F238E27FC236}">
              <a16:creationId xmlns:a16="http://schemas.microsoft.com/office/drawing/2014/main" id="{00000000-0008-0000-0200-0000DD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7029450" y="118872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479" name="Text Box 1">
          <a:extLst>
            <a:ext uri="{FF2B5EF4-FFF2-40B4-BE49-F238E27FC236}">
              <a16:creationId xmlns:a16="http://schemas.microsoft.com/office/drawing/2014/main" id="{00000000-0008-0000-0200-0000DF010000}"/>
            </a:ext>
          </a:extLst>
        </xdr:cNvPr>
        <xdr:cNvSpPr txBox="1">
          <a:spLocks noChangeArrowheads="1"/>
        </xdr:cNvSpPr>
      </xdr:nvSpPr>
      <xdr:spPr bwMode="auto">
        <a:xfrm>
          <a:off x="7029450" y="118872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480" name="Text Box 4">
          <a:extLst>
            <a:ext uri="{FF2B5EF4-FFF2-40B4-BE49-F238E27FC236}">
              <a16:creationId xmlns:a16="http://schemas.microsoft.com/office/drawing/2014/main" id="{00000000-0008-0000-0200-0000E0010000}"/>
            </a:ext>
          </a:extLst>
        </xdr:cNvPr>
        <xdr:cNvSpPr txBox="1">
          <a:spLocks noChangeArrowheads="1"/>
        </xdr:cNvSpPr>
      </xdr:nvSpPr>
      <xdr:spPr bwMode="auto">
        <a:xfrm>
          <a:off x="7029450" y="118872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81" name="Text Box 1">
          <a:extLst>
            <a:ext uri="{FF2B5EF4-FFF2-40B4-BE49-F238E27FC236}">
              <a16:creationId xmlns:a16="http://schemas.microsoft.com/office/drawing/2014/main" id="{00000000-0008-0000-0200-0000E1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82" name="Text Box 2">
          <a:extLst>
            <a:ext uri="{FF2B5EF4-FFF2-40B4-BE49-F238E27FC236}">
              <a16:creationId xmlns:a16="http://schemas.microsoft.com/office/drawing/2014/main" id="{00000000-0008-0000-0200-0000E2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83" name="Text Box 1">
          <a:extLst>
            <a:ext uri="{FF2B5EF4-FFF2-40B4-BE49-F238E27FC236}">
              <a16:creationId xmlns:a16="http://schemas.microsoft.com/office/drawing/2014/main" id="{00000000-0008-0000-0200-0000E3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84" name="Text Box 2">
          <a:extLst>
            <a:ext uri="{FF2B5EF4-FFF2-40B4-BE49-F238E27FC236}">
              <a16:creationId xmlns:a16="http://schemas.microsoft.com/office/drawing/2014/main" id="{00000000-0008-0000-0200-0000E4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85" name="Text Box 1">
          <a:extLst>
            <a:ext uri="{FF2B5EF4-FFF2-40B4-BE49-F238E27FC236}">
              <a16:creationId xmlns:a16="http://schemas.microsoft.com/office/drawing/2014/main" id="{00000000-0008-0000-0200-0000E5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87" name="Text Box 1">
          <a:extLst>
            <a:ext uri="{FF2B5EF4-FFF2-40B4-BE49-F238E27FC236}">
              <a16:creationId xmlns:a16="http://schemas.microsoft.com/office/drawing/2014/main" id="{00000000-0008-0000-0200-0000E7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88" name="Text Box 4">
          <a:extLst>
            <a:ext uri="{FF2B5EF4-FFF2-40B4-BE49-F238E27FC236}">
              <a16:creationId xmlns:a16="http://schemas.microsoft.com/office/drawing/2014/main" id="{00000000-0008-0000-0200-0000E8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89" name="Text Box 1">
          <a:extLst>
            <a:ext uri="{FF2B5EF4-FFF2-40B4-BE49-F238E27FC236}">
              <a16:creationId xmlns:a16="http://schemas.microsoft.com/office/drawing/2014/main" id="{00000000-0008-0000-0200-0000E9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0" name="Text Box 2">
          <a:extLst>
            <a:ext uri="{FF2B5EF4-FFF2-40B4-BE49-F238E27FC236}">
              <a16:creationId xmlns:a16="http://schemas.microsoft.com/office/drawing/2014/main" id="{00000000-0008-0000-0200-0000EA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1" name="Text Box 1">
          <a:extLst>
            <a:ext uri="{FF2B5EF4-FFF2-40B4-BE49-F238E27FC236}">
              <a16:creationId xmlns:a16="http://schemas.microsoft.com/office/drawing/2014/main" id="{00000000-0008-0000-0200-0000EB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2" name="Text Box 2">
          <a:extLst>
            <a:ext uri="{FF2B5EF4-FFF2-40B4-BE49-F238E27FC236}">
              <a16:creationId xmlns:a16="http://schemas.microsoft.com/office/drawing/2014/main" id="{00000000-0008-0000-0200-0000EC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493" name="Text Box 1">
          <a:extLst>
            <a:ext uri="{FF2B5EF4-FFF2-40B4-BE49-F238E27FC236}">
              <a16:creationId xmlns:a16="http://schemas.microsoft.com/office/drawing/2014/main" id="{00000000-0008-0000-0200-0000ED010000}"/>
            </a:ext>
          </a:extLst>
        </xdr:cNvPr>
        <xdr:cNvSpPr txBox="1">
          <a:spLocks noChangeArrowheads="1"/>
        </xdr:cNvSpPr>
      </xdr:nvSpPr>
      <xdr:spPr bwMode="auto">
        <a:xfrm>
          <a:off x="7029450" y="118872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94" name="Text Box 1">
          <a:extLst>
            <a:ext uri="{FF2B5EF4-FFF2-40B4-BE49-F238E27FC236}">
              <a16:creationId xmlns:a16="http://schemas.microsoft.com/office/drawing/2014/main" id="{00000000-0008-0000-0200-0000EE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95" name="Text Box 4">
          <a:extLst>
            <a:ext uri="{FF2B5EF4-FFF2-40B4-BE49-F238E27FC236}">
              <a16:creationId xmlns:a16="http://schemas.microsoft.com/office/drawing/2014/main" id="{00000000-0008-0000-0200-0000EF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496" name="Text Box 1">
          <a:extLst>
            <a:ext uri="{FF2B5EF4-FFF2-40B4-BE49-F238E27FC236}">
              <a16:creationId xmlns:a16="http://schemas.microsoft.com/office/drawing/2014/main" id="{00000000-0008-0000-0200-0000F0010000}"/>
            </a:ext>
          </a:extLst>
        </xdr:cNvPr>
        <xdr:cNvSpPr txBox="1">
          <a:spLocks noChangeArrowheads="1"/>
        </xdr:cNvSpPr>
      </xdr:nvSpPr>
      <xdr:spPr bwMode="auto">
        <a:xfrm>
          <a:off x="7029450" y="118872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497" name="Text Box 4">
          <a:extLst>
            <a:ext uri="{FF2B5EF4-FFF2-40B4-BE49-F238E27FC236}">
              <a16:creationId xmlns:a16="http://schemas.microsoft.com/office/drawing/2014/main" id="{00000000-0008-0000-0200-0000F1010000}"/>
            </a:ext>
          </a:extLst>
        </xdr:cNvPr>
        <xdr:cNvSpPr txBox="1">
          <a:spLocks noChangeArrowheads="1"/>
        </xdr:cNvSpPr>
      </xdr:nvSpPr>
      <xdr:spPr bwMode="auto">
        <a:xfrm>
          <a:off x="7029450" y="118872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8" name="Text Box 1">
          <a:extLst>
            <a:ext uri="{FF2B5EF4-FFF2-40B4-BE49-F238E27FC236}">
              <a16:creationId xmlns:a16="http://schemas.microsoft.com/office/drawing/2014/main" id="{00000000-0008-0000-0200-0000F2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9" name="Text Box 4">
          <a:extLst>
            <a:ext uri="{FF2B5EF4-FFF2-40B4-BE49-F238E27FC236}">
              <a16:creationId xmlns:a16="http://schemas.microsoft.com/office/drawing/2014/main" id="{00000000-0008-0000-0200-0000F3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00" name="Text Box 1">
          <a:extLst>
            <a:ext uri="{FF2B5EF4-FFF2-40B4-BE49-F238E27FC236}">
              <a16:creationId xmlns:a16="http://schemas.microsoft.com/office/drawing/2014/main" id="{00000000-0008-0000-0200-0000F4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01" name="Text Box 4">
          <a:extLst>
            <a:ext uri="{FF2B5EF4-FFF2-40B4-BE49-F238E27FC236}">
              <a16:creationId xmlns:a16="http://schemas.microsoft.com/office/drawing/2014/main" id="{00000000-0008-0000-0200-0000F5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02" name="Text Box 1">
          <a:extLst>
            <a:ext uri="{FF2B5EF4-FFF2-40B4-BE49-F238E27FC236}">
              <a16:creationId xmlns:a16="http://schemas.microsoft.com/office/drawing/2014/main" id="{00000000-0008-0000-0200-0000F6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03" name="Text Box 2">
          <a:extLst>
            <a:ext uri="{FF2B5EF4-FFF2-40B4-BE49-F238E27FC236}">
              <a16:creationId xmlns:a16="http://schemas.microsoft.com/office/drawing/2014/main" id="{00000000-0008-0000-0200-0000F7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04" name="Text Box 1">
          <a:extLst>
            <a:ext uri="{FF2B5EF4-FFF2-40B4-BE49-F238E27FC236}">
              <a16:creationId xmlns:a16="http://schemas.microsoft.com/office/drawing/2014/main" id="{00000000-0008-0000-0200-0000F8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05" name="Text Box 2">
          <a:extLst>
            <a:ext uri="{FF2B5EF4-FFF2-40B4-BE49-F238E27FC236}">
              <a16:creationId xmlns:a16="http://schemas.microsoft.com/office/drawing/2014/main" id="{00000000-0008-0000-0200-0000F9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06" name="Text Box 1">
          <a:extLst>
            <a:ext uri="{FF2B5EF4-FFF2-40B4-BE49-F238E27FC236}">
              <a16:creationId xmlns:a16="http://schemas.microsoft.com/office/drawing/2014/main" id="{00000000-0008-0000-0200-0000FA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07" name="Text Box 4">
          <a:extLst>
            <a:ext uri="{FF2B5EF4-FFF2-40B4-BE49-F238E27FC236}">
              <a16:creationId xmlns:a16="http://schemas.microsoft.com/office/drawing/2014/main" id="{00000000-0008-0000-0200-0000FB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508" name="Text Box 1">
          <a:extLst>
            <a:ext uri="{FF2B5EF4-FFF2-40B4-BE49-F238E27FC236}">
              <a16:creationId xmlns:a16="http://schemas.microsoft.com/office/drawing/2014/main" id="{00000000-0008-0000-0200-0000FC010000}"/>
            </a:ext>
          </a:extLst>
        </xdr:cNvPr>
        <xdr:cNvSpPr txBox="1">
          <a:spLocks noChangeArrowheads="1"/>
        </xdr:cNvSpPr>
      </xdr:nvSpPr>
      <xdr:spPr bwMode="auto">
        <a:xfrm>
          <a:off x="7029450" y="118872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509" name="Text Box 4">
          <a:extLst>
            <a:ext uri="{FF2B5EF4-FFF2-40B4-BE49-F238E27FC236}">
              <a16:creationId xmlns:a16="http://schemas.microsoft.com/office/drawing/2014/main" id="{00000000-0008-0000-0200-0000FD010000}"/>
            </a:ext>
          </a:extLst>
        </xdr:cNvPr>
        <xdr:cNvSpPr txBox="1">
          <a:spLocks noChangeArrowheads="1"/>
        </xdr:cNvSpPr>
      </xdr:nvSpPr>
      <xdr:spPr bwMode="auto">
        <a:xfrm>
          <a:off x="7029450" y="118872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0" name="Text Box 1">
          <a:extLst>
            <a:ext uri="{FF2B5EF4-FFF2-40B4-BE49-F238E27FC236}">
              <a16:creationId xmlns:a16="http://schemas.microsoft.com/office/drawing/2014/main" id="{00000000-0008-0000-0200-0000FE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1" name="Text Box 2">
          <a:extLst>
            <a:ext uri="{FF2B5EF4-FFF2-40B4-BE49-F238E27FC236}">
              <a16:creationId xmlns:a16="http://schemas.microsoft.com/office/drawing/2014/main" id="{00000000-0008-0000-0200-0000FF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2" name="Text Box 1">
          <a:extLst>
            <a:ext uri="{FF2B5EF4-FFF2-40B4-BE49-F238E27FC236}">
              <a16:creationId xmlns:a16="http://schemas.microsoft.com/office/drawing/2014/main" id="{00000000-0008-0000-0200-000000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3" name="Text Box 2">
          <a:extLst>
            <a:ext uri="{FF2B5EF4-FFF2-40B4-BE49-F238E27FC236}">
              <a16:creationId xmlns:a16="http://schemas.microsoft.com/office/drawing/2014/main" id="{00000000-0008-0000-0200-000001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4" name="Text Box 1">
          <a:extLst>
            <a:ext uri="{FF2B5EF4-FFF2-40B4-BE49-F238E27FC236}">
              <a16:creationId xmlns:a16="http://schemas.microsoft.com/office/drawing/2014/main" id="{00000000-0008-0000-0200-000002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5" name="Text Box 2">
          <a:extLst>
            <a:ext uri="{FF2B5EF4-FFF2-40B4-BE49-F238E27FC236}">
              <a16:creationId xmlns:a16="http://schemas.microsoft.com/office/drawing/2014/main" id="{00000000-0008-0000-0200-000003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6" name="Text Box 1">
          <a:extLst>
            <a:ext uri="{FF2B5EF4-FFF2-40B4-BE49-F238E27FC236}">
              <a16:creationId xmlns:a16="http://schemas.microsoft.com/office/drawing/2014/main" id="{00000000-0008-0000-0200-000004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17" name="Text Box 2">
          <a:extLst>
            <a:ext uri="{FF2B5EF4-FFF2-40B4-BE49-F238E27FC236}">
              <a16:creationId xmlns:a16="http://schemas.microsoft.com/office/drawing/2014/main" id="{00000000-0008-0000-0200-000005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18" name="Text Box 1">
          <a:extLst>
            <a:ext uri="{FF2B5EF4-FFF2-40B4-BE49-F238E27FC236}">
              <a16:creationId xmlns:a16="http://schemas.microsoft.com/office/drawing/2014/main" id="{00000000-0008-0000-0200-000006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519" name="Text Box 4">
          <a:extLst>
            <a:ext uri="{FF2B5EF4-FFF2-40B4-BE49-F238E27FC236}">
              <a16:creationId xmlns:a16="http://schemas.microsoft.com/office/drawing/2014/main" id="{00000000-0008-0000-0200-000007020000}"/>
            </a:ext>
          </a:extLst>
        </xdr:cNvPr>
        <xdr:cNvSpPr txBox="1">
          <a:spLocks noChangeArrowheads="1"/>
        </xdr:cNvSpPr>
      </xdr:nvSpPr>
      <xdr:spPr bwMode="auto">
        <a:xfrm>
          <a:off x="7029450" y="118872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520" name="Text Box 1">
          <a:extLst>
            <a:ext uri="{FF2B5EF4-FFF2-40B4-BE49-F238E27FC236}">
              <a16:creationId xmlns:a16="http://schemas.microsoft.com/office/drawing/2014/main" id="{00000000-0008-0000-0200-000008020000}"/>
            </a:ext>
          </a:extLst>
        </xdr:cNvPr>
        <xdr:cNvSpPr txBox="1">
          <a:spLocks noChangeArrowheads="1"/>
        </xdr:cNvSpPr>
      </xdr:nvSpPr>
      <xdr:spPr bwMode="auto">
        <a:xfrm>
          <a:off x="7029450" y="118872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521" name="Text Box 4">
          <a:extLst>
            <a:ext uri="{FF2B5EF4-FFF2-40B4-BE49-F238E27FC236}">
              <a16:creationId xmlns:a16="http://schemas.microsoft.com/office/drawing/2014/main" id="{00000000-0008-0000-0200-000009020000}"/>
            </a:ext>
          </a:extLst>
        </xdr:cNvPr>
        <xdr:cNvSpPr txBox="1">
          <a:spLocks noChangeArrowheads="1"/>
        </xdr:cNvSpPr>
      </xdr:nvSpPr>
      <xdr:spPr bwMode="auto">
        <a:xfrm>
          <a:off x="7029450" y="118872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2" name="Text Box 1">
          <a:extLst>
            <a:ext uri="{FF2B5EF4-FFF2-40B4-BE49-F238E27FC236}">
              <a16:creationId xmlns:a16="http://schemas.microsoft.com/office/drawing/2014/main" id="{00000000-0008-0000-0200-00000A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3" name="Text Box 2">
          <a:extLst>
            <a:ext uri="{FF2B5EF4-FFF2-40B4-BE49-F238E27FC236}">
              <a16:creationId xmlns:a16="http://schemas.microsoft.com/office/drawing/2014/main" id="{00000000-0008-0000-0200-00000B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4" name="Text Box 1">
          <a:extLst>
            <a:ext uri="{FF2B5EF4-FFF2-40B4-BE49-F238E27FC236}">
              <a16:creationId xmlns:a16="http://schemas.microsoft.com/office/drawing/2014/main" id="{00000000-0008-0000-0200-00000C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5" name="Text Box 2">
          <a:extLst>
            <a:ext uri="{FF2B5EF4-FFF2-40B4-BE49-F238E27FC236}">
              <a16:creationId xmlns:a16="http://schemas.microsoft.com/office/drawing/2014/main" id="{00000000-0008-0000-0200-00000D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26" name="Text Box 1">
          <a:extLst>
            <a:ext uri="{FF2B5EF4-FFF2-40B4-BE49-F238E27FC236}">
              <a16:creationId xmlns:a16="http://schemas.microsoft.com/office/drawing/2014/main" id="{00000000-0008-0000-0200-00000E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7" name="Text Box 1">
          <a:extLst>
            <a:ext uri="{FF2B5EF4-FFF2-40B4-BE49-F238E27FC236}">
              <a16:creationId xmlns:a16="http://schemas.microsoft.com/office/drawing/2014/main" id="{00000000-0008-0000-0200-00000F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8" name="Text Box 4">
          <a:extLst>
            <a:ext uri="{FF2B5EF4-FFF2-40B4-BE49-F238E27FC236}">
              <a16:creationId xmlns:a16="http://schemas.microsoft.com/office/drawing/2014/main" id="{00000000-0008-0000-0200-000010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29" name="Text Box 1">
          <a:extLst>
            <a:ext uri="{FF2B5EF4-FFF2-40B4-BE49-F238E27FC236}">
              <a16:creationId xmlns:a16="http://schemas.microsoft.com/office/drawing/2014/main" id="{00000000-0008-0000-0200-000011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31" name="Text Box 1">
          <a:extLst>
            <a:ext uri="{FF2B5EF4-FFF2-40B4-BE49-F238E27FC236}">
              <a16:creationId xmlns:a16="http://schemas.microsoft.com/office/drawing/2014/main" id="{00000000-0008-0000-0200-000013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32" name="Text Box 2">
          <a:extLst>
            <a:ext uri="{FF2B5EF4-FFF2-40B4-BE49-F238E27FC236}">
              <a16:creationId xmlns:a16="http://schemas.microsoft.com/office/drawing/2014/main" id="{00000000-0008-0000-0200-000014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33" name="Text Box 1">
          <a:extLst>
            <a:ext uri="{FF2B5EF4-FFF2-40B4-BE49-F238E27FC236}">
              <a16:creationId xmlns:a16="http://schemas.microsoft.com/office/drawing/2014/main" id="{00000000-0008-0000-0200-000015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34" name="Text Box 2">
          <a:extLst>
            <a:ext uri="{FF2B5EF4-FFF2-40B4-BE49-F238E27FC236}">
              <a16:creationId xmlns:a16="http://schemas.microsoft.com/office/drawing/2014/main" id="{00000000-0008-0000-0200-000016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535" name="Text Box 1">
          <a:extLst>
            <a:ext uri="{FF2B5EF4-FFF2-40B4-BE49-F238E27FC236}">
              <a16:creationId xmlns:a16="http://schemas.microsoft.com/office/drawing/2014/main" id="{00000000-0008-0000-0200-000017020000}"/>
            </a:ext>
          </a:extLst>
        </xdr:cNvPr>
        <xdr:cNvSpPr txBox="1">
          <a:spLocks noChangeArrowheads="1"/>
        </xdr:cNvSpPr>
      </xdr:nvSpPr>
      <xdr:spPr bwMode="auto">
        <a:xfrm>
          <a:off x="7029450" y="118872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36" name="Text Box 1">
          <a:extLst>
            <a:ext uri="{FF2B5EF4-FFF2-40B4-BE49-F238E27FC236}">
              <a16:creationId xmlns:a16="http://schemas.microsoft.com/office/drawing/2014/main" id="{00000000-0008-0000-0200-000018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37" name="Text Box 4">
          <a:extLst>
            <a:ext uri="{FF2B5EF4-FFF2-40B4-BE49-F238E27FC236}">
              <a16:creationId xmlns:a16="http://schemas.microsoft.com/office/drawing/2014/main" id="{00000000-0008-0000-0200-000019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538" name="Text Box 1">
          <a:extLst>
            <a:ext uri="{FF2B5EF4-FFF2-40B4-BE49-F238E27FC236}">
              <a16:creationId xmlns:a16="http://schemas.microsoft.com/office/drawing/2014/main" id="{00000000-0008-0000-0200-00001A020000}"/>
            </a:ext>
          </a:extLst>
        </xdr:cNvPr>
        <xdr:cNvSpPr txBox="1">
          <a:spLocks noChangeArrowheads="1"/>
        </xdr:cNvSpPr>
      </xdr:nvSpPr>
      <xdr:spPr bwMode="auto">
        <a:xfrm>
          <a:off x="7029450" y="118872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539" name="Text Box 4">
          <a:extLst>
            <a:ext uri="{FF2B5EF4-FFF2-40B4-BE49-F238E27FC236}">
              <a16:creationId xmlns:a16="http://schemas.microsoft.com/office/drawing/2014/main" id="{00000000-0008-0000-0200-00001B020000}"/>
            </a:ext>
          </a:extLst>
        </xdr:cNvPr>
        <xdr:cNvSpPr txBox="1">
          <a:spLocks noChangeArrowheads="1"/>
        </xdr:cNvSpPr>
      </xdr:nvSpPr>
      <xdr:spPr bwMode="auto">
        <a:xfrm>
          <a:off x="7029450" y="118872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40" name="Text Box 1">
          <a:extLst>
            <a:ext uri="{FF2B5EF4-FFF2-40B4-BE49-F238E27FC236}">
              <a16:creationId xmlns:a16="http://schemas.microsoft.com/office/drawing/2014/main" id="{00000000-0008-0000-0200-00001C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1" name="Text Box 1">
          <a:extLst>
            <a:ext uri="{FF2B5EF4-FFF2-40B4-BE49-F238E27FC236}">
              <a16:creationId xmlns:a16="http://schemas.microsoft.com/office/drawing/2014/main" id="{00000000-0008-0000-0200-00001D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43" name="Text Box 1">
          <a:extLst>
            <a:ext uri="{FF2B5EF4-FFF2-40B4-BE49-F238E27FC236}">
              <a16:creationId xmlns:a16="http://schemas.microsoft.com/office/drawing/2014/main" id="{00000000-0008-0000-0200-00001F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44" name="Text Box 4">
          <a:extLst>
            <a:ext uri="{FF2B5EF4-FFF2-40B4-BE49-F238E27FC236}">
              <a16:creationId xmlns:a16="http://schemas.microsoft.com/office/drawing/2014/main" id="{00000000-0008-0000-0200-000020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5" name="Text Box 1">
          <a:extLst>
            <a:ext uri="{FF2B5EF4-FFF2-40B4-BE49-F238E27FC236}">
              <a16:creationId xmlns:a16="http://schemas.microsoft.com/office/drawing/2014/main" id="{00000000-0008-0000-0200-000021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6" name="Text Box 2">
          <a:extLst>
            <a:ext uri="{FF2B5EF4-FFF2-40B4-BE49-F238E27FC236}">
              <a16:creationId xmlns:a16="http://schemas.microsoft.com/office/drawing/2014/main" id="{00000000-0008-0000-0200-000022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7" name="Text Box 1">
          <a:extLst>
            <a:ext uri="{FF2B5EF4-FFF2-40B4-BE49-F238E27FC236}">
              <a16:creationId xmlns:a16="http://schemas.microsoft.com/office/drawing/2014/main" id="{00000000-0008-0000-0200-000023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8" name="Text Box 2">
          <a:extLst>
            <a:ext uri="{FF2B5EF4-FFF2-40B4-BE49-F238E27FC236}">
              <a16:creationId xmlns:a16="http://schemas.microsoft.com/office/drawing/2014/main" id="{00000000-0008-0000-0200-000024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49" name="Text Box 1">
          <a:extLst>
            <a:ext uri="{FF2B5EF4-FFF2-40B4-BE49-F238E27FC236}">
              <a16:creationId xmlns:a16="http://schemas.microsoft.com/office/drawing/2014/main" id="{00000000-0008-0000-0200-000025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551" name="Text Box 1">
          <a:extLst>
            <a:ext uri="{FF2B5EF4-FFF2-40B4-BE49-F238E27FC236}">
              <a16:creationId xmlns:a16="http://schemas.microsoft.com/office/drawing/2014/main" id="{00000000-0008-0000-0200-000027020000}"/>
            </a:ext>
          </a:extLst>
        </xdr:cNvPr>
        <xdr:cNvSpPr txBox="1">
          <a:spLocks noChangeArrowheads="1"/>
        </xdr:cNvSpPr>
      </xdr:nvSpPr>
      <xdr:spPr bwMode="auto">
        <a:xfrm>
          <a:off x="7029450" y="118872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552" name="Text Box 4">
          <a:extLst>
            <a:ext uri="{FF2B5EF4-FFF2-40B4-BE49-F238E27FC236}">
              <a16:creationId xmlns:a16="http://schemas.microsoft.com/office/drawing/2014/main" id="{00000000-0008-0000-0200-000028020000}"/>
            </a:ext>
          </a:extLst>
        </xdr:cNvPr>
        <xdr:cNvSpPr txBox="1">
          <a:spLocks noChangeArrowheads="1"/>
        </xdr:cNvSpPr>
      </xdr:nvSpPr>
      <xdr:spPr bwMode="auto">
        <a:xfrm>
          <a:off x="7029450" y="118872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3" name="Text Box 1">
          <a:extLst>
            <a:ext uri="{FF2B5EF4-FFF2-40B4-BE49-F238E27FC236}">
              <a16:creationId xmlns:a16="http://schemas.microsoft.com/office/drawing/2014/main" id="{00000000-0008-0000-0200-000029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4" name="Text Box 2">
          <a:extLst>
            <a:ext uri="{FF2B5EF4-FFF2-40B4-BE49-F238E27FC236}">
              <a16:creationId xmlns:a16="http://schemas.microsoft.com/office/drawing/2014/main" id="{00000000-0008-0000-0200-00002A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5" name="Text Box 1">
          <a:extLst>
            <a:ext uri="{FF2B5EF4-FFF2-40B4-BE49-F238E27FC236}">
              <a16:creationId xmlns:a16="http://schemas.microsoft.com/office/drawing/2014/main" id="{00000000-0008-0000-0200-00002B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6" name="Text Box 2">
          <a:extLst>
            <a:ext uri="{FF2B5EF4-FFF2-40B4-BE49-F238E27FC236}">
              <a16:creationId xmlns:a16="http://schemas.microsoft.com/office/drawing/2014/main" id="{00000000-0008-0000-0200-00002C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7" name="Text Box 1">
          <a:extLst>
            <a:ext uri="{FF2B5EF4-FFF2-40B4-BE49-F238E27FC236}">
              <a16:creationId xmlns:a16="http://schemas.microsoft.com/office/drawing/2014/main" id="{00000000-0008-0000-0200-00002D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8" name="Text Box 2">
          <a:extLst>
            <a:ext uri="{FF2B5EF4-FFF2-40B4-BE49-F238E27FC236}">
              <a16:creationId xmlns:a16="http://schemas.microsoft.com/office/drawing/2014/main" id="{00000000-0008-0000-0200-00002E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9" name="Text Box 1">
          <a:extLst>
            <a:ext uri="{FF2B5EF4-FFF2-40B4-BE49-F238E27FC236}">
              <a16:creationId xmlns:a16="http://schemas.microsoft.com/office/drawing/2014/main" id="{00000000-0008-0000-0200-00002F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60" name="Text Box 2">
          <a:extLst>
            <a:ext uri="{FF2B5EF4-FFF2-40B4-BE49-F238E27FC236}">
              <a16:creationId xmlns:a16="http://schemas.microsoft.com/office/drawing/2014/main" id="{00000000-0008-0000-0200-000030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61" name="Text Box 1">
          <a:extLst>
            <a:ext uri="{FF2B5EF4-FFF2-40B4-BE49-F238E27FC236}">
              <a16:creationId xmlns:a16="http://schemas.microsoft.com/office/drawing/2014/main" id="{00000000-0008-0000-0200-000031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7029450" y="118872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563" name="Text Box 1">
          <a:extLst>
            <a:ext uri="{FF2B5EF4-FFF2-40B4-BE49-F238E27FC236}">
              <a16:creationId xmlns:a16="http://schemas.microsoft.com/office/drawing/2014/main" id="{00000000-0008-0000-0200-000033020000}"/>
            </a:ext>
          </a:extLst>
        </xdr:cNvPr>
        <xdr:cNvSpPr txBox="1">
          <a:spLocks noChangeArrowheads="1"/>
        </xdr:cNvSpPr>
      </xdr:nvSpPr>
      <xdr:spPr bwMode="auto">
        <a:xfrm>
          <a:off x="7029450" y="118872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564" name="Text Box 4">
          <a:extLst>
            <a:ext uri="{FF2B5EF4-FFF2-40B4-BE49-F238E27FC236}">
              <a16:creationId xmlns:a16="http://schemas.microsoft.com/office/drawing/2014/main" id="{00000000-0008-0000-0200-000034020000}"/>
            </a:ext>
          </a:extLst>
        </xdr:cNvPr>
        <xdr:cNvSpPr txBox="1">
          <a:spLocks noChangeArrowheads="1"/>
        </xdr:cNvSpPr>
      </xdr:nvSpPr>
      <xdr:spPr bwMode="auto">
        <a:xfrm>
          <a:off x="7029450" y="118872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65" name="Text Box 1">
          <a:extLst>
            <a:ext uri="{FF2B5EF4-FFF2-40B4-BE49-F238E27FC236}">
              <a16:creationId xmlns:a16="http://schemas.microsoft.com/office/drawing/2014/main" id="{00000000-0008-0000-0200-000035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66" name="Text Box 2">
          <a:extLst>
            <a:ext uri="{FF2B5EF4-FFF2-40B4-BE49-F238E27FC236}">
              <a16:creationId xmlns:a16="http://schemas.microsoft.com/office/drawing/2014/main" id="{00000000-0008-0000-0200-000036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67" name="Text Box 1">
          <a:extLst>
            <a:ext uri="{FF2B5EF4-FFF2-40B4-BE49-F238E27FC236}">
              <a16:creationId xmlns:a16="http://schemas.microsoft.com/office/drawing/2014/main" id="{00000000-0008-0000-0200-000037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68" name="Text Box 2">
          <a:extLst>
            <a:ext uri="{FF2B5EF4-FFF2-40B4-BE49-F238E27FC236}">
              <a16:creationId xmlns:a16="http://schemas.microsoft.com/office/drawing/2014/main" id="{00000000-0008-0000-0200-000038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69" name="Text Box 1">
          <a:extLst>
            <a:ext uri="{FF2B5EF4-FFF2-40B4-BE49-F238E27FC236}">
              <a16:creationId xmlns:a16="http://schemas.microsoft.com/office/drawing/2014/main" id="{00000000-0008-0000-0200-000039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0" name="Text Box 1">
          <a:extLst>
            <a:ext uri="{FF2B5EF4-FFF2-40B4-BE49-F238E27FC236}">
              <a16:creationId xmlns:a16="http://schemas.microsoft.com/office/drawing/2014/main" id="{00000000-0008-0000-0200-00003A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1" name="Text Box 4">
          <a:extLst>
            <a:ext uri="{FF2B5EF4-FFF2-40B4-BE49-F238E27FC236}">
              <a16:creationId xmlns:a16="http://schemas.microsoft.com/office/drawing/2014/main" id="{00000000-0008-0000-0200-00003B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72" name="Text Box 1">
          <a:extLst>
            <a:ext uri="{FF2B5EF4-FFF2-40B4-BE49-F238E27FC236}">
              <a16:creationId xmlns:a16="http://schemas.microsoft.com/office/drawing/2014/main" id="{00000000-0008-0000-0200-00003C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73" name="Text Box 4">
          <a:extLst>
            <a:ext uri="{FF2B5EF4-FFF2-40B4-BE49-F238E27FC236}">
              <a16:creationId xmlns:a16="http://schemas.microsoft.com/office/drawing/2014/main" id="{00000000-0008-0000-0200-00003D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4" name="Text Box 1">
          <a:extLst>
            <a:ext uri="{FF2B5EF4-FFF2-40B4-BE49-F238E27FC236}">
              <a16:creationId xmlns:a16="http://schemas.microsoft.com/office/drawing/2014/main" id="{00000000-0008-0000-0200-00003E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5" name="Text Box 2">
          <a:extLst>
            <a:ext uri="{FF2B5EF4-FFF2-40B4-BE49-F238E27FC236}">
              <a16:creationId xmlns:a16="http://schemas.microsoft.com/office/drawing/2014/main" id="{00000000-0008-0000-0200-00003F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6" name="Text Box 1">
          <a:extLst>
            <a:ext uri="{FF2B5EF4-FFF2-40B4-BE49-F238E27FC236}">
              <a16:creationId xmlns:a16="http://schemas.microsoft.com/office/drawing/2014/main" id="{00000000-0008-0000-0200-000040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7" name="Text Box 2">
          <a:extLst>
            <a:ext uri="{FF2B5EF4-FFF2-40B4-BE49-F238E27FC236}">
              <a16:creationId xmlns:a16="http://schemas.microsoft.com/office/drawing/2014/main" id="{00000000-0008-0000-0200-000041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578" name="Text Box 1">
          <a:extLst>
            <a:ext uri="{FF2B5EF4-FFF2-40B4-BE49-F238E27FC236}">
              <a16:creationId xmlns:a16="http://schemas.microsoft.com/office/drawing/2014/main" id="{00000000-0008-0000-0200-000042020000}"/>
            </a:ext>
          </a:extLst>
        </xdr:cNvPr>
        <xdr:cNvSpPr txBox="1">
          <a:spLocks noChangeArrowheads="1"/>
        </xdr:cNvSpPr>
      </xdr:nvSpPr>
      <xdr:spPr bwMode="auto">
        <a:xfrm>
          <a:off x="7029450" y="118872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79" name="Text Box 1">
          <a:extLst>
            <a:ext uri="{FF2B5EF4-FFF2-40B4-BE49-F238E27FC236}">
              <a16:creationId xmlns:a16="http://schemas.microsoft.com/office/drawing/2014/main" id="{00000000-0008-0000-0200-000043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80" name="Text Box 4">
          <a:extLst>
            <a:ext uri="{FF2B5EF4-FFF2-40B4-BE49-F238E27FC236}">
              <a16:creationId xmlns:a16="http://schemas.microsoft.com/office/drawing/2014/main" id="{00000000-0008-0000-0200-000044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581" name="Text Box 1">
          <a:extLst>
            <a:ext uri="{FF2B5EF4-FFF2-40B4-BE49-F238E27FC236}">
              <a16:creationId xmlns:a16="http://schemas.microsoft.com/office/drawing/2014/main" id="{00000000-0008-0000-0200-000045020000}"/>
            </a:ext>
          </a:extLst>
        </xdr:cNvPr>
        <xdr:cNvSpPr txBox="1">
          <a:spLocks noChangeArrowheads="1"/>
        </xdr:cNvSpPr>
      </xdr:nvSpPr>
      <xdr:spPr bwMode="auto">
        <a:xfrm>
          <a:off x="7029450" y="118872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7029450" y="118872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83" name="Text Box 1">
          <a:extLst>
            <a:ext uri="{FF2B5EF4-FFF2-40B4-BE49-F238E27FC236}">
              <a16:creationId xmlns:a16="http://schemas.microsoft.com/office/drawing/2014/main" id="{00000000-0008-0000-0200-000047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84" name="Text Box 1">
          <a:extLst>
            <a:ext uri="{FF2B5EF4-FFF2-40B4-BE49-F238E27FC236}">
              <a16:creationId xmlns:a16="http://schemas.microsoft.com/office/drawing/2014/main" id="{00000000-0008-0000-0200-000048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85" name="Text Box 4">
          <a:extLst>
            <a:ext uri="{FF2B5EF4-FFF2-40B4-BE49-F238E27FC236}">
              <a16:creationId xmlns:a16="http://schemas.microsoft.com/office/drawing/2014/main" id="{00000000-0008-0000-0200-000049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86" name="Text Box 1">
          <a:extLst>
            <a:ext uri="{FF2B5EF4-FFF2-40B4-BE49-F238E27FC236}">
              <a16:creationId xmlns:a16="http://schemas.microsoft.com/office/drawing/2014/main" id="{00000000-0008-0000-0200-00004A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87" name="Text Box 4">
          <a:extLst>
            <a:ext uri="{FF2B5EF4-FFF2-40B4-BE49-F238E27FC236}">
              <a16:creationId xmlns:a16="http://schemas.microsoft.com/office/drawing/2014/main" id="{00000000-0008-0000-0200-00004B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88" name="Text Box 1">
          <a:extLst>
            <a:ext uri="{FF2B5EF4-FFF2-40B4-BE49-F238E27FC236}">
              <a16:creationId xmlns:a16="http://schemas.microsoft.com/office/drawing/2014/main" id="{00000000-0008-0000-0200-00004C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89" name="Text Box 2">
          <a:extLst>
            <a:ext uri="{FF2B5EF4-FFF2-40B4-BE49-F238E27FC236}">
              <a16:creationId xmlns:a16="http://schemas.microsoft.com/office/drawing/2014/main" id="{00000000-0008-0000-0200-00004D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90" name="Text Box 1">
          <a:extLst>
            <a:ext uri="{FF2B5EF4-FFF2-40B4-BE49-F238E27FC236}">
              <a16:creationId xmlns:a16="http://schemas.microsoft.com/office/drawing/2014/main" id="{00000000-0008-0000-0200-00004E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91" name="Text Box 2">
          <a:extLst>
            <a:ext uri="{FF2B5EF4-FFF2-40B4-BE49-F238E27FC236}">
              <a16:creationId xmlns:a16="http://schemas.microsoft.com/office/drawing/2014/main" id="{00000000-0008-0000-0200-00004F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92" name="Text Box 1">
          <a:extLst>
            <a:ext uri="{FF2B5EF4-FFF2-40B4-BE49-F238E27FC236}">
              <a16:creationId xmlns:a16="http://schemas.microsoft.com/office/drawing/2014/main" id="{00000000-0008-0000-0200-000050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93" name="Text Box 4">
          <a:extLst>
            <a:ext uri="{FF2B5EF4-FFF2-40B4-BE49-F238E27FC236}">
              <a16:creationId xmlns:a16="http://schemas.microsoft.com/office/drawing/2014/main" id="{00000000-0008-0000-0200-000051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594" name="Text Box 1">
          <a:extLst>
            <a:ext uri="{FF2B5EF4-FFF2-40B4-BE49-F238E27FC236}">
              <a16:creationId xmlns:a16="http://schemas.microsoft.com/office/drawing/2014/main" id="{00000000-0008-0000-0200-000052020000}"/>
            </a:ext>
          </a:extLst>
        </xdr:cNvPr>
        <xdr:cNvSpPr txBox="1">
          <a:spLocks noChangeArrowheads="1"/>
        </xdr:cNvSpPr>
      </xdr:nvSpPr>
      <xdr:spPr bwMode="auto">
        <a:xfrm>
          <a:off x="7029450" y="225552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595" name="Text Box 4">
          <a:extLst>
            <a:ext uri="{FF2B5EF4-FFF2-40B4-BE49-F238E27FC236}">
              <a16:creationId xmlns:a16="http://schemas.microsoft.com/office/drawing/2014/main" id="{00000000-0008-0000-0200-000053020000}"/>
            </a:ext>
          </a:extLst>
        </xdr:cNvPr>
        <xdr:cNvSpPr txBox="1">
          <a:spLocks noChangeArrowheads="1"/>
        </xdr:cNvSpPr>
      </xdr:nvSpPr>
      <xdr:spPr bwMode="auto">
        <a:xfrm>
          <a:off x="7029450" y="225552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96" name="Text Box 1">
          <a:extLst>
            <a:ext uri="{FF2B5EF4-FFF2-40B4-BE49-F238E27FC236}">
              <a16:creationId xmlns:a16="http://schemas.microsoft.com/office/drawing/2014/main" id="{00000000-0008-0000-0200-000054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97" name="Text Box 2">
          <a:extLst>
            <a:ext uri="{FF2B5EF4-FFF2-40B4-BE49-F238E27FC236}">
              <a16:creationId xmlns:a16="http://schemas.microsoft.com/office/drawing/2014/main" id="{00000000-0008-0000-0200-000055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98" name="Text Box 1">
          <a:extLst>
            <a:ext uri="{FF2B5EF4-FFF2-40B4-BE49-F238E27FC236}">
              <a16:creationId xmlns:a16="http://schemas.microsoft.com/office/drawing/2014/main" id="{00000000-0008-0000-0200-000056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99" name="Text Box 2">
          <a:extLst>
            <a:ext uri="{FF2B5EF4-FFF2-40B4-BE49-F238E27FC236}">
              <a16:creationId xmlns:a16="http://schemas.microsoft.com/office/drawing/2014/main" id="{00000000-0008-0000-0200-000057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600" name="Text Box 1">
          <a:extLst>
            <a:ext uri="{FF2B5EF4-FFF2-40B4-BE49-F238E27FC236}">
              <a16:creationId xmlns:a16="http://schemas.microsoft.com/office/drawing/2014/main" id="{00000000-0008-0000-0200-000058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601" name="Text Box 2">
          <a:extLst>
            <a:ext uri="{FF2B5EF4-FFF2-40B4-BE49-F238E27FC236}">
              <a16:creationId xmlns:a16="http://schemas.microsoft.com/office/drawing/2014/main" id="{00000000-0008-0000-0200-000059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602" name="Text Box 1">
          <a:extLst>
            <a:ext uri="{FF2B5EF4-FFF2-40B4-BE49-F238E27FC236}">
              <a16:creationId xmlns:a16="http://schemas.microsoft.com/office/drawing/2014/main" id="{00000000-0008-0000-0200-00005A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603" name="Text Box 2">
          <a:extLst>
            <a:ext uri="{FF2B5EF4-FFF2-40B4-BE49-F238E27FC236}">
              <a16:creationId xmlns:a16="http://schemas.microsoft.com/office/drawing/2014/main" id="{00000000-0008-0000-0200-00005B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604" name="Text Box 1">
          <a:extLst>
            <a:ext uri="{FF2B5EF4-FFF2-40B4-BE49-F238E27FC236}">
              <a16:creationId xmlns:a16="http://schemas.microsoft.com/office/drawing/2014/main" id="{00000000-0008-0000-0200-00005C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605" name="Text Box 4">
          <a:extLst>
            <a:ext uri="{FF2B5EF4-FFF2-40B4-BE49-F238E27FC236}">
              <a16:creationId xmlns:a16="http://schemas.microsoft.com/office/drawing/2014/main" id="{00000000-0008-0000-0200-00005D020000}"/>
            </a:ext>
          </a:extLst>
        </xdr:cNvPr>
        <xdr:cNvSpPr txBox="1">
          <a:spLocks noChangeArrowheads="1"/>
        </xdr:cNvSpPr>
      </xdr:nvSpPr>
      <xdr:spPr bwMode="auto">
        <a:xfrm>
          <a:off x="7029450" y="225552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606" name="Text Box 1">
          <a:extLst>
            <a:ext uri="{FF2B5EF4-FFF2-40B4-BE49-F238E27FC236}">
              <a16:creationId xmlns:a16="http://schemas.microsoft.com/office/drawing/2014/main" id="{00000000-0008-0000-0200-00005E020000}"/>
            </a:ext>
          </a:extLst>
        </xdr:cNvPr>
        <xdr:cNvSpPr txBox="1">
          <a:spLocks noChangeArrowheads="1"/>
        </xdr:cNvSpPr>
      </xdr:nvSpPr>
      <xdr:spPr bwMode="auto">
        <a:xfrm>
          <a:off x="7029450" y="225552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607" name="Text Box 4">
          <a:extLst>
            <a:ext uri="{FF2B5EF4-FFF2-40B4-BE49-F238E27FC236}">
              <a16:creationId xmlns:a16="http://schemas.microsoft.com/office/drawing/2014/main" id="{00000000-0008-0000-0200-00005F020000}"/>
            </a:ext>
          </a:extLst>
        </xdr:cNvPr>
        <xdr:cNvSpPr txBox="1">
          <a:spLocks noChangeArrowheads="1"/>
        </xdr:cNvSpPr>
      </xdr:nvSpPr>
      <xdr:spPr bwMode="auto">
        <a:xfrm>
          <a:off x="7029450" y="225552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08" name="Text Box 1">
          <a:extLst>
            <a:ext uri="{FF2B5EF4-FFF2-40B4-BE49-F238E27FC236}">
              <a16:creationId xmlns:a16="http://schemas.microsoft.com/office/drawing/2014/main" id="{00000000-0008-0000-0200-000060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09" name="Text Box 2">
          <a:extLst>
            <a:ext uri="{FF2B5EF4-FFF2-40B4-BE49-F238E27FC236}">
              <a16:creationId xmlns:a16="http://schemas.microsoft.com/office/drawing/2014/main" id="{00000000-0008-0000-0200-000061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10" name="Text Box 1">
          <a:extLst>
            <a:ext uri="{FF2B5EF4-FFF2-40B4-BE49-F238E27FC236}">
              <a16:creationId xmlns:a16="http://schemas.microsoft.com/office/drawing/2014/main" id="{00000000-0008-0000-0200-000062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11" name="Text Box 2">
          <a:extLst>
            <a:ext uri="{FF2B5EF4-FFF2-40B4-BE49-F238E27FC236}">
              <a16:creationId xmlns:a16="http://schemas.microsoft.com/office/drawing/2014/main" id="{00000000-0008-0000-0200-000063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612" name="Text Box 1">
          <a:extLst>
            <a:ext uri="{FF2B5EF4-FFF2-40B4-BE49-F238E27FC236}">
              <a16:creationId xmlns:a16="http://schemas.microsoft.com/office/drawing/2014/main" id="{00000000-0008-0000-0200-000064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613" name="Text Box 1">
          <a:extLst>
            <a:ext uri="{FF2B5EF4-FFF2-40B4-BE49-F238E27FC236}">
              <a16:creationId xmlns:a16="http://schemas.microsoft.com/office/drawing/2014/main" id="{00000000-0008-0000-0200-000065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615" name="Text Box 1">
          <a:extLst>
            <a:ext uri="{FF2B5EF4-FFF2-40B4-BE49-F238E27FC236}">
              <a16:creationId xmlns:a16="http://schemas.microsoft.com/office/drawing/2014/main" id="{00000000-0008-0000-0200-000067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617" name="Text Box 1">
          <a:extLst>
            <a:ext uri="{FF2B5EF4-FFF2-40B4-BE49-F238E27FC236}">
              <a16:creationId xmlns:a16="http://schemas.microsoft.com/office/drawing/2014/main" id="{00000000-0008-0000-0200-000069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618" name="Text Box 2">
          <a:extLst>
            <a:ext uri="{FF2B5EF4-FFF2-40B4-BE49-F238E27FC236}">
              <a16:creationId xmlns:a16="http://schemas.microsoft.com/office/drawing/2014/main" id="{00000000-0008-0000-0200-00006A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619" name="Text Box 1">
          <a:extLst>
            <a:ext uri="{FF2B5EF4-FFF2-40B4-BE49-F238E27FC236}">
              <a16:creationId xmlns:a16="http://schemas.microsoft.com/office/drawing/2014/main" id="{00000000-0008-0000-0200-00006B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620" name="Text Box 2">
          <a:extLst>
            <a:ext uri="{FF2B5EF4-FFF2-40B4-BE49-F238E27FC236}">
              <a16:creationId xmlns:a16="http://schemas.microsoft.com/office/drawing/2014/main" id="{00000000-0008-0000-0200-00006C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621" name="Text Box 1">
          <a:extLst>
            <a:ext uri="{FF2B5EF4-FFF2-40B4-BE49-F238E27FC236}">
              <a16:creationId xmlns:a16="http://schemas.microsoft.com/office/drawing/2014/main" id="{00000000-0008-0000-0200-00006D020000}"/>
            </a:ext>
          </a:extLst>
        </xdr:cNvPr>
        <xdr:cNvSpPr txBox="1">
          <a:spLocks noChangeArrowheads="1"/>
        </xdr:cNvSpPr>
      </xdr:nvSpPr>
      <xdr:spPr bwMode="auto">
        <a:xfrm>
          <a:off x="7029450" y="225552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622" name="Text Box 1">
          <a:extLst>
            <a:ext uri="{FF2B5EF4-FFF2-40B4-BE49-F238E27FC236}">
              <a16:creationId xmlns:a16="http://schemas.microsoft.com/office/drawing/2014/main" id="{00000000-0008-0000-0200-00006E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623" name="Text Box 4">
          <a:extLst>
            <a:ext uri="{FF2B5EF4-FFF2-40B4-BE49-F238E27FC236}">
              <a16:creationId xmlns:a16="http://schemas.microsoft.com/office/drawing/2014/main" id="{00000000-0008-0000-0200-00006F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624" name="Text Box 1">
          <a:extLst>
            <a:ext uri="{FF2B5EF4-FFF2-40B4-BE49-F238E27FC236}">
              <a16:creationId xmlns:a16="http://schemas.microsoft.com/office/drawing/2014/main" id="{00000000-0008-0000-0200-000070020000}"/>
            </a:ext>
          </a:extLst>
        </xdr:cNvPr>
        <xdr:cNvSpPr txBox="1">
          <a:spLocks noChangeArrowheads="1"/>
        </xdr:cNvSpPr>
      </xdr:nvSpPr>
      <xdr:spPr bwMode="auto">
        <a:xfrm>
          <a:off x="7029450" y="225552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625" name="Text Box 4">
          <a:extLst>
            <a:ext uri="{FF2B5EF4-FFF2-40B4-BE49-F238E27FC236}">
              <a16:creationId xmlns:a16="http://schemas.microsoft.com/office/drawing/2014/main" id="{00000000-0008-0000-0200-000071020000}"/>
            </a:ext>
          </a:extLst>
        </xdr:cNvPr>
        <xdr:cNvSpPr txBox="1">
          <a:spLocks noChangeArrowheads="1"/>
        </xdr:cNvSpPr>
      </xdr:nvSpPr>
      <xdr:spPr bwMode="auto">
        <a:xfrm>
          <a:off x="7029450" y="225552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626" name="Text Box 1">
          <a:extLst>
            <a:ext uri="{FF2B5EF4-FFF2-40B4-BE49-F238E27FC236}">
              <a16:creationId xmlns:a16="http://schemas.microsoft.com/office/drawing/2014/main" id="{00000000-0008-0000-0200-000072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627" name="Text Box 1">
          <a:extLst>
            <a:ext uri="{FF2B5EF4-FFF2-40B4-BE49-F238E27FC236}">
              <a16:creationId xmlns:a16="http://schemas.microsoft.com/office/drawing/2014/main" id="{00000000-0008-0000-0200-000073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628" name="Text Box 4">
          <a:extLst>
            <a:ext uri="{FF2B5EF4-FFF2-40B4-BE49-F238E27FC236}">
              <a16:creationId xmlns:a16="http://schemas.microsoft.com/office/drawing/2014/main" id="{00000000-0008-0000-0200-000074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629" name="Text Box 1">
          <a:extLst>
            <a:ext uri="{FF2B5EF4-FFF2-40B4-BE49-F238E27FC236}">
              <a16:creationId xmlns:a16="http://schemas.microsoft.com/office/drawing/2014/main" id="{00000000-0008-0000-0200-000075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31" name="Text Box 1">
          <a:extLst>
            <a:ext uri="{FF2B5EF4-FFF2-40B4-BE49-F238E27FC236}">
              <a16:creationId xmlns:a16="http://schemas.microsoft.com/office/drawing/2014/main" id="{00000000-0008-0000-0200-000077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32" name="Text Box 2">
          <a:extLst>
            <a:ext uri="{FF2B5EF4-FFF2-40B4-BE49-F238E27FC236}">
              <a16:creationId xmlns:a16="http://schemas.microsoft.com/office/drawing/2014/main" id="{00000000-0008-0000-0200-000078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33" name="Text Box 1">
          <a:extLst>
            <a:ext uri="{FF2B5EF4-FFF2-40B4-BE49-F238E27FC236}">
              <a16:creationId xmlns:a16="http://schemas.microsoft.com/office/drawing/2014/main" id="{00000000-0008-0000-0200-000079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634" name="Text Box 2">
          <a:extLst>
            <a:ext uri="{FF2B5EF4-FFF2-40B4-BE49-F238E27FC236}">
              <a16:creationId xmlns:a16="http://schemas.microsoft.com/office/drawing/2014/main" id="{00000000-0008-0000-0200-00007A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635" name="Text Box 1">
          <a:extLst>
            <a:ext uri="{FF2B5EF4-FFF2-40B4-BE49-F238E27FC236}">
              <a16:creationId xmlns:a16="http://schemas.microsoft.com/office/drawing/2014/main" id="{00000000-0008-0000-0200-00007B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636" name="Text Box 4">
          <a:extLst>
            <a:ext uri="{FF2B5EF4-FFF2-40B4-BE49-F238E27FC236}">
              <a16:creationId xmlns:a16="http://schemas.microsoft.com/office/drawing/2014/main" id="{00000000-0008-0000-0200-00007C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637" name="Text Box 1">
          <a:extLst>
            <a:ext uri="{FF2B5EF4-FFF2-40B4-BE49-F238E27FC236}">
              <a16:creationId xmlns:a16="http://schemas.microsoft.com/office/drawing/2014/main" id="{00000000-0008-0000-0200-00007D020000}"/>
            </a:ext>
          </a:extLst>
        </xdr:cNvPr>
        <xdr:cNvSpPr txBox="1">
          <a:spLocks noChangeArrowheads="1"/>
        </xdr:cNvSpPr>
      </xdr:nvSpPr>
      <xdr:spPr bwMode="auto">
        <a:xfrm>
          <a:off x="7029450" y="225552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7029450" y="225552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39" name="Text Box 1">
          <a:extLst>
            <a:ext uri="{FF2B5EF4-FFF2-40B4-BE49-F238E27FC236}">
              <a16:creationId xmlns:a16="http://schemas.microsoft.com/office/drawing/2014/main" id="{00000000-0008-0000-0200-00007F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0" name="Text Box 2">
          <a:extLst>
            <a:ext uri="{FF2B5EF4-FFF2-40B4-BE49-F238E27FC236}">
              <a16:creationId xmlns:a16="http://schemas.microsoft.com/office/drawing/2014/main" id="{00000000-0008-0000-0200-000080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1" name="Text Box 1">
          <a:extLst>
            <a:ext uri="{FF2B5EF4-FFF2-40B4-BE49-F238E27FC236}">
              <a16:creationId xmlns:a16="http://schemas.microsoft.com/office/drawing/2014/main" id="{00000000-0008-0000-0200-000081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2" name="Text Box 2">
          <a:extLst>
            <a:ext uri="{FF2B5EF4-FFF2-40B4-BE49-F238E27FC236}">
              <a16:creationId xmlns:a16="http://schemas.microsoft.com/office/drawing/2014/main" id="{00000000-0008-0000-0200-000082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3" name="Text Box 1">
          <a:extLst>
            <a:ext uri="{FF2B5EF4-FFF2-40B4-BE49-F238E27FC236}">
              <a16:creationId xmlns:a16="http://schemas.microsoft.com/office/drawing/2014/main" id="{00000000-0008-0000-0200-000083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4" name="Text Box 2">
          <a:extLst>
            <a:ext uri="{FF2B5EF4-FFF2-40B4-BE49-F238E27FC236}">
              <a16:creationId xmlns:a16="http://schemas.microsoft.com/office/drawing/2014/main" id="{00000000-0008-0000-0200-000084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5" name="Text Box 1">
          <a:extLst>
            <a:ext uri="{FF2B5EF4-FFF2-40B4-BE49-F238E27FC236}">
              <a16:creationId xmlns:a16="http://schemas.microsoft.com/office/drawing/2014/main" id="{00000000-0008-0000-0200-000085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646" name="Text Box 2">
          <a:extLst>
            <a:ext uri="{FF2B5EF4-FFF2-40B4-BE49-F238E27FC236}">
              <a16:creationId xmlns:a16="http://schemas.microsoft.com/office/drawing/2014/main" id="{00000000-0008-0000-0200-000086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647" name="Text Box 1">
          <a:extLst>
            <a:ext uri="{FF2B5EF4-FFF2-40B4-BE49-F238E27FC236}">
              <a16:creationId xmlns:a16="http://schemas.microsoft.com/office/drawing/2014/main" id="{00000000-0008-0000-0200-000087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648" name="Text Box 4">
          <a:extLst>
            <a:ext uri="{FF2B5EF4-FFF2-40B4-BE49-F238E27FC236}">
              <a16:creationId xmlns:a16="http://schemas.microsoft.com/office/drawing/2014/main" id="{00000000-0008-0000-0200-000088020000}"/>
            </a:ext>
          </a:extLst>
        </xdr:cNvPr>
        <xdr:cNvSpPr txBox="1">
          <a:spLocks noChangeArrowheads="1"/>
        </xdr:cNvSpPr>
      </xdr:nvSpPr>
      <xdr:spPr bwMode="auto">
        <a:xfrm>
          <a:off x="7029450" y="225552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649" name="Text Box 1">
          <a:extLst>
            <a:ext uri="{FF2B5EF4-FFF2-40B4-BE49-F238E27FC236}">
              <a16:creationId xmlns:a16="http://schemas.microsoft.com/office/drawing/2014/main" id="{00000000-0008-0000-0200-000089020000}"/>
            </a:ext>
          </a:extLst>
        </xdr:cNvPr>
        <xdr:cNvSpPr txBox="1">
          <a:spLocks noChangeArrowheads="1"/>
        </xdr:cNvSpPr>
      </xdr:nvSpPr>
      <xdr:spPr bwMode="auto">
        <a:xfrm>
          <a:off x="7029450" y="225552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7029450" y="225552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51" name="Text Box 1">
          <a:extLst>
            <a:ext uri="{FF2B5EF4-FFF2-40B4-BE49-F238E27FC236}">
              <a16:creationId xmlns:a16="http://schemas.microsoft.com/office/drawing/2014/main" id="{00000000-0008-0000-0200-00008B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52" name="Text Box 2">
          <a:extLst>
            <a:ext uri="{FF2B5EF4-FFF2-40B4-BE49-F238E27FC236}">
              <a16:creationId xmlns:a16="http://schemas.microsoft.com/office/drawing/2014/main" id="{00000000-0008-0000-0200-00008C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53" name="Text Box 1">
          <a:extLst>
            <a:ext uri="{FF2B5EF4-FFF2-40B4-BE49-F238E27FC236}">
              <a16:creationId xmlns:a16="http://schemas.microsoft.com/office/drawing/2014/main" id="{00000000-0008-0000-0200-00008D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54" name="Text Box 2">
          <a:extLst>
            <a:ext uri="{FF2B5EF4-FFF2-40B4-BE49-F238E27FC236}">
              <a16:creationId xmlns:a16="http://schemas.microsoft.com/office/drawing/2014/main" id="{00000000-0008-0000-0200-00008E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655" name="Text Box 1">
          <a:extLst>
            <a:ext uri="{FF2B5EF4-FFF2-40B4-BE49-F238E27FC236}">
              <a16:creationId xmlns:a16="http://schemas.microsoft.com/office/drawing/2014/main" id="{00000000-0008-0000-0200-00008F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656" name="Text Box 1">
          <a:extLst>
            <a:ext uri="{FF2B5EF4-FFF2-40B4-BE49-F238E27FC236}">
              <a16:creationId xmlns:a16="http://schemas.microsoft.com/office/drawing/2014/main" id="{00000000-0008-0000-0200-000090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657" name="Text Box 4">
          <a:extLst>
            <a:ext uri="{FF2B5EF4-FFF2-40B4-BE49-F238E27FC236}">
              <a16:creationId xmlns:a16="http://schemas.microsoft.com/office/drawing/2014/main" id="{00000000-0008-0000-0200-000091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658" name="Text Box 1">
          <a:extLst>
            <a:ext uri="{FF2B5EF4-FFF2-40B4-BE49-F238E27FC236}">
              <a16:creationId xmlns:a16="http://schemas.microsoft.com/office/drawing/2014/main" id="{00000000-0008-0000-0200-000092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659" name="Text Box 4">
          <a:extLst>
            <a:ext uri="{FF2B5EF4-FFF2-40B4-BE49-F238E27FC236}">
              <a16:creationId xmlns:a16="http://schemas.microsoft.com/office/drawing/2014/main" id="{00000000-0008-0000-0200-000093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660" name="Text Box 1">
          <a:extLst>
            <a:ext uri="{FF2B5EF4-FFF2-40B4-BE49-F238E27FC236}">
              <a16:creationId xmlns:a16="http://schemas.microsoft.com/office/drawing/2014/main" id="{00000000-0008-0000-0200-000094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661" name="Text Box 2">
          <a:extLst>
            <a:ext uri="{FF2B5EF4-FFF2-40B4-BE49-F238E27FC236}">
              <a16:creationId xmlns:a16="http://schemas.microsoft.com/office/drawing/2014/main" id="{00000000-0008-0000-0200-000095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662" name="Text Box 1">
          <a:extLst>
            <a:ext uri="{FF2B5EF4-FFF2-40B4-BE49-F238E27FC236}">
              <a16:creationId xmlns:a16="http://schemas.microsoft.com/office/drawing/2014/main" id="{00000000-0008-0000-0200-000096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663" name="Text Box 2">
          <a:extLst>
            <a:ext uri="{FF2B5EF4-FFF2-40B4-BE49-F238E27FC236}">
              <a16:creationId xmlns:a16="http://schemas.microsoft.com/office/drawing/2014/main" id="{00000000-0008-0000-0200-000097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664" name="Text Box 1">
          <a:extLst>
            <a:ext uri="{FF2B5EF4-FFF2-40B4-BE49-F238E27FC236}">
              <a16:creationId xmlns:a16="http://schemas.microsoft.com/office/drawing/2014/main" id="{00000000-0008-0000-0200-000098020000}"/>
            </a:ext>
          </a:extLst>
        </xdr:cNvPr>
        <xdr:cNvSpPr txBox="1">
          <a:spLocks noChangeArrowheads="1"/>
        </xdr:cNvSpPr>
      </xdr:nvSpPr>
      <xdr:spPr bwMode="auto">
        <a:xfrm>
          <a:off x="7029450" y="225552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665" name="Text Box 1">
          <a:extLst>
            <a:ext uri="{FF2B5EF4-FFF2-40B4-BE49-F238E27FC236}">
              <a16:creationId xmlns:a16="http://schemas.microsoft.com/office/drawing/2014/main" id="{00000000-0008-0000-0200-000099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667" name="Text Box 1">
          <a:extLst>
            <a:ext uri="{FF2B5EF4-FFF2-40B4-BE49-F238E27FC236}">
              <a16:creationId xmlns:a16="http://schemas.microsoft.com/office/drawing/2014/main" id="{00000000-0008-0000-0200-00009B020000}"/>
            </a:ext>
          </a:extLst>
        </xdr:cNvPr>
        <xdr:cNvSpPr txBox="1">
          <a:spLocks noChangeArrowheads="1"/>
        </xdr:cNvSpPr>
      </xdr:nvSpPr>
      <xdr:spPr bwMode="auto">
        <a:xfrm>
          <a:off x="7029450" y="225552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668" name="Text Box 4">
          <a:extLst>
            <a:ext uri="{FF2B5EF4-FFF2-40B4-BE49-F238E27FC236}">
              <a16:creationId xmlns:a16="http://schemas.microsoft.com/office/drawing/2014/main" id="{00000000-0008-0000-0200-00009C020000}"/>
            </a:ext>
          </a:extLst>
        </xdr:cNvPr>
        <xdr:cNvSpPr txBox="1">
          <a:spLocks noChangeArrowheads="1"/>
        </xdr:cNvSpPr>
      </xdr:nvSpPr>
      <xdr:spPr bwMode="auto">
        <a:xfrm>
          <a:off x="7029450" y="225552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669" name="Text Box 1">
          <a:extLst>
            <a:ext uri="{FF2B5EF4-FFF2-40B4-BE49-F238E27FC236}">
              <a16:creationId xmlns:a16="http://schemas.microsoft.com/office/drawing/2014/main" id="{00000000-0008-0000-0200-00009D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670" name="Text Box 1">
          <a:extLst>
            <a:ext uri="{FF2B5EF4-FFF2-40B4-BE49-F238E27FC236}">
              <a16:creationId xmlns:a16="http://schemas.microsoft.com/office/drawing/2014/main" id="{00000000-0008-0000-0200-00009E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671" name="Text Box 4">
          <a:extLst>
            <a:ext uri="{FF2B5EF4-FFF2-40B4-BE49-F238E27FC236}">
              <a16:creationId xmlns:a16="http://schemas.microsoft.com/office/drawing/2014/main" id="{00000000-0008-0000-0200-00009F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672" name="Text Box 1">
          <a:extLst>
            <a:ext uri="{FF2B5EF4-FFF2-40B4-BE49-F238E27FC236}">
              <a16:creationId xmlns:a16="http://schemas.microsoft.com/office/drawing/2014/main" id="{00000000-0008-0000-0200-0000A0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673" name="Text Box 4">
          <a:extLst>
            <a:ext uri="{FF2B5EF4-FFF2-40B4-BE49-F238E27FC236}">
              <a16:creationId xmlns:a16="http://schemas.microsoft.com/office/drawing/2014/main" id="{00000000-0008-0000-0200-0000A1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74" name="Text Box 1">
          <a:extLst>
            <a:ext uri="{FF2B5EF4-FFF2-40B4-BE49-F238E27FC236}">
              <a16:creationId xmlns:a16="http://schemas.microsoft.com/office/drawing/2014/main" id="{00000000-0008-0000-0200-0000A2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75" name="Text Box 2">
          <a:extLst>
            <a:ext uri="{FF2B5EF4-FFF2-40B4-BE49-F238E27FC236}">
              <a16:creationId xmlns:a16="http://schemas.microsoft.com/office/drawing/2014/main" id="{00000000-0008-0000-0200-0000A3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76" name="Text Box 1">
          <a:extLst>
            <a:ext uri="{FF2B5EF4-FFF2-40B4-BE49-F238E27FC236}">
              <a16:creationId xmlns:a16="http://schemas.microsoft.com/office/drawing/2014/main" id="{00000000-0008-0000-0200-0000A4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677" name="Text Box 2">
          <a:extLst>
            <a:ext uri="{FF2B5EF4-FFF2-40B4-BE49-F238E27FC236}">
              <a16:creationId xmlns:a16="http://schemas.microsoft.com/office/drawing/2014/main" id="{00000000-0008-0000-0200-0000A5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678" name="Text Box 1">
          <a:extLst>
            <a:ext uri="{FF2B5EF4-FFF2-40B4-BE49-F238E27FC236}">
              <a16:creationId xmlns:a16="http://schemas.microsoft.com/office/drawing/2014/main" id="{00000000-0008-0000-0200-0000A6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679" name="Text Box 4">
          <a:extLst>
            <a:ext uri="{FF2B5EF4-FFF2-40B4-BE49-F238E27FC236}">
              <a16:creationId xmlns:a16="http://schemas.microsoft.com/office/drawing/2014/main" id="{00000000-0008-0000-0200-0000A7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680" name="Text Box 1">
          <a:extLst>
            <a:ext uri="{FF2B5EF4-FFF2-40B4-BE49-F238E27FC236}">
              <a16:creationId xmlns:a16="http://schemas.microsoft.com/office/drawing/2014/main" id="{00000000-0008-0000-0200-0000A8020000}"/>
            </a:ext>
          </a:extLst>
        </xdr:cNvPr>
        <xdr:cNvSpPr txBox="1">
          <a:spLocks noChangeArrowheads="1"/>
        </xdr:cNvSpPr>
      </xdr:nvSpPr>
      <xdr:spPr bwMode="auto">
        <a:xfrm>
          <a:off x="7029450" y="2316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681" name="Text Box 4">
          <a:extLst>
            <a:ext uri="{FF2B5EF4-FFF2-40B4-BE49-F238E27FC236}">
              <a16:creationId xmlns:a16="http://schemas.microsoft.com/office/drawing/2014/main" id="{00000000-0008-0000-0200-0000A9020000}"/>
            </a:ext>
          </a:extLst>
        </xdr:cNvPr>
        <xdr:cNvSpPr txBox="1">
          <a:spLocks noChangeArrowheads="1"/>
        </xdr:cNvSpPr>
      </xdr:nvSpPr>
      <xdr:spPr bwMode="auto">
        <a:xfrm>
          <a:off x="7029450" y="2316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2" name="Text Box 1">
          <a:extLst>
            <a:ext uri="{FF2B5EF4-FFF2-40B4-BE49-F238E27FC236}">
              <a16:creationId xmlns:a16="http://schemas.microsoft.com/office/drawing/2014/main" id="{00000000-0008-0000-0200-0000AA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3" name="Text Box 2">
          <a:extLst>
            <a:ext uri="{FF2B5EF4-FFF2-40B4-BE49-F238E27FC236}">
              <a16:creationId xmlns:a16="http://schemas.microsoft.com/office/drawing/2014/main" id="{00000000-0008-0000-0200-0000AB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4" name="Text Box 1">
          <a:extLst>
            <a:ext uri="{FF2B5EF4-FFF2-40B4-BE49-F238E27FC236}">
              <a16:creationId xmlns:a16="http://schemas.microsoft.com/office/drawing/2014/main" id="{00000000-0008-0000-0200-0000AC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5" name="Text Box 2">
          <a:extLst>
            <a:ext uri="{FF2B5EF4-FFF2-40B4-BE49-F238E27FC236}">
              <a16:creationId xmlns:a16="http://schemas.microsoft.com/office/drawing/2014/main" id="{00000000-0008-0000-0200-0000AD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6" name="Text Box 1">
          <a:extLst>
            <a:ext uri="{FF2B5EF4-FFF2-40B4-BE49-F238E27FC236}">
              <a16:creationId xmlns:a16="http://schemas.microsoft.com/office/drawing/2014/main" id="{00000000-0008-0000-0200-0000AE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7" name="Text Box 2">
          <a:extLst>
            <a:ext uri="{FF2B5EF4-FFF2-40B4-BE49-F238E27FC236}">
              <a16:creationId xmlns:a16="http://schemas.microsoft.com/office/drawing/2014/main" id="{00000000-0008-0000-0200-0000AF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8" name="Text Box 1">
          <a:extLst>
            <a:ext uri="{FF2B5EF4-FFF2-40B4-BE49-F238E27FC236}">
              <a16:creationId xmlns:a16="http://schemas.microsoft.com/office/drawing/2014/main" id="{00000000-0008-0000-0200-0000B0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689" name="Text Box 2">
          <a:extLst>
            <a:ext uri="{FF2B5EF4-FFF2-40B4-BE49-F238E27FC236}">
              <a16:creationId xmlns:a16="http://schemas.microsoft.com/office/drawing/2014/main" id="{00000000-0008-0000-0200-0000B1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690" name="Text Box 4">
          <a:extLst>
            <a:ext uri="{FF2B5EF4-FFF2-40B4-BE49-F238E27FC236}">
              <a16:creationId xmlns:a16="http://schemas.microsoft.com/office/drawing/2014/main" id="{00000000-0008-0000-0200-0000B2020000}"/>
            </a:ext>
          </a:extLst>
        </xdr:cNvPr>
        <xdr:cNvSpPr txBox="1">
          <a:spLocks noChangeArrowheads="1"/>
        </xdr:cNvSpPr>
      </xdr:nvSpPr>
      <xdr:spPr bwMode="auto">
        <a:xfrm>
          <a:off x="7029450" y="2316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691" name="Text Box 1">
          <a:extLst>
            <a:ext uri="{FF2B5EF4-FFF2-40B4-BE49-F238E27FC236}">
              <a16:creationId xmlns:a16="http://schemas.microsoft.com/office/drawing/2014/main" id="{00000000-0008-0000-0200-0000B3020000}"/>
            </a:ext>
          </a:extLst>
        </xdr:cNvPr>
        <xdr:cNvSpPr txBox="1">
          <a:spLocks noChangeArrowheads="1"/>
        </xdr:cNvSpPr>
      </xdr:nvSpPr>
      <xdr:spPr bwMode="auto">
        <a:xfrm>
          <a:off x="7029450" y="2316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7029450" y="2316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693" name="Text Box 1">
          <a:extLst>
            <a:ext uri="{FF2B5EF4-FFF2-40B4-BE49-F238E27FC236}">
              <a16:creationId xmlns:a16="http://schemas.microsoft.com/office/drawing/2014/main" id="{00000000-0008-0000-0200-0000B5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694" name="Text Box 2">
          <a:extLst>
            <a:ext uri="{FF2B5EF4-FFF2-40B4-BE49-F238E27FC236}">
              <a16:creationId xmlns:a16="http://schemas.microsoft.com/office/drawing/2014/main" id="{00000000-0008-0000-0200-0000B6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695" name="Text Box 1">
          <a:extLst>
            <a:ext uri="{FF2B5EF4-FFF2-40B4-BE49-F238E27FC236}">
              <a16:creationId xmlns:a16="http://schemas.microsoft.com/office/drawing/2014/main" id="{00000000-0008-0000-0200-0000B7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696" name="Text Box 2">
          <a:extLst>
            <a:ext uri="{FF2B5EF4-FFF2-40B4-BE49-F238E27FC236}">
              <a16:creationId xmlns:a16="http://schemas.microsoft.com/office/drawing/2014/main" id="{00000000-0008-0000-0200-0000B8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697" name="Text Box 1">
          <a:extLst>
            <a:ext uri="{FF2B5EF4-FFF2-40B4-BE49-F238E27FC236}">
              <a16:creationId xmlns:a16="http://schemas.microsoft.com/office/drawing/2014/main" id="{00000000-0008-0000-0200-0000B9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699" name="Text Box 1">
          <a:extLst>
            <a:ext uri="{FF2B5EF4-FFF2-40B4-BE49-F238E27FC236}">
              <a16:creationId xmlns:a16="http://schemas.microsoft.com/office/drawing/2014/main" id="{00000000-0008-0000-0200-0000BB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701" name="Text Box 1">
          <a:extLst>
            <a:ext uri="{FF2B5EF4-FFF2-40B4-BE49-F238E27FC236}">
              <a16:creationId xmlns:a16="http://schemas.microsoft.com/office/drawing/2014/main" id="{00000000-0008-0000-0200-0000BD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702" name="Text Box 2">
          <a:extLst>
            <a:ext uri="{FF2B5EF4-FFF2-40B4-BE49-F238E27FC236}">
              <a16:creationId xmlns:a16="http://schemas.microsoft.com/office/drawing/2014/main" id="{00000000-0008-0000-0200-0000BE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703" name="Text Box 1">
          <a:extLst>
            <a:ext uri="{FF2B5EF4-FFF2-40B4-BE49-F238E27FC236}">
              <a16:creationId xmlns:a16="http://schemas.microsoft.com/office/drawing/2014/main" id="{00000000-0008-0000-0200-0000BF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704" name="Text Box 2">
          <a:extLst>
            <a:ext uri="{FF2B5EF4-FFF2-40B4-BE49-F238E27FC236}">
              <a16:creationId xmlns:a16="http://schemas.microsoft.com/office/drawing/2014/main" id="{00000000-0008-0000-0200-0000C0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705" name="Text Box 1">
          <a:extLst>
            <a:ext uri="{FF2B5EF4-FFF2-40B4-BE49-F238E27FC236}">
              <a16:creationId xmlns:a16="http://schemas.microsoft.com/office/drawing/2014/main" id="{00000000-0008-0000-0200-0000C1020000}"/>
            </a:ext>
          </a:extLst>
        </xdr:cNvPr>
        <xdr:cNvSpPr txBox="1">
          <a:spLocks noChangeArrowheads="1"/>
        </xdr:cNvSpPr>
      </xdr:nvSpPr>
      <xdr:spPr bwMode="auto">
        <a:xfrm>
          <a:off x="7029450" y="2316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706" name="Text Box 1">
          <a:extLst>
            <a:ext uri="{FF2B5EF4-FFF2-40B4-BE49-F238E27FC236}">
              <a16:creationId xmlns:a16="http://schemas.microsoft.com/office/drawing/2014/main" id="{00000000-0008-0000-0200-0000C2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707" name="Text Box 4">
          <a:extLst>
            <a:ext uri="{FF2B5EF4-FFF2-40B4-BE49-F238E27FC236}">
              <a16:creationId xmlns:a16="http://schemas.microsoft.com/office/drawing/2014/main" id="{00000000-0008-0000-0200-0000C3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708" name="Text Box 1">
          <a:extLst>
            <a:ext uri="{FF2B5EF4-FFF2-40B4-BE49-F238E27FC236}">
              <a16:creationId xmlns:a16="http://schemas.microsoft.com/office/drawing/2014/main" id="{00000000-0008-0000-0200-0000C4020000}"/>
            </a:ext>
          </a:extLst>
        </xdr:cNvPr>
        <xdr:cNvSpPr txBox="1">
          <a:spLocks noChangeArrowheads="1"/>
        </xdr:cNvSpPr>
      </xdr:nvSpPr>
      <xdr:spPr bwMode="auto">
        <a:xfrm>
          <a:off x="7029450" y="2316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709" name="Text Box 4">
          <a:extLst>
            <a:ext uri="{FF2B5EF4-FFF2-40B4-BE49-F238E27FC236}">
              <a16:creationId xmlns:a16="http://schemas.microsoft.com/office/drawing/2014/main" id="{00000000-0008-0000-0200-0000C5020000}"/>
            </a:ext>
          </a:extLst>
        </xdr:cNvPr>
        <xdr:cNvSpPr txBox="1">
          <a:spLocks noChangeArrowheads="1"/>
        </xdr:cNvSpPr>
      </xdr:nvSpPr>
      <xdr:spPr bwMode="auto">
        <a:xfrm>
          <a:off x="7029450" y="2316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710" name="Text Box 1">
          <a:extLst>
            <a:ext uri="{FF2B5EF4-FFF2-40B4-BE49-F238E27FC236}">
              <a16:creationId xmlns:a16="http://schemas.microsoft.com/office/drawing/2014/main" id="{00000000-0008-0000-0200-0000C6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711" name="Text Box 4">
          <a:extLst>
            <a:ext uri="{FF2B5EF4-FFF2-40B4-BE49-F238E27FC236}">
              <a16:creationId xmlns:a16="http://schemas.microsoft.com/office/drawing/2014/main" id="{00000000-0008-0000-0200-0000C7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712" name="Text Box 1">
          <a:extLst>
            <a:ext uri="{FF2B5EF4-FFF2-40B4-BE49-F238E27FC236}">
              <a16:creationId xmlns:a16="http://schemas.microsoft.com/office/drawing/2014/main" id="{00000000-0008-0000-0200-0000C8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713" name="Text Box 4">
          <a:extLst>
            <a:ext uri="{FF2B5EF4-FFF2-40B4-BE49-F238E27FC236}">
              <a16:creationId xmlns:a16="http://schemas.microsoft.com/office/drawing/2014/main" id="{00000000-0008-0000-0200-0000C9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714" name="Text Box 1">
          <a:extLst>
            <a:ext uri="{FF2B5EF4-FFF2-40B4-BE49-F238E27FC236}">
              <a16:creationId xmlns:a16="http://schemas.microsoft.com/office/drawing/2014/main" id="{00000000-0008-0000-0200-0000CA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715" name="Text Box 2">
          <a:extLst>
            <a:ext uri="{FF2B5EF4-FFF2-40B4-BE49-F238E27FC236}">
              <a16:creationId xmlns:a16="http://schemas.microsoft.com/office/drawing/2014/main" id="{00000000-0008-0000-0200-0000CB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716" name="Text Box 1">
          <a:extLst>
            <a:ext uri="{FF2B5EF4-FFF2-40B4-BE49-F238E27FC236}">
              <a16:creationId xmlns:a16="http://schemas.microsoft.com/office/drawing/2014/main" id="{00000000-0008-0000-0200-0000CC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717" name="Text Box 2">
          <a:extLst>
            <a:ext uri="{FF2B5EF4-FFF2-40B4-BE49-F238E27FC236}">
              <a16:creationId xmlns:a16="http://schemas.microsoft.com/office/drawing/2014/main" id="{00000000-0008-0000-0200-0000CD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718" name="Text Box 1">
          <a:extLst>
            <a:ext uri="{FF2B5EF4-FFF2-40B4-BE49-F238E27FC236}">
              <a16:creationId xmlns:a16="http://schemas.microsoft.com/office/drawing/2014/main" id="{00000000-0008-0000-0200-0000CE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719" name="Text Box 4">
          <a:extLst>
            <a:ext uri="{FF2B5EF4-FFF2-40B4-BE49-F238E27FC236}">
              <a16:creationId xmlns:a16="http://schemas.microsoft.com/office/drawing/2014/main" id="{00000000-0008-0000-0200-0000CF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720" name="Text Box 1">
          <a:extLst>
            <a:ext uri="{FF2B5EF4-FFF2-40B4-BE49-F238E27FC236}">
              <a16:creationId xmlns:a16="http://schemas.microsoft.com/office/drawing/2014/main" id="{00000000-0008-0000-0200-0000D0020000}"/>
            </a:ext>
          </a:extLst>
        </xdr:cNvPr>
        <xdr:cNvSpPr txBox="1">
          <a:spLocks noChangeArrowheads="1"/>
        </xdr:cNvSpPr>
      </xdr:nvSpPr>
      <xdr:spPr bwMode="auto">
        <a:xfrm>
          <a:off x="7029450" y="2316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721" name="Text Box 4">
          <a:extLst>
            <a:ext uri="{FF2B5EF4-FFF2-40B4-BE49-F238E27FC236}">
              <a16:creationId xmlns:a16="http://schemas.microsoft.com/office/drawing/2014/main" id="{00000000-0008-0000-0200-0000D1020000}"/>
            </a:ext>
          </a:extLst>
        </xdr:cNvPr>
        <xdr:cNvSpPr txBox="1">
          <a:spLocks noChangeArrowheads="1"/>
        </xdr:cNvSpPr>
      </xdr:nvSpPr>
      <xdr:spPr bwMode="auto">
        <a:xfrm>
          <a:off x="7029450" y="2316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2" name="Text Box 1">
          <a:extLst>
            <a:ext uri="{FF2B5EF4-FFF2-40B4-BE49-F238E27FC236}">
              <a16:creationId xmlns:a16="http://schemas.microsoft.com/office/drawing/2014/main" id="{00000000-0008-0000-0200-0000D2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3" name="Text Box 2">
          <a:extLst>
            <a:ext uri="{FF2B5EF4-FFF2-40B4-BE49-F238E27FC236}">
              <a16:creationId xmlns:a16="http://schemas.microsoft.com/office/drawing/2014/main" id="{00000000-0008-0000-0200-0000D3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4" name="Text Box 1">
          <a:extLst>
            <a:ext uri="{FF2B5EF4-FFF2-40B4-BE49-F238E27FC236}">
              <a16:creationId xmlns:a16="http://schemas.microsoft.com/office/drawing/2014/main" id="{00000000-0008-0000-0200-0000D4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5" name="Text Box 2">
          <a:extLst>
            <a:ext uri="{FF2B5EF4-FFF2-40B4-BE49-F238E27FC236}">
              <a16:creationId xmlns:a16="http://schemas.microsoft.com/office/drawing/2014/main" id="{00000000-0008-0000-0200-0000D5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6" name="Text Box 1">
          <a:extLst>
            <a:ext uri="{FF2B5EF4-FFF2-40B4-BE49-F238E27FC236}">
              <a16:creationId xmlns:a16="http://schemas.microsoft.com/office/drawing/2014/main" id="{00000000-0008-0000-0200-0000D6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7" name="Text Box 2">
          <a:extLst>
            <a:ext uri="{FF2B5EF4-FFF2-40B4-BE49-F238E27FC236}">
              <a16:creationId xmlns:a16="http://schemas.microsoft.com/office/drawing/2014/main" id="{00000000-0008-0000-0200-0000D7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8" name="Text Box 1">
          <a:extLst>
            <a:ext uri="{FF2B5EF4-FFF2-40B4-BE49-F238E27FC236}">
              <a16:creationId xmlns:a16="http://schemas.microsoft.com/office/drawing/2014/main" id="{00000000-0008-0000-0200-0000D8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729" name="Text Box 2">
          <a:extLst>
            <a:ext uri="{FF2B5EF4-FFF2-40B4-BE49-F238E27FC236}">
              <a16:creationId xmlns:a16="http://schemas.microsoft.com/office/drawing/2014/main" id="{00000000-0008-0000-0200-0000D9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7029450" y="2316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731" name="Text Box 1">
          <a:extLst>
            <a:ext uri="{FF2B5EF4-FFF2-40B4-BE49-F238E27FC236}">
              <a16:creationId xmlns:a16="http://schemas.microsoft.com/office/drawing/2014/main" id="{00000000-0008-0000-0200-0000DB020000}"/>
            </a:ext>
          </a:extLst>
        </xdr:cNvPr>
        <xdr:cNvSpPr txBox="1">
          <a:spLocks noChangeArrowheads="1"/>
        </xdr:cNvSpPr>
      </xdr:nvSpPr>
      <xdr:spPr bwMode="auto">
        <a:xfrm>
          <a:off x="7029450" y="2316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732" name="Text Box 4">
          <a:extLst>
            <a:ext uri="{FF2B5EF4-FFF2-40B4-BE49-F238E27FC236}">
              <a16:creationId xmlns:a16="http://schemas.microsoft.com/office/drawing/2014/main" id="{00000000-0008-0000-0200-0000DC020000}"/>
            </a:ext>
          </a:extLst>
        </xdr:cNvPr>
        <xdr:cNvSpPr txBox="1">
          <a:spLocks noChangeArrowheads="1"/>
        </xdr:cNvSpPr>
      </xdr:nvSpPr>
      <xdr:spPr bwMode="auto">
        <a:xfrm>
          <a:off x="7029450" y="2316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33" name="Text Box 1">
          <a:extLst>
            <a:ext uri="{FF2B5EF4-FFF2-40B4-BE49-F238E27FC236}">
              <a16:creationId xmlns:a16="http://schemas.microsoft.com/office/drawing/2014/main" id="{00000000-0008-0000-0200-0000DD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34" name="Text Box 2">
          <a:extLst>
            <a:ext uri="{FF2B5EF4-FFF2-40B4-BE49-F238E27FC236}">
              <a16:creationId xmlns:a16="http://schemas.microsoft.com/office/drawing/2014/main" id="{00000000-0008-0000-0200-0000DE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35" name="Text Box 1">
          <a:extLst>
            <a:ext uri="{FF2B5EF4-FFF2-40B4-BE49-F238E27FC236}">
              <a16:creationId xmlns:a16="http://schemas.microsoft.com/office/drawing/2014/main" id="{00000000-0008-0000-0200-0000DF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36" name="Text Box 2">
          <a:extLst>
            <a:ext uri="{FF2B5EF4-FFF2-40B4-BE49-F238E27FC236}">
              <a16:creationId xmlns:a16="http://schemas.microsoft.com/office/drawing/2014/main" id="{00000000-0008-0000-0200-0000E0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737" name="Text Box 1">
          <a:extLst>
            <a:ext uri="{FF2B5EF4-FFF2-40B4-BE49-F238E27FC236}">
              <a16:creationId xmlns:a16="http://schemas.microsoft.com/office/drawing/2014/main" id="{00000000-0008-0000-0200-0000E1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739" name="Text Box 1">
          <a:extLst>
            <a:ext uri="{FF2B5EF4-FFF2-40B4-BE49-F238E27FC236}">
              <a16:creationId xmlns:a16="http://schemas.microsoft.com/office/drawing/2014/main" id="{00000000-0008-0000-0200-0000E3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740" name="Text Box 4">
          <a:extLst>
            <a:ext uri="{FF2B5EF4-FFF2-40B4-BE49-F238E27FC236}">
              <a16:creationId xmlns:a16="http://schemas.microsoft.com/office/drawing/2014/main" id="{00000000-0008-0000-0200-0000E4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741" name="Text Box 1">
          <a:extLst>
            <a:ext uri="{FF2B5EF4-FFF2-40B4-BE49-F238E27FC236}">
              <a16:creationId xmlns:a16="http://schemas.microsoft.com/office/drawing/2014/main" id="{00000000-0008-0000-0200-0000E5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742" name="Text Box 2">
          <a:extLst>
            <a:ext uri="{FF2B5EF4-FFF2-40B4-BE49-F238E27FC236}">
              <a16:creationId xmlns:a16="http://schemas.microsoft.com/office/drawing/2014/main" id="{00000000-0008-0000-0200-0000E6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743" name="Text Box 1">
          <a:extLst>
            <a:ext uri="{FF2B5EF4-FFF2-40B4-BE49-F238E27FC236}">
              <a16:creationId xmlns:a16="http://schemas.microsoft.com/office/drawing/2014/main" id="{00000000-0008-0000-0200-0000E7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744" name="Text Box 2">
          <a:extLst>
            <a:ext uri="{FF2B5EF4-FFF2-40B4-BE49-F238E27FC236}">
              <a16:creationId xmlns:a16="http://schemas.microsoft.com/office/drawing/2014/main" id="{00000000-0008-0000-0200-0000E8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745" name="Text Box 1">
          <a:extLst>
            <a:ext uri="{FF2B5EF4-FFF2-40B4-BE49-F238E27FC236}">
              <a16:creationId xmlns:a16="http://schemas.microsoft.com/office/drawing/2014/main" id="{00000000-0008-0000-0200-0000E9020000}"/>
            </a:ext>
          </a:extLst>
        </xdr:cNvPr>
        <xdr:cNvSpPr txBox="1">
          <a:spLocks noChangeArrowheads="1"/>
        </xdr:cNvSpPr>
      </xdr:nvSpPr>
      <xdr:spPr bwMode="auto">
        <a:xfrm>
          <a:off x="7029450" y="2316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746" name="Text Box 1">
          <a:extLst>
            <a:ext uri="{FF2B5EF4-FFF2-40B4-BE49-F238E27FC236}">
              <a16:creationId xmlns:a16="http://schemas.microsoft.com/office/drawing/2014/main" id="{00000000-0008-0000-0200-0000EA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747" name="Text Box 4">
          <a:extLst>
            <a:ext uri="{FF2B5EF4-FFF2-40B4-BE49-F238E27FC236}">
              <a16:creationId xmlns:a16="http://schemas.microsoft.com/office/drawing/2014/main" id="{00000000-0008-0000-0200-0000EB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748" name="Text Box 1">
          <a:extLst>
            <a:ext uri="{FF2B5EF4-FFF2-40B4-BE49-F238E27FC236}">
              <a16:creationId xmlns:a16="http://schemas.microsoft.com/office/drawing/2014/main" id="{00000000-0008-0000-0200-0000EC020000}"/>
            </a:ext>
          </a:extLst>
        </xdr:cNvPr>
        <xdr:cNvSpPr txBox="1">
          <a:spLocks noChangeArrowheads="1"/>
        </xdr:cNvSpPr>
      </xdr:nvSpPr>
      <xdr:spPr bwMode="auto">
        <a:xfrm>
          <a:off x="7029450" y="2316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749" name="Text Box 4">
          <a:extLst>
            <a:ext uri="{FF2B5EF4-FFF2-40B4-BE49-F238E27FC236}">
              <a16:creationId xmlns:a16="http://schemas.microsoft.com/office/drawing/2014/main" id="{00000000-0008-0000-0200-0000ED020000}"/>
            </a:ext>
          </a:extLst>
        </xdr:cNvPr>
        <xdr:cNvSpPr txBox="1">
          <a:spLocks noChangeArrowheads="1"/>
        </xdr:cNvSpPr>
      </xdr:nvSpPr>
      <xdr:spPr bwMode="auto">
        <a:xfrm>
          <a:off x="7029450" y="2316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750" name="Text Box 1">
          <a:extLst>
            <a:ext uri="{FF2B5EF4-FFF2-40B4-BE49-F238E27FC236}">
              <a16:creationId xmlns:a16="http://schemas.microsoft.com/office/drawing/2014/main" id="{00000000-0008-0000-0200-0000EE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751" name="Text Box 4">
          <a:extLst>
            <a:ext uri="{FF2B5EF4-FFF2-40B4-BE49-F238E27FC236}">
              <a16:creationId xmlns:a16="http://schemas.microsoft.com/office/drawing/2014/main" id="{00000000-0008-0000-0200-0000EF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752" name="Text Box 1">
          <a:extLst>
            <a:ext uri="{FF2B5EF4-FFF2-40B4-BE49-F238E27FC236}">
              <a16:creationId xmlns:a16="http://schemas.microsoft.com/office/drawing/2014/main" id="{00000000-0008-0000-0200-0000F0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753" name="Text Box 4">
          <a:extLst>
            <a:ext uri="{FF2B5EF4-FFF2-40B4-BE49-F238E27FC236}">
              <a16:creationId xmlns:a16="http://schemas.microsoft.com/office/drawing/2014/main" id="{00000000-0008-0000-0200-0000F1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54" name="Text Box 1">
          <a:extLst>
            <a:ext uri="{FF2B5EF4-FFF2-40B4-BE49-F238E27FC236}">
              <a16:creationId xmlns:a16="http://schemas.microsoft.com/office/drawing/2014/main" id="{00000000-0008-0000-0200-0000F2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55" name="Text Box 2">
          <a:extLst>
            <a:ext uri="{FF2B5EF4-FFF2-40B4-BE49-F238E27FC236}">
              <a16:creationId xmlns:a16="http://schemas.microsoft.com/office/drawing/2014/main" id="{00000000-0008-0000-0200-0000F3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56" name="Text Box 1">
          <a:extLst>
            <a:ext uri="{FF2B5EF4-FFF2-40B4-BE49-F238E27FC236}">
              <a16:creationId xmlns:a16="http://schemas.microsoft.com/office/drawing/2014/main" id="{00000000-0008-0000-0200-0000F4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757" name="Text Box 2">
          <a:extLst>
            <a:ext uri="{FF2B5EF4-FFF2-40B4-BE49-F238E27FC236}">
              <a16:creationId xmlns:a16="http://schemas.microsoft.com/office/drawing/2014/main" id="{00000000-0008-0000-0200-0000F5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758" name="Text Box 1">
          <a:extLst>
            <a:ext uri="{FF2B5EF4-FFF2-40B4-BE49-F238E27FC236}">
              <a16:creationId xmlns:a16="http://schemas.microsoft.com/office/drawing/2014/main" id="{00000000-0008-0000-0200-0000F6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759" name="Text Box 4">
          <a:extLst>
            <a:ext uri="{FF2B5EF4-FFF2-40B4-BE49-F238E27FC236}">
              <a16:creationId xmlns:a16="http://schemas.microsoft.com/office/drawing/2014/main" id="{00000000-0008-0000-0200-0000F7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760" name="Text Box 1">
          <a:extLst>
            <a:ext uri="{FF2B5EF4-FFF2-40B4-BE49-F238E27FC236}">
              <a16:creationId xmlns:a16="http://schemas.microsoft.com/office/drawing/2014/main" id="{00000000-0008-0000-0200-0000F8020000}"/>
            </a:ext>
          </a:extLst>
        </xdr:cNvPr>
        <xdr:cNvSpPr txBox="1">
          <a:spLocks noChangeArrowheads="1"/>
        </xdr:cNvSpPr>
      </xdr:nvSpPr>
      <xdr:spPr bwMode="auto">
        <a:xfrm>
          <a:off x="7029450" y="2316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761" name="Text Box 4">
          <a:extLst>
            <a:ext uri="{FF2B5EF4-FFF2-40B4-BE49-F238E27FC236}">
              <a16:creationId xmlns:a16="http://schemas.microsoft.com/office/drawing/2014/main" id="{00000000-0008-0000-0200-0000F9020000}"/>
            </a:ext>
          </a:extLst>
        </xdr:cNvPr>
        <xdr:cNvSpPr txBox="1">
          <a:spLocks noChangeArrowheads="1"/>
        </xdr:cNvSpPr>
      </xdr:nvSpPr>
      <xdr:spPr bwMode="auto">
        <a:xfrm>
          <a:off x="7029450" y="2316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2" name="Text Box 1">
          <a:extLst>
            <a:ext uri="{FF2B5EF4-FFF2-40B4-BE49-F238E27FC236}">
              <a16:creationId xmlns:a16="http://schemas.microsoft.com/office/drawing/2014/main" id="{00000000-0008-0000-0200-0000FA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3" name="Text Box 2">
          <a:extLst>
            <a:ext uri="{FF2B5EF4-FFF2-40B4-BE49-F238E27FC236}">
              <a16:creationId xmlns:a16="http://schemas.microsoft.com/office/drawing/2014/main" id="{00000000-0008-0000-0200-0000FB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4" name="Text Box 1">
          <a:extLst>
            <a:ext uri="{FF2B5EF4-FFF2-40B4-BE49-F238E27FC236}">
              <a16:creationId xmlns:a16="http://schemas.microsoft.com/office/drawing/2014/main" id="{00000000-0008-0000-0200-0000FC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5" name="Text Box 2">
          <a:extLst>
            <a:ext uri="{FF2B5EF4-FFF2-40B4-BE49-F238E27FC236}">
              <a16:creationId xmlns:a16="http://schemas.microsoft.com/office/drawing/2014/main" id="{00000000-0008-0000-0200-0000FD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6" name="Text Box 1">
          <a:extLst>
            <a:ext uri="{FF2B5EF4-FFF2-40B4-BE49-F238E27FC236}">
              <a16:creationId xmlns:a16="http://schemas.microsoft.com/office/drawing/2014/main" id="{00000000-0008-0000-0200-0000FE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7" name="Text Box 2">
          <a:extLst>
            <a:ext uri="{FF2B5EF4-FFF2-40B4-BE49-F238E27FC236}">
              <a16:creationId xmlns:a16="http://schemas.microsoft.com/office/drawing/2014/main" id="{00000000-0008-0000-0200-0000FF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8" name="Text Box 1">
          <a:extLst>
            <a:ext uri="{FF2B5EF4-FFF2-40B4-BE49-F238E27FC236}">
              <a16:creationId xmlns:a16="http://schemas.microsoft.com/office/drawing/2014/main" id="{00000000-0008-0000-0200-000000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769" name="Text Box 2">
          <a:extLst>
            <a:ext uri="{FF2B5EF4-FFF2-40B4-BE49-F238E27FC236}">
              <a16:creationId xmlns:a16="http://schemas.microsoft.com/office/drawing/2014/main" id="{00000000-0008-0000-0200-000001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770" name="Text Box 1">
          <a:extLst>
            <a:ext uri="{FF2B5EF4-FFF2-40B4-BE49-F238E27FC236}">
              <a16:creationId xmlns:a16="http://schemas.microsoft.com/office/drawing/2014/main" id="{00000000-0008-0000-0200-000002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771" name="Text Box 4">
          <a:extLst>
            <a:ext uri="{FF2B5EF4-FFF2-40B4-BE49-F238E27FC236}">
              <a16:creationId xmlns:a16="http://schemas.microsoft.com/office/drawing/2014/main" id="{00000000-0008-0000-0200-000003030000}"/>
            </a:ext>
          </a:extLst>
        </xdr:cNvPr>
        <xdr:cNvSpPr txBox="1">
          <a:spLocks noChangeArrowheads="1"/>
        </xdr:cNvSpPr>
      </xdr:nvSpPr>
      <xdr:spPr bwMode="auto">
        <a:xfrm>
          <a:off x="7029450" y="2316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772" name="Text Box 1">
          <a:extLst>
            <a:ext uri="{FF2B5EF4-FFF2-40B4-BE49-F238E27FC236}">
              <a16:creationId xmlns:a16="http://schemas.microsoft.com/office/drawing/2014/main" id="{00000000-0008-0000-0200-000004030000}"/>
            </a:ext>
          </a:extLst>
        </xdr:cNvPr>
        <xdr:cNvSpPr txBox="1">
          <a:spLocks noChangeArrowheads="1"/>
        </xdr:cNvSpPr>
      </xdr:nvSpPr>
      <xdr:spPr bwMode="auto">
        <a:xfrm>
          <a:off x="7029450" y="2316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773" name="Text Box 4">
          <a:extLst>
            <a:ext uri="{FF2B5EF4-FFF2-40B4-BE49-F238E27FC236}">
              <a16:creationId xmlns:a16="http://schemas.microsoft.com/office/drawing/2014/main" id="{00000000-0008-0000-0200-000005030000}"/>
            </a:ext>
          </a:extLst>
        </xdr:cNvPr>
        <xdr:cNvSpPr txBox="1">
          <a:spLocks noChangeArrowheads="1"/>
        </xdr:cNvSpPr>
      </xdr:nvSpPr>
      <xdr:spPr bwMode="auto">
        <a:xfrm>
          <a:off x="7029450" y="2316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74" name="Text Box 1">
          <a:extLst>
            <a:ext uri="{FF2B5EF4-FFF2-40B4-BE49-F238E27FC236}">
              <a16:creationId xmlns:a16="http://schemas.microsoft.com/office/drawing/2014/main" id="{00000000-0008-0000-0200-000006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75" name="Text Box 2">
          <a:extLst>
            <a:ext uri="{FF2B5EF4-FFF2-40B4-BE49-F238E27FC236}">
              <a16:creationId xmlns:a16="http://schemas.microsoft.com/office/drawing/2014/main" id="{00000000-0008-0000-0200-000007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76" name="Text Box 1">
          <a:extLst>
            <a:ext uri="{FF2B5EF4-FFF2-40B4-BE49-F238E27FC236}">
              <a16:creationId xmlns:a16="http://schemas.microsoft.com/office/drawing/2014/main" id="{00000000-0008-0000-0200-000008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77" name="Text Box 2">
          <a:extLst>
            <a:ext uri="{FF2B5EF4-FFF2-40B4-BE49-F238E27FC236}">
              <a16:creationId xmlns:a16="http://schemas.microsoft.com/office/drawing/2014/main" id="{00000000-0008-0000-0200-000009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778" name="Text Box 1">
          <a:extLst>
            <a:ext uri="{FF2B5EF4-FFF2-40B4-BE49-F238E27FC236}">
              <a16:creationId xmlns:a16="http://schemas.microsoft.com/office/drawing/2014/main" id="{00000000-0008-0000-0200-00000A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779" name="Text Box 1">
          <a:extLst>
            <a:ext uri="{FF2B5EF4-FFF2-40B4-BE49-F238E27FC236}">
              <a16:creationId xmlns:a16="http://schemas.microsoft.com/office/drawing/2014/main" id="{00000000-0008-0000-0200-00000B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780" name="Text Box 4">
          <a:extLst>
            <a:ext uri="{FF2B5EF4-FFF2-40B4-BE49-F238E27FC236}">
              <a16:creationId xmlns:a16="http://schemas.microsoft.com/office/drawing/2014/main" id="{00000000-0008-0000-0200-00000C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781" name="Text Box 1">
          <a:extLst>
            <a:ext uri="{FF2B5EF4-FFF2-40B4-BE49-F238E27FC236}">
              <a16:creationId xmlns:a16="http://schemas.microsoft.com/office/drawing/2014/main" id="{00000000-0008-0000-0200-00000D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783" name="Text Box 1">
          <a:extLst>
            <a:ext uri="{FF2B5EF4-FFF2-40B4-BE49-F238E27FC236}">
              <a16:creationId xmlns:a16="http://schemas.microsoft.com/office/drawing/2014/main" id="{00000000-0008-0000-0200-00000F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784" name="Text Box 2">
          <a:extLst>
            <a:ext uri="{FF2B5EF4-FFF2-40B4-BE49-F238E27FC236}">
              <a16:creationId xmlns:a16="http://schemas.microsoft.com/office/drawing/2014/main" id="{00000000-0008-0000-0200-000010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785" name="Text Box 1">
          <a:extLst>
            <a:ext uri="{FF2B5EF4-FFF2-40B4-BE49-F238E27FC236}">
              <a16:creationId xmlns:a16="http://schemas.microsoft.com/office/drawing/2014/main" id="{00000000-0008-0000-0200-000011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786" name="Text Box 2">
          <a:extLst>
            <a:ext uri="{FF2B5EF4-FFF2-40B4-BE49-F238E27FC236}">
              <a16:creationId xmlns:a16="http://schemas.microsoft.com/office/drawing/2014/main" id="{00000000-0008-0000-0200-000012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787" name="Text Box 1">
          <a:extLst>
            <a:ext uri="{FF2B5EF4-FFF2-40B4-BE49-F238E27FC236}">
              <a16:creationId xmlns:a16="http://schemas.microsoft.com/office/drawing/2014/main" id="{00000000-0008-0000-0200-000013030000}"/>
            </a:ext>
          </a:extLst>
        </xdr:cNvPr>
        <xdr:cNvSpPr txBox="1">
          <a:spLocks noChangeArrowheads="1"/>
        </xdr:cNvSpPr>
      </xdr:nvSpPr>
      <xdr:spPr bwMode="auto">
        <a:xfrm>
          <a:off x="7029450" y="2316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788" name="Text Box 1">
          <a:extLst>
            <a:ext uri="{FF2B5EF4-FFF2-40B4-BE49-F238E27FC236}">
              <a16:creationId xmlns:a16="http://schemas.microsoft.com/office/drawing/2014/main" id="{00000000-0008-0000-0200-000014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789" name="Text Box 4">
          <a:extLst>
            <a:ext uri="{FF2B5EF4-FFF2-40B4-BE49-F238E27FC236}">
              <a16:creationId xmlns:a16="http://schemas.microsoft.com/office/drawing/2014/main" id="{00000000-0008-0000-0200-000015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790" name="Text Box 1">
          <a:extLst>
            <a:ext uri="{FF2B5EF4-FFF2-40B4-BE49-F238E27FC236}">
              <a16:creationId xmlns:a16="http://schemas.microsoft.com/office/drawing/2014/main" id="{00000000-0008-0000-0200-000016030000}"/>
            </a:ext>
          </a:extLst>
        </xdr:cNvPr>
        <xdr:cNvSpPr txBox="1">
          <a:spLocks noChangeArrowheads="1"/>
        </xdr:cNvSpPr>
      </xdr:nvSpPr>
      <xdr:spPr bwMode="auto">
        <a:xfrm>
          <a:off x="7029450" y="2316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791" name="Text Box 4">
          <a:extLst>
            <a:ext uri="{FF2B5EF4-FFF2-40B4-BE49-F238E27FC236}">
              <a16:creationId xmlns:a16="http://schemas.microsoft.com/office/drawing/2014/main" id="{00000000-0008-0000-0200-000017030000}"/>
            </a:ext>
          </a:extLst>
        </xdr:cNvPr>
        <xdr:cNvSpPr txBox="1">
          <a:spLocks noChangeArrowheads="1"/>
        </xdr:cNvSpPr>
      </xdr:nvSpPr>
      <xdr:spPr bwMode="auto">
        <a:xfrm>
          <a:off x="7029450" y="2316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792" name="Text Box 1">
          <a:extLst>
            <a:ext uri="{FF2B5EF4-FFF2-40B4-BE49-F238E27FC236}">
              <a16:creationId xmlns:a16="http://schemas.microsoft.com/office/drawing/2014/main" id="{00000000-0008-0000-0200-000018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793" name="Text Box 1">
          <a:extLst>
            <a:ext uri="{FF2B5EF4-FFF2-40B4-BE49-F238E27FC236}">
              <a16:creationId xmlns:a16="http://schemas.microsoft.com/office/drawing/2014/main" id="{00000000-0008-0000-0200-000019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795" name="Text Box 1">
          <a:extLst>
            <a:ext uri="{FF2B5EF4-FFF2-40B4-BE49-F238E27FC236}">
              <a16:creationId xmlns:a16="http://schemas.microsoft.com/office/drawing/2014/main" id="{00000000-0008-0000-0200-00001B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796" name="Text Box 4">
          <a:extLst>
            <a:ext uri="{FF2B5EF4-FFF2-40B4-BE49-F238E27FC236}">
              <a16:creationId xmlns:a16="http://schemas.microsoft.com/office/drawing/2014/main" id="{00000000-0008-0000-0200-00001C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97" name="Text Box 1">
          <a:extLst>
            <a:ext uri="{FF2B5EF4-FFF2-40B4-BE49-F238E27FC236}">
              <a16:creationId xmlns:a16="http://schemas.microsoft.com/office/drawing/2014/main" id="{00000000-0008-0000-0200-00001D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98" name="Text Box 2">
          <a:extLst>
            <a:ext uri="{FF2B5EF4-FFF2-40B4-BE49-F238E27FC236}">
              <a16:creationId xmlns:a16="http://schemas.microsoft.com/office/drawing/2014/main" id="{00000000-0008-0000-0200-00001E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799" name="Text Box 1">
          <a:extLst>
            <a:ext uri="{FF2B5EF4-FFF2-40B4-BE49-F238E27FC236}">
              <a16:creationId xmlns:a16="http://schemas.microsoft.com/office/drawing/2014/main" id="{00000000-0008-0000-0200-00001F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800" name="Text Box 2">
          <a:extLst>
            <a:ext uri="{FF2B5EF4-FFF2-40B4-BE49-F238E27FC236}">
              <a16:creationId xmlns:a16="http://schemas.microsoft.com/office/drawing/2014/main" id="{00000000-0008-0000-0200-000020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801" name="Text Box 1">
          <a:extLst>
            <a:ext uri="{FF2B5EF4-FFF2-40B4-BE49-F238E27FC236}">
              <a16:creationId xmlns:a16="http://schemas.microsoft.com/office/drawing/2014/main" id="{00000000-0008-0000-0200-000021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803" name="Text Box 1">
          <a:extLst>
            <a:ext uri="{FF2B5EF4-FFF2-40B4-BE49-F238E27FC236}">
              <a16:creationId xmlns:a16="http://schemas.microsoft.com/office/drawing/2014/main" id="{00000000-0008-0000-0200-000023030000}"/>
            </a:ext>
          </a:extLst>
        </xdr:cNvPr>
        <xdr:cNvSpPr txBox="1">
          <a:spLocks noChangeArrowheads="1"/>
        </xdr:cNvSpPr>
      </xdr:nvSpPr>
      <xdr:spPr bwMode="auto">
        <a:xfrm>
          <a:off x="7029450" y="2316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804" name="Text Box 4">
          <a:extLst>
            <a:ext uri="{FF2B5EF4-FFF2-40B4-BE49-F238E27FC236}">
              <a16:creationId xmlns:a16="http://schemas.microsoft.com/office/drawing/2014/main" id="{00000000-0008-0000-0200-000024030000}"/>
            </a:ext>
          </a:extLst>
        </xdr:cNvPr>
        <xdr:cNvSpPr txBox="1">
          <a:spLocks noChangeArrowheads="1"/>
        </xdr:cNvSpPr>
      </xdr:nvSpPr>
      <xdr:spPr bwMode="auto">
        <a:xfrm>
          <a:off x="7029450" y="2316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05" name="Text Box 1">
          <a:extLst>
            <a:ext uri="{FF2B5EF4-FFF2-40B4-BE49-F238E27FC236}">
              <a16:creationId xmlns:a16="http://schemas.microsoft.com/office/drawing/2014/main" id="{00000000-0008-0000-0200-000025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06" name="Text Box 2">
          <a:extLst>
            <a:ext uri="{FF2B5EF4-FFF2-40B4-BE49-F238E27FC236}">
              <a16:creationId xmlns:a16="http://schemas.microsoft.com/office/drawing/2014/main" id="{00000000-0008-0000-0200-000026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07" name="Text Box 1">
          <a:extLst>
            <a:ext uri="{FF2B5EF4-FFF2-40B4-BE49-F238E27FC236}">
              <a16:creationId xmlns:a16="http://schemas.microsoft.com/office/drawing/2014/main" id="{00000000-0008-0000-0200-000027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08" name="Text Box 2">
          <a:extLst>
            <a:ext uri="{FF2B5EF4-FFF2-40B4-BE49-F238E27FC236}">
              <a16:creationId xmlns:a16="http://schemas.microsoft.com/office/drawing/2014/main" id="{00000000-0008-0000-0200-000028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09" name="Text Box 1">
          <a:extLst>
            <a:ext uri="{FF2B5EF4-FFF2-40B4-BE49-F238E27FC236}">
              <a16:creationId xmlns:a16="http://schemas.microsoft.com/office/drawing/2014/main" id="{00000000-0008-0000-0200-000029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10" name="Text Box 2">
          <a:extLst>
            <a:ext uri="{FF2B5EF4-FFF2-40B4-BE49-F238E27FC236}">
              <a16:creationId xmlns:a16="http://schemas.microsoft.com/office/drawing/2014/main" id="{00000000-0008-0000-0200-00002A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11" name="Text Box 1">
          <a:extLst>
            <a:ext uri="{FF2B5EF4-FFF2-40B4-BE49-F238E27FC236}">
              <a16:creationId xmlns:a16="http://schemas.microsoft.com/office/drawing/2014/main" id="{00000000-0008-0000-0200-00002B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812" name="Text Box 2">
          <a:extLst>
            <a:ext uri="{FF2B5EF4-FFF2-40B4-BE49-F238E27FC236}">
              <a16:creationId xmlns:a16="http://schemas.microsoft.com/office/drawing/2014/main" id="{00000000-0008-0000-0200-00002C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813" name="Text Box 1">
          <a:extLst>
            <a:ext uri="{FF2B5EF4-FFF2-40B4-BE49-F238E27FC236}">
              <a16:creationId xmlns:a16="http://schemas.microsoft.com/office/drawing/2014/main" id="{00000000-0008-0000-0200-00002D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7029450" y="2316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815" name="Text Box 1">
          <a:extLst>
            <a:ext uri="{FF2B5EF4-FFF2-40B4-BE49-F238E27FC236}">
              <a16:creationId xmlns:a16="http://schemas.microsoft.com/office/drawing/2014/main" id="{00000000-0008-0000-0200-00002F030000}"/>
            </a:ext>
          </a:extLst>
        </xdr:cNvPr>
        <xdr:cNvSpPr txBox="1">
          <a:spLocks noChangeArrowheads="1"/>
        </xdr:cNvSpPr>
      </xdr:nvSpPr>
      <xdr:spPr bwMode="auto">
        <a:xfrm>
          <a:off x="7029450" y="2316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816" name="Text Box 4">
          <a:extLst>
            <a:ext uri="{FF2B5EF4-FFF2-40B4-BE49-F238E27FC236}">
              <a16:creationId xmlns:a16="http://schemas.microsoft.com/office/drawing/2014/main" id="{00000000-0008-0000-0200-000030030000}"/>
            </a:ext>
          </a:extLst>
        </xdr:cNvPr>
        <xdr:cNvSpPr txBox="1">
          <a:spLocks noChangeArrowheads="1"/>
        </xdr:cNvSpPr>
      </xdr:nvSpPr>
      <xdr:spPr bwMode="auto">
        <a:xfrm>
          <a:off x="7029450" y="2316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17" name="Text Box 1">
          <a:extLst>
            <a:ext uri="{FF2B5EF4-FFF2-40B4-BE49-F238E27FC236}">
              <a16:creationId xmlns:a16="http://schemas.microsoft.com/office/drawing/2014/main" id="{00000000-0008-0000-0200-000031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18" name="Text Box 2">
          <a:extLst>
            <a:ext uri="{FF2B5EF4-FFF2-40B4-BE49-F238E27FC236}">
              <a16:creationId xmlns:a16="http://schemas.microsoft.com/office/drawing/2014/main" id="{00000000-0008-0000-0200-000032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19" name="Text Box 1">
          <a:extLst>
            <a:ext uri="{FF2B5EF4-FFF2-40B4-BE49-F238E27FC236}">
              <a16:creationId xmlns:a16="http://schemas.microsoft.com/office/drawing/2014/main" id="{00000000-0008-0000-0200-000033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20" name="Text Box 2">
          <a:extLst>
            <a:ext uri="{FF2B5EF4-FFF2-40B4-BE49-F238E27FC236}">
              <a16:creationId xmlns:a16="http://schemas.microsoft.com/office/drawing/2014/main" id="{00000000-0008-0000-0200-000034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821" name="Text Box 1">
          <a:extLst>
            <a:ext uri="{FF2B5EF4-FFF2-40B4-BE49-F238E27FC236}">
              <a16:creationId xmlns:a16="http://schemas.microsoft.com/office/drawing/2014/main" id="{00000000-0008-0000-0200-000035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822" name="Text Box 1">
          <a:extLst>
            <a:ext uri="{FF2B5EF4-FFF2-40B4-BE49-F238E27FC236}">
              <a16:creationId xmlns:a16="http://schemas.microsoft.com/office/drawing/2014/main" id="{00000000-0008-0000-0200-000036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823" name="Text Box 4">
          <a:extLst>
            <a:ext uri="{FF2B5EF4-FFF2-40B4-BE49-F238E27FC236}">
              <a16:creationId xmlns:a16="http://schemas.microsoft.com/office/drawing/2014/main" id="{00000000-0008-0000-0200-000037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824" name="Text Box 1">
          <a:extLst>
            <a:ext uri="{FF2B5EF4-FFF2-40B4-BE49-F238E27FC236}">
              <a16:creationId xmlns:a16="http://schemas.microsoft.com/office/drawing/2014/main" id="{00000000-0008-0000-0200-000038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825" name="Text Box 4">
          <a:extLst>
            <a:ext uri="{FF2B5EF4-FFF2-40B4-BE49-F238E27FC236}">
              <a16:creationId xmlns:a16="http://schemas.microsoft.com/office/drawing/2014/main" id="{00000000-0008-0000-0200-000039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826" name="Text Box 1">
          <a:extLst>
            <a:ext uri="{FF2B5EF4-FFF2-40B4-BE49-F238E27FC236}">
              <a16:creationId xmlns:a16="http://schemas.microsoft.com/office/drawing/2014/main" id="{00000000-0008-0000-0200-00003A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827" name="Text Box 2">
          <a:extLst>
            <a:ext uri="{FF2B5EF4-FFF2-40B4-BE49-F238E27FC236}">
              <a16:creationId xmlns:a16="http://schemas.microsoft.com/office/drawing/2014/main" id="{00000000-0008-0000-0200-00003B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828" name="Text Box 1">
          <a:extLst>
            <a:ext uri="{FF2B5EF4-FFF2-40B4-BE49-F238E27FC236}">
              <a16:creationId xmlns:a16="http://schemas.microsoft.com/office/drawing/2014/main" id="{00000000-0008-0000-0200-00003C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829" name="Text Box 2">
          <a:extLst>
            <a:ext uri="{FF2B5EF4-FFF2-40B4-BE49-F238E27FC236}">
              <a16:creationId xmlns:a16="http://schemas.microsoft.com/office/drawing/2014/main" id="{00000000-0008-0000-0200-00003D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830" name="Text Box 1">
          <a:extLst>
            <a:ext uri="{FF2B5EF4-FFF2-40B4-BE49-F238E27FC236}">
              <a16:creationId xmlns:a16="http://schemas.microsoft.com/office/drawing/2014/main" id="{00000000-0008-0000-0200-00003E030000}"/>
            </a:ext>
          </a:extLst>
        </xdr:cNvPr>
        <xdr:cNvSpPr txBox="1">
          <a:spLocks noChangeArrowheads="1"/>
        </xdr:cNvSpPr>
      </xdr:nvSpPr>
      <xdr:spPr bwMode="auto">
        <a:xfrm>
          <a:off x="7029450" y="2316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831" name="Text Box 1">
          <a:extLst>
            <a:ext uri="{FF2B5EF4-FFF2-40B4-BE49-F238E27FC236}">
              <a16:creationId xmlns:a16="http://schemas.microsoft.com/office/drawing/2014/main" id="{00000000-0008-0000-0200-00003F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832" name="Text Box 4">
          <a:extLst>
            <a:ext uri="{FF2B5EF4-FFF2-40B4-BE49-F238E27FC236}">
              <a16:creationId xmlns:a16="http://schemas.microsoft.com/office/drawing/2014/main" id="{00000000-0008-0000-0200-000040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833" name="Text Box 1">
          <a:extLst>
            <a:ext uri="{FF2B5EF4-FFF2-40B4-BE49-F238E27FC236}">
              <a16:creationId xmlns:a16="http://schemas.microsoft.com/office/drawing/2014/main" id="{00000000-0008-0000-0200-000041030000}"/>
            </a:ext>
          </a:extLst>
        </xdr:cNvPr>
        <xdr:cNvSpPr txBox="1">
          <a:spLocks noChangeArrowheads="1"/>
        </xdr:cNvSpPr>
      </xdr:nvSpPr>
      <xdr:spPr bwMode="auto">
        <a:xfrm>
          <a:off x="7029450" y="2316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7029450" y="2316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835" name="Text Box 1">
          <a:extLst>
            <a:ext uri="{FF2B5EF4-FFF2-40B4-BE49-F238E27FC236}">
              <a16:creationId xmlns:a16="http://schemas.microsoft.com/office/drawing/2014/main" id="{00000000-0008-0000-0200-000043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836" name="Text Box 1">
          <a:extLst>
            <a:ext uri="{FF2B5EF4-FFF2-40B4-BE49-F238E27FC236}">
              <a16:creationId xmlns:a16="http://schemas.microsoft.com/office/drawing/2014/main" id="{00000000-0008-0000-0200-000044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837" name="Text Box 4">
          <a:extLst>
            <a:ext uri="{FF2B5EF4-FFF2-40B4-BE49-F238E27FC236}">
              <a16:creationId xmlns:a16="http://schemas.microsoft.com/office/drawing/2014/main" id="{00000000-0008-0000-0200-000045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838" name="Text Box 1">
          <a:extLst>
            <a:ext uri="{FF2B5EF4-FFF2-40B4-BE49-F238E27FC236}">
              <a16:creationId xmlns:a16="http://schemas.microsoft.com/office/drawing/2014/main" id="{00000000-0008-0000-0200-000046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839" name="Text Box 4">
          <a:extLst>
            <a:ext uri="{FF2B5EF4-FFF2-40B4-BE49-F238E27FC236}">
              <a16:creationId xmlns:a16="http://schemas.microsoft.com/office/drawing/2014/main" id="{00000000-0008-0000-0200-000047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40" name="Text Box 1">
          <a:extLst>
            <a:ext uri="{FF2B5EF4-FFF2-40B4-BE49-F238E27FC236}">
              <a16:creationId xmlns:a16="http://schemas.microsoft.com/office/drawing/2014/main" id="{00000000-0008-0000-0200-000048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41" name="Text Box 2">
          <a:extLst>
            <a:ext uri="{FF2B5EF4-FFF2-40B4-BE49-F238E27FC236}">
              <a16:creationId xmlns:a16="http://schemas.microsoft.com/office/drawing/2014/main" id="{00000000-0008-0000-0200-000049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42" name="Text Box 1">
          <a:extLst>
            <a:ext uri="{FF2B5EF4-FFF2-40B4-BE49-F238E27FC236}">
              <a16:creationId xmlns:a16="http://schemas.microsoft.com/office/drawing/2014/main" id="{00000000-0008-0000-0200-00004A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843" name="Text Box 2">
          <a:extLst>
            <a:ext uri="{FF2B5EF4-FFF2-40B4-BE49-F238E27FC236}">
              <a16:creationId xmlns:a16="http://schemas.microsoft.com/office/drawing/2014/main" id="{00000000-0008-0000-0200-00004B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844" name="Text Box 1">
          <a:extLst>
            <a:ext uri="{FF2B5EF4-FFF2-40B4-BE49-F238E27FC236}">
              <a16:creationId xmlns:a16="http://schemas.microsoft.com/office/drawing/2014/main" id="{00000000-0008-0000-0200-00004C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845" name="Text Box 4">
          <a:extLst>
            <a:ext uri="{FF2B5EF4-FFF2-40B4-BE49-F238E27FC236}">
              <a16:creationId xmlns:a16="http://schemas.microsoft.com/office/drawing/2014/main" id="{00000000-0008-0000-0200-00004D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846" name="Text Box 1">
          <a:extLst>
            <a:ext uri="{FF2B5EF4-FFF2-40B4-BE49-F238E27FC236}">
              <a16:creationId xmlns:a16="http://schemas.microsoft.com/office/drawing/2014/main" id="{00000000-0008-0000-0200-00004E030000}"/>
            </a:ext>
          </a:extLst>
        </xdr:cNvPr>
        <xdr:cNvSpPr txBox="1">
          <a:spLocks noChangeArrowheads="1"/>
        </xdr:cNvSpPr>
      </xdr:nvSpPr>
      <xdr:spPr bwMode="auto">
        <a:xfrm>
          <a:off x="7029450" y="33832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847" name="Text Box 4">
          <a:extLst>
            <a:ext uri="{FF2B5EF4-FFF2-40B4-BE49-F238E27FC236}">
              <a16:creationId xmlns:a16="http://schemas.microsoft.com/office/drawing/2014/main" id="{00000000-0008-0000-0200-00004F030000}"/>
            </a:ext>
          </a:extLst>
        </xdr:cNvPr>
        <xdr:cNvSpPr txBox="1">
          <a:spLocks noChangeArrowheads="1"/>
        </xdr:cNvSpPr>
      </xdr:nvSpPr>
      <xdr:spPr bwMode="auto">
        <a:xfrm>
          <a:off x="7029450" y="33832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48" name="Text Box 1">
          <a:extLst>
            <a:ext uri="{FF2B5EF4-FFF2-40B4-BE49-F238E27FC236}">
              <a16:creationId xmlns:a16="http://schemas.microsoft.com/office/drawing/2014/main" id="{00000000-0008-0000-0200-000050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49" name="Text Box 2">
          <a:extLst>
            <a:ext uri="{FF2B5EF4-FFF2-40B4-BE49-F238E27FC236}">
              <a16:creationId xmlns:a16="http://schemas.microsoft.com/office/drawing/2014/main" id="{00000000-0008-0000-0200-000051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0" name="Text Box 1">
          <a:extLst>
            <a:ext uri="{FF2B5EF4-FFF2-40B4-BE49-F238E27FC236}">
              <a16:creationId xmlns:a16="http://schemas.microsoft.com/office/drawing/2014/main" id="{00000000-0008-0000-0200-000052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1" name="Text Box 2">
          <a:extLst>
            <a:ext uri="{FF2B5EF4-FFF2-40B4-BE49-F238E27FC236}">
              <a16:creationId xmlns:a16="http://schemas.microsoft.com/office/drawing/2014/main" id="{00000000-0008-0000-0200-000053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2" name="Text Box 1">
          <a:extLst>
            <a:ext uri="{FF2B5EF4-FFF2-40B4-BE49-F238E27FC236}">
              <a16:creationId xmlns:a16="http://schemas.microsoft.com/office/drawing/2014/main" id="{00000000-0008-0000-0200-000054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3" name="Text Box 2">
          <a:extLst>
            <a:ext uri="{FF2B5EF4-FFF2-40B4-BE49-F238E27FC236}">
              <a16:creationId xmlns:a16="http://schemas.microsoft.com/office/drawing/2014/main" id="{00000000-0008-0000-0200-000055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4" name="Text Box 1">
          <a:extLst>
            <a:ext uri="{FF2B5EF4-FFF2-40B4-BE49-F238E27FC236}">
              <a16:creationId xmlns:a16="http://schemas.microsoft.com/office/drawing/2014/main" id="{00000000-0008-0000-0200-000056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855" name="Text Box 2">
          <a:extLst>
            <a:ext uri="{FF2B5EF4-FFF2-40B4-BE49-F238E27FC236}">
              <a16:creationId xmlns:a16="http://schemas.microsoft.com/office/drawing/2014/main" id="{00000000-0008-0000-0200-000057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856" name="Text Box 1">
          <a:extLst>
            <a:ext uri="{FF2B5EF4-FFF2-40B4-BE49-F238E27FC236}">
              <a16:creationId xmlns:a16="http://schemas.microsoft.com/office/drawing/2014/main" id="{00000000-0008-0000-0200-000058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857" name="Text Box 4">
          <a:extLst>
            <a:ext uri="{FF2B5EF4-FFF2-40B4-BE49-F238E27FC236}">
              <a16:creationId xmlns:a16="http://schemas.microsoft.com/office/drawing/2014/main" id="{00000000-0008-0000-0200-000059030000}"/>
            </a:ext>
          </a:extLst>
        </xdr:cNvPr>
        <xdr:cNvSpPr txBox="1">
          <a:spLocks noChangeArrowheads="1"/>
        </xdr:cNvSpPr>
      </xdr:nvSpPr>
      <xdr:spPr bwMode="auto">
        <a:xfrm>
          <a:off x="7029450" y="33832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858" name="Text Box 1">
          <a:extLst>
            <a:ext uri="{FF2B5EF4-FFF2-40B4-BE49-F238E27FC236}">
              <a16:creationId xmlns:a16="http://schemas.microsoft.com/office/drawing/2014/main" id="{00000000-0008-0000-0200-00005A030000}"/>
            </a:ext>
          </a:extLst>
        </xdr:cNvPr>
        <xdr:cNvSpPr txBox="1">
          <a:spLocks noChangeArrowheads="1"/>
        </xdr:cNvSpPr>
      </xdr:nvSpPr>
      <xdr:spPr bwMode="auto">
        <a:xfrm>
          <a:off x="7029450" y="33832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859" name="Text Box 4">
          <a:extLst>
            <a:ext uri="{FF2B5EF4-FFF2-40B4-BE49-F238E27FC236}">
              <a16:creationId xmlns:a16="http://schemas.microsoft.com/office/drawing/2014/main" id="{00000000-0008-0000-0200-00005B030000}"/>
            </a:ext>
          </a:extLst>
        </xdr:cNvPr>
        <xdr:cNvSpPr txBox="1">
          <a:spLocks noChangeArrowheads="1"/>
        </xdr:cNvSpPr>
      </xdr:nvSpPr>
      <xdr:spPr bwMode="auto">
        <a:xfrm>
          <a:off x="7029450" y="33832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60" name="Text Box 1">
          <a:extLst>
            <a:ext uri="{FF2B5EF4-FFF2-40B4-BE49-F238E27FC236}">
              <a16:creationId xmlns:a16="http://schemas.microsoft.com/office/drawing/2014/main" id="{00000000-0008-0000-0200-00005C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61" name="Text Box 2">
          <a:extLst>
            <a:ext uri="{FF2B5EF4-FFF2-40B4-BE49-F238E27FC236}">
              <a16:creationId xmlns:a16="http://schemas.microsoft.com/office/drawing/2014/main" id="{00000000-0008-0000-0200-00005D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62" name="Text Box 1">
          <a:extLst>
            <a:ext uri="{FF2B5EF4-FFF2-40B4-BE49-F238E27FC236}">
              <a16:creationId xmlns:a16="http://schemas.microsoft.com/office/drawing/2014/main" id="{00000000-0008-0000-0200-00005E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63" name="Text Box 2">
          <a:extLst>
            <a:ext uri="{FF2B5EF4-FFF2-40B4-BE49-F238E27FC236}">
              <a16:creationId xmlns:a16="http://schemas.microsoft.com/office/drawing/2014/main" id="{00000000-0008-0000-0200-00005F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864" name="Text Box 1">
          <a:extLst>
            <a:ext uri="{FF2B5EF4-FFF2-40B4-BE49-F238E27FC236}">
              <a16:creationId xmlns:a16="http://schemas.microsoft.com/office/drawing/2014/main" id="{00000000-0008-0000-0200-000060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865" name="Text Box 1">
          <a:extLst>
            <a:ext uri="{FF2B5EF4-FFF2-40B4-BE49-F238E27FC236}">
              <a16:creationId xmlns:a16="http://schemas.microsoft.com/office/drawing/2014/main" id="{00000000-0008-0000-0200-000061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867" name="Text Box 1">
          <a:extLst>
            <a:ext uri="{FF2B5EF4-FFF2-40B4-BE49-F238E27FC236}">
              <a16:creationId xmlns:a16="http://schemas.microsoft.com/office/drawing/2014/main" id="{00000000-0008-0000-0200-000063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868" name="Text Box 4">
          <a:extLst>
            <a:ext uri="{FF2B5EF4-FFF2-40B4-BE49-F238E27FC236}">
              <a16:creationId xmlns:a16="http://schemas.microsoft.com/office/drawing/2014/main" id="{00000000-0008-0000-0200-000064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869" name="Text Box 1">
          <a:extLst>
            <a:ext uri="{FF2B5EF4-FFF2-40B4-BE49-F238E27FC236}">
              <a16:creationId xmlns:a16="http://schemas.microsoft.com/office/drawing/2014/main" id="{00000000-0008-0000-0200-000065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870" name="Text Box 2">
          <a:extLst>
            <a:ext uri="{FF2B5EF4-FFF2-40B4-BE49-F238E27FC236}">
              <a16:creationId xmlns:a16="http://schemas.microsoft.com/office/drawing/2014/main" id="{00000000-0008-0000-0200-000066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871" name="Text Box 1">
          <a:extLst>
            <a:ext uri="{FF2B5EF4-FFF2-40B4-BE49-F238E27FC236}">
              <a16:creationId xmlns:a16="http://schemas.microsoft.com/office/drawing/2014/main" id="{00000000-0008-0000-0200-000067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872" name="Text Box 2">
          <a:extLst>
            <a:ext uri="{FF2B5EF4-FFF2-40B4-BE49-F238E27FC236}">
              <a16:creationId xmlns:a16="http://schemas.microsoft.com/office/drawing/2014/main" id="{00000000-0008-0000-0200-000068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873" name="Text Box 1">
          <a:extLst>
            <a:ext uri="{FF2B5EF4-FFF2-40B4-BE49-F238E27FC236}">
              <a16:creationId xmlns:a16="http://schemas.microsoft.com/office/drawing/2014/main" id="{00000000-0008-0000-0200-000069030000}"/>
            </a:ext>
          </a:extLst>
        </xdr:cNvPr>
        <xdr:cNvSpPr txBox="1">
          <a:spLocks noChangeArrowheads="1"/>
        </xdr:cNvSpPr>
      </xdr:nvSpPr>
      <xdr:spPr bwMode="auto">
        <a:xfrm>
          <a:off x="7029450" y="33832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874" name="Text Box 1">
          <a:extLst>
            <a:ext uri="{FF2B5EF4-FFF2-40B4-BE49-F238E27FC236}">
              <a16:creationId xmlns:a16="http://schemas.microsoft.com/office/drawing/2014/main" id="{00000000-0008-0000-0200-00006A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875" name="Text Box 4">
          <a:extLst>
            <a:ext uri="{FF2B5EF4-FFF2-40B4-BE49-F238E27FC236}">
              <a16:creationId xmlns:a16="http://schemas.microsoft.com/office/drawing/2014/main" id="{00000000-0008-0000-0200-00006B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876" name="Text Box 1">
          <a:extLst>
            <a:ext uri="{FF2B5EF4-FFF2-40B4-BE49-F238E27FC236}">
              <a16:creationId xmlns:a16="http://schemas.microsoft.com/office/drawing/2014/main" id="{00000000-0008-0000-0200-00006C030000}"/>
            </a:ext>
          </a:extLst>
        </xdr:cNvPr>
        <xdr:cNvSpPr txBox="1">
          <a:spLocks noChangeArrowheads="1"/>
        </xdr:cNvSpPr>
      </xdr:nvSpPr>
      <xdr:spPr bwMode="auto">
        <a:xfrm>
          <a:off x="7029450" y="33832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877" name="Text Box 4">
          <a:extLst>
            <a:ext uri="{FF2B5EF4-FFF2-40B4-BE49-F238E27FC236}">
              <a16:creationId xmlns:a16="http://schemas.microsoft.com/office/drawing/2014/main" id="{00000000-0008-0000-0200-00006D030000}"/>
            </a:ext>
          </a:extLst>
        </xdr:cNvPr>
        <xdr:cNvSpPr txBox="1">
          <a:spLocks noChangeArrowheads="1"/>
        </xdr:cNvSpPr>
      </xdr:nvSpPr>
      <xdr:spPr bwMode="auto">
        <a:xfrm>
          <a:off x="7029450" y="33832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878" name="Text Box 1">
          <a:extLst>
            <a:ext uri="{FF2B5EF4-FFF2-40B4-BE49-F238E27FC236}">
              <a16:creationId xmlns:a16="http://schemas.microsoft.com/office/drawing/2014/main" id="{00000000-0008-0000-0200-00006E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879" name="Text Box 1">
          <a:extLst>
            <a:ext uri="{FF2B5EF4-FFF2-40B4-BE49-F238E27FC236}">
              <a16:creationId xmlns:a16="http://schemas.microsoft.com/office/drawing/2014/main" id="{00000000-0008-0000-0200-00006F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880" name="Text Box 4">
          <a:extLst>
            <a:ext uri="{FF2B5EF4-FFF2-40B4-BE49-F238E27FC236}">
              <a16:creationId xmlns:a16="http://schemas.microsoft.com/office/drawing/2014/main" id="{00000000-0008-0000-0200-000070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881" name="Text Box 1">
          <a:extLst>
            <a:ext uri="{FF2B5EF4-FFF2-40B4-BE49-F238E27FC236}">
              <a16:creationId xmlns:a16="http://schemas.microsoft.com/office/drawing/2014/main" id="{00000000-0008-0000-0200-000071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882" name="Text Box 4">
          <a:extLst>
            <a:ext uri="{FF2B5EF4-FFF2-40B4-BE49-F238E27FC236}">
              <a16:creationId xmlns:a16="http://schemas.microsoft.com/office/drawing/2014/main" id="{00000000-0008-0000-0200-000072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83" name="Text Box 1">
          <a:extLst>
            <a:ext uri="{FF2B5EF4-FFF2-40B4-BE49-F238E27FC236}">
              <a16:creationId xmlns:a16="http://schemas.microsoft.com/office/drawing/2014/main" id="{00000000-0008-0000-0200-000073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84" name="Text Box 2">
          <a:extLst>
            <a:ext uri="{FF2B5EF4-FFF2-40B4-BE49-F238E27FC236}">
              <a16:creationId xmlns:a16="http://schemas.microsoft.com/office/drawing/2014/main" id="{00000000-0008-0000-0200-000074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85" name="Text Box 1">
          <a:extLst>
            <a:ext uri="{FF2B5EF4-FFF2-40B4-BE49-F238E27FC236}">
              <a16:creationId xmlns:a16="http://schemas.microsoft.com/office/drawing/2014/main" id="{00000000-0008-0000-0200-000075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886" name="Text Box 2">
          <a:extLst>
            <a:ext uri="{FF2B5EF4-FFF2-40B4-BE49-F238E27FC236}">
              <a16:creationId xmlns:a16="http://schemas.microsoft.com/office/drawing/2014/main" id="{00000000-0008-0000-0200-000076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887" name="Text Box 1">
          <a:extLst>
            <a:ext uri="{FF2B5EF4-FFF2-40B4-BE49-F238E27FC236}">
              <a16:creationId xmlns:a16="http://schemas.microsoft.com/office/drawing/2014/main" id="{00000000-0008-0000-0200-000077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888" name="Text Box 4">
          <a:extLst>
            <a:ext uri="{FF2B5EF4-FFF2-40B4-BE49-F238E27FC236}">
              <a16:creationId xmlns:a16="http://schemas.microsoft.com/office/drawing/2014/main" id="{00000000-0008-0000-0200-000078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889" name="Text Box 1">
          <a:extLst>
            <a:ext uri="{FF2B5EF4-FFF2-40B4-BE49-F238E27FC236}">
              <a16:creationId xmlns:a16="http://schemas.microsoft.com/office/drawing/2014/main" id="{00000000-0008-0000-0200-000079030000}"/>
            </a:ext>
          </a:extLst>
        </xdr:cNvPr>
        <xdr:cNvSpPr txBox="1">
          <a:spLocks noChangeArrowheads="1"/>
        </xdr:cNvSpPr>
      </xdr:nvSpPr>
      <xdr:spPr bwMode="auto">
        <a:xfrm>
          <a:off x="7029450" y="33832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890" name="Text Box 4">
          <a:extLst>
            <a:ext uri="{FF2B5EF4-FFF2-40B4-BE49-F238E27FC236}">
              <a16:creationId xmlns:a16="http://schemas.microsoft.com/office/drawing/2014/main" id="{00000000-0008-0000-0200-00007A030000}"/>
            </a:ext>
          </a:extLst>
        </xdr:cNvPr>
        <xdr:cNvSpPr txBox="1">
          <a:spLocks noChangeArrowheads="1"/>
        </xdr:cNvSpPr>
      </xdr:nvSpPr>
      <xdr:spPr bwMode="auto">
        <a:xfrm>
          <a:off x="7029450" y="33832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1" name="Text Box 1">
          <a:extLst>
            <a:ext uri="{FF2B5EF4-FFF2-40B4-BE49-F238E27FC236}">
              <a16:creationId xmlns:a16="http://schemas.microsoft.com/office/drawing/2014/main" id="{00000000-0008-0000-0200-00007B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2" name="Text Box 2">
          <a:extLst>
            <a:ext uri="{FF2B5EF4-FFF2-40B4-BE49-F238E27FC236}">
              <a16:creationId xmlns:a16="http://schemas.microsoft.com/office/drawing/2014/main" id="{00000000-0008-0000-0200-00007C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3" name="Text Box 1">
          <a:extLst>
            <a:ext uri="{FF2B5EF4-FFF2-40B4-BE49-F238E27FC236}">
              <a16:creationId xmlns:a16="http://schemas.microsoft.com/office/drawing/2014/main" id="{00000000-0008-0000-0200-00007D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4" name="Text Box 2">
          <a:extLst>
            <a:ext uri="{FF2B5EF4-FFF2-40B4-BE49-F238E27FC236}">
              <a16:creationId xmlns:a16="http://schemas.microsoft.com/office/drawing/2014/main" id="{00000000-0008-0000-0200-00007E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5" name="Text Box 1">
          <a:extLst>
            <a:ext uri="{FF2B5EF4-FFF2-40B4-BE49-F238E27FC236}">
              <a16:creationId xmlns:a16="http://schemas.microsoft.com/office/drawing/2014/main" id="{00000000-0008-0000-0200-00007F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6" name="Text Box 2">
          <a:extLst>
            <a:ext uri="{FF2B5EF4-FFF2-40B4-BE49-F238E27FC236}">
              <a16:creationId xmlns:a16="http://schemas.microsoft.com/office/drawing/2014/main" id="{00000000-0008-0000-0200-000080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7" name="Text Box 1">
          <a:extLst>
            <a:ext uri="{FF2B5EF4-FFF2-40B4-BE49-F238E27FC236}">
              <a16:creationId xmlns:a16="http://schemas.microsoft.com/office/drawing/2014/main" id="{00000000-0008-0000-0200-000081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898" name="Text Box 2">
          <a:extLst>
            <a:ext uri="{FF2B5EF4-FFF2-40B4-BE49-F238E27FC236}">
              <a16:creationId xmlns:a16="http://schemas.microsoft.com/office/drawing/2014/main" id="{00000000-0008-0000-0200-000082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899" name="Text Box 1">
          <a:extLst>
            <a:ext uri="{FF2B5EF4-FFF2-40B4-BE49-F238E27FC236}">
              <a16:creationId xmlns:a16="http://schemas.microsoft.com/office/drawing/2014/main" id="{00000000-0008-0000-0200-000083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900" name="Text Box 4">
          <a:extLst>
            <a:ext uri="{FF2B5EF4-FFF2-40B4-BE49-F238E27FC236}">
              <a16:creationId xmlns:a16="http://schemas.microsoft.com/office/drawing/2014/main" id="{00000000-0008-0000-0200-000084030000}"/>
            </a:ext>
          </a:extLst>
        </xdr:cNvPr>
        <xdr:cNvSpPr txBox="1">
          <a:spLocks noChangeArrowheads="1"/>
        </xdr:cNvSpPr>
      </xdr:nvSpPr>
      <xdr:spPr bwMode="auto">
        <a:xfrm>
          <a:off x="7029450" y="33832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901" name="Text Box 1">
          <a:extLst>
            <a:ext uri="{FF2B5EF4-FFF2-40B4-BE49-F238E27FC236}">
              <a16:creationId xmlns:a16="http://schemas.microsoft.com/office/drawing/2014/main" id="{00000000-0008-0000-0200-000085030000}"/>
            </a:ext>
          </a:extLst>
        </xdr:cNvPr>
        <xdr:cNvSpPr txBox="1">
          <a:spLocks noChangeArrowheads="1"/>
        </xdr:cNvSpPr>
      </xdr:nvSpPr>
      <xdr:spPr bwMode="auto">
        <a:xfrm>
          <a:off x="7029450" y="33832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902" name="Text Box 4">
          <a:extLst>
            <a:ext uri="{FF2B5EF4-FFF2-40B4-BE49-F238E27FC236}">
              <a16:creationId xmlns:a16="http://schemas.microsoft.com/office/drawing/2014/main" id="{00000000-0008-0000-0200-000086030000}"/>
            </a:ext>
          </a:extLst>
        </xdr:cNvPr>
        <xdr:cNvSpPr txBox="1">
          <a:spLocks noChangeArrowheads="1"/>
        </xdr:cNvSpPr>
      </xdr:nvSpPr>
      <xdr:spPr bwMode="auto">
        <a:xfrm>
          <a:off x="7029450" y="33832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03" name="Text Box 1">
          <a:extLst>
            <a:ext uri="{FF2B5EF4-FFF2-40B4-BE49-F238E27FC236}">
              <a16:creationId xmlns:a16="http://schemas.microsoft.com/office/drawing/2014/main" id="{00000000-0008-0000-0200-000087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04" name="Text Box 2">
          <a:extLst>
            <a:ext uri="{FF2B5EF4-FFF2-40B4-BE49-F238E27FC236}">
              <a16:creationId xmlns:a16="http://schemas.microsoft.com/office/drawing/2014/main" id="{00000000-0008-0000-0200-000088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05" name="Text Box 1">
          <a:extLst>
            <a:ext uri="{FF2B5EF4-FFF2-40B4-BE49-F238E27FC236}">
              <a16:creationId xmlns:a16="http://schemas.microsoft.com/office/drawing/2014/main" id="{00000000-0008-0000-0200-000089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06" name="Text Box 2">
          <a:extLst>
            <a:ext uri="{FF2B5EF4-FFF2-40B4-BE49-F238E27FC236}">
              <a16:creationId xmlns:a16="http://schemas.microsoft.com/office/drawing/2014/main" id="{00000000-0008-0000-0200-00008A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907" name="Text Box 1">
          <a:extLst>
            <a:ext uri="{FF2B5EF4-FFF2-40B4-BE49-F238E27FC236}">
              <a16:creationId xmlns:a16="http://schemas.microsoft.com/office/drawing/2014/main" id="{00000000-0008-0000-0200-00008B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908" name="Text Box 1">
          <a:extLst>
            <a:ext uri="{FF2B5EF4-FFF2-40B4-BE49-F238E27FC236}">
              <a16:creationId xmlns:a16="http://schemas.microsoft.com/office/drawing/2014/main" id="{00000000-0008-0000-0200-00008C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909" name="Text Box 4">
          <a:extLst>
            <a:ext uri="{FF2B5EF4-FFF2-40B4-BE49-F238E27FC236}">
              <a16:creationId xmlns:a16="http://schemas.microsoft.com/office/drawing/2014/main" id="{00000000-0008-0000-0200-00008D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910" name="Text Box 1">
          <a:extLst>
            <a:ext uri="{FF2B5EF4-FFF2-40B4-BE49-F238E27FC236}">
              <a16:creationId xmlns:a16="http://schemas.microsoft.com/office/drawing/2014/main" id="{00000000-0008-0000-0200-00008E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911" name="Text Box 4">
          <a:extLst>
            <a:ext uri="{FF2B5EF4-FFF2-40B4-BE49-F238E27FC236}">
              <a16:creationId xmlns:a16="http://schemas.microsoft.com/office/drawing/2014/main" id="{00000000-0008-0000-0200-00008F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912" name="Text Box 1">
          <a:extLst>
            <a:ext uri="{FF2B5EF4-FFF2-40B4-BE49-F238E27FC236}">
              <a16:creationId xmlns:a16="http://schemas.microsoft.com/office/drawing/2014/main" id="{00000000-0008-0000-0200-000090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913" name="Text Box 2">
          <a:extLst>
            <a:ext uri="{FF2B5EF4-FFF2-40B4-BE49-F238E27FC236}">
              <a16:creationId xmlns:a16="http://schemas.microsoft.com/office/drawing/2014/main" id="{00000000-0008-0000-0200-000091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914" name="Text Box 1">
          <a:extLst>
            <a:ext uri="{FF2B5EF4-FFF2-40B4-BE49-F238E27FC236}">
              <a16:creationId xmlns:a16="http://schemas.microsoft.com/office/drawing/2014/main" id="{00000000-0008-0000-0200-000092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915" name="Text Box 2">
          <a:extLst>
            <a:ext uri="{FF2B5EF4-FFF2-40B4-BE49-F238E27FC236}">
              <a16:creationId xmlns:a16="http://schemas.microsoft.com/office/drawing/2014/main" id="{00000000-0008-0000-0200-000093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916" name="Text Box 1">
          <a:extLst>
            <a:ext uri="{FF2B5EF4-FFF2-40B4-BE49-F238E27FC236}">
              <a16:creationId xmlns:a16="http://schemas.microsoft.com/office/drawing/2014/main" id="{00000000-0008-0000-0200-000094030000}"/>
            </a:ext>
          </a:extLst>
        </xdr:cNvPr>
        <xdr:cNvSpPr txBox="1">
          <a:spLocks noChangeArrowheads="1"/>
        </xdr:cNvSpPr>
      </xdr:nvSpPr>
      <xdr:spPr bwMode="auto">
        <a:xfrm>
          <a:off x="7029450" y="33832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917" name="Text Box 1">
          <a:extLst>
            <a:ext uri="{FF2B5EF4-FFF2-40B4-BE49-F238E27FC236}">
              <a16:creationId xmlns:a16="http://schemas.microsoft.com/office/drawing/2014/main" id="{00000000-0008-0000-0200-000095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918" name="Text Box 4">
          <a:extLst>
            <a:ext uri="{FF2B5EF4-FFF2-40B4-BE49-F238E27FC236}">
              <a16:creationId xmlns:a16="http://schemas.microsoft.com/office/drawing/2014/main" id="{00000000-0008-0000-0200-000096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919" name="Text Box 1">
          <a:extLst>
            <a:ext uri="{FF2B5EF4-FFF2-40B4-BE49-F238E27FC236}">
              <a16:creationId xmlns:a16="http://schemas.microsoft.com/office/drawing/2014/main" id="{00000000-0008-0000-0200-000097030000}"/>
            </a:ext>
          </a:extLst>
        </xdr:cNvPr>
        <xdr:cNvSpPr txBox="1">
          <a:spLocks noChangeArrowheads="1"/>
        </xdr:cNvSpPr>
      </xdr:nvSpPr>
      <xdr:spPr bwMode="auto">
        <a:xfrm>
          <a:off x="7029450" y="33832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920" name="Text Box 4">
          <a:extLst>
            <a:ext uri="{FF2B5EF4-FFF2-40B4-BE49-F238E27FC236}">
              <a16:creationId xmlns:a16="http://schemas.microsoft.com/office/drawing/2014/main" id="{00000000-0008-0000-0200-000098030000}"/>
            </a:ext>
          </a:extLst>
        </xdr:cNvPr>
        <xdr:cNvSpPr txBox="1">
          <a:spLocks noChangeArrowheads="1"/>
        </xdr:cNvSpPr>
      </xdr:nvSpPr>
      <xdr:spPr bwMode="auto">
        <a:xfrm>
          <a:off x="7029450" y="33832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921" name="Text Box 1">
          <a:extLst>
            <a:ext uri="{FF2B5EF4-FFF2-40B4-BE49-F238E27FC236}">
              <a16:creationId xmlns:a16="http://schemas.microsoft.com/office/drawing/2014/main" id="{00000000-0008-0000-0200-000099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922" name="Text Box 1">
          <a:extLst>
            <a:ext uri="{FF2B5EF4-FFF2-40B4-BE49-F238E27FC236}">
              <a16:creationId xmlns:a16="http://schemas.microsoft.com/office/drawing/2014/main" id="{00000000-0008-0000-0200-00009A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923" name="Text Box 4">
          <a:extLst>
            <a:ext uri="{FF2B5EF4-FFF2-40B4-BE49-F238E27FC236}">
              <a16:creationId xmlns:a16="http://schemas.microsoft.com/office/drawing/2014/main" id="{00000000-0008-0000-0200-00009B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924" name="Text Box 1">
          <a:extLst>
            <a:ext uri="{FF2B5EF4-FFF2-40B4-BE49-F238E27FC236}">
              <a16:creationId xmlns:a16="http://schemas.microsoft.com/office/drawing/2014/main" id="{00000000-0008-0000-0200-00009C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925" name="Text Box 4">
          <a:extLst>
            <a:ext uri="{FF2B5EF4-FFF2-40B4-BE49-F238E27FC236}">
              <a16:creationId xmlns:a16="http://schemas.microsoft.com/office/drawing/2014/main" id="{00000000-0008-0000-0200-00009D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26" name="Text Box 1">
          <a:extLst>
            <a:ext uri="{FF2B5EF4-FFF2-40B4-BE49-F238E27FC236}">
              <a16:creationId xmlns:a16="http://schemas.microsoft.com/office/drawing/2014/main" id="{00000000-0008-0000-0200-00009E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27" name="Text Box 2">
          <a:extLst>
            <a:ext uri="{FF2B5EF4-FFF2-40B4-BE49-F238E27FC236}">
              <a16:creationId xmlns:a16="http://schemas.microsoft.com/office/drawing/2014/main" id="{00000000-0008-0000-0200-00009F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28" name="Text Box 1">
          <a:extLst>
            <a:ext uri="{FF2B5EF4-FFF2-40B4-BE49-F238E27FC236}">
              <a16:creationId xmlns:a16="http://schemas.microsoft.com/office/drawing/2014/main" id="{00000000-0008-0000-0200-0000A0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929" name="Text Box 2">
          <a:extLst>
            <a:ext uri="{FF2B5EF4-FFF2-40B4-BE49-F238E27FC236}">
              <a16:creationId xmlns:a16="http://schemas.microsoft.com/office/drawing/2014/main" id="{00000000-0008-0000-0200-0000A1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930" name="Text Box 1">
          <a:extLst>
            <a:ext uri="{FF2B5EF4-FFF2-40B4-BE49-F238E27FC236}">
              <a16:creationId xmlns:a16="http://schemas.microsoft.com/office/drawing/2014/main" id="{00000000-0008-0000-0200-0000A2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931" name="Text Box 4">
          <a:extLst>
            <a:ext uri="{FF2B5EF4-FFF2-40B4-BE49-F238E27FC236}">
              <a16:creationId xmlns:a16="http://schemas.microsoft.com/office/drawing/2014/main" id="{00000000-0008-0000-0200-0000A3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932" name="Text Box 1">
          <a:extLst>
            <a:ext uri="{FF2B5EF4-FFF2-40B4-BE49-F238E27FC236}">
              <a16:creationId xmlns:a16="http://schemas.microsoft.com/office/drawing/2014/main" id="{00000000-0008-0000-0200-0000A4030000}"/>
            </a:ext>
          </a:extLst>
        </xdr:cNvPr>
        <xdr:cNvSpPr txBox="1">
          <a:spLocks noChangeArrowheads="1"/>
        </xdr:cNvSpPr>
      </xdr:nvSpPr>
      <xdr:spPr bwMode="auto">
        <a:xfrm>
          <a:off x="7029450" y="344424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933" name="Text Box 4">
          <a:extLst>
            <a:ext uri="{FF2B5EF4-FFF2-40B4-BE49-F238E27FC236}">
              <a16:creationId xmlns:a16="http://schemas.microsoft.com/office/drawing/2014/main" id="{00000000-0008-0000-0200-0000A5030000}"/>
            </a:ext>
          </a:extLst>
        </xdr:cNvPr>
        <xdr:cNvSpPr txBox="1">
          <a:spLocks noChangeArrowheads="1"/>
        </xdr:cNvSpPr>
      </xdr:nvSpPr>
      <xdr:spPr bwMode="auto">
        <a:xfrm>
          <a:off x="7029450" y="344424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4" name="Text Box 1">
          <a:extLst>
            <a:ext uri="{FF2B5EF4-FFF2-40B4-BE49-F238E27FC236}">
              <a16:creationId xmlns:a16="http://schemas.microsoft.com/office/drawing/2014/main" id="{00000000-0008-0000-0200-0000A6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5" name="Text Box 2">
          <a:extLst>
            <a:ext uri="{FF2B5EF4-FFF2-40B4-BE49-F238E27FC236}">
              <a16:creationId xmlns:a16="http://schemas.microsoft.com/office/drawing/2014/main" id="{00000000-0008-0000-0200-0000A7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6" name="Text Box 1">
          <a:extLst>
            <a:ext uri="{FF2B5EF4-FFF2-40B4-BE49-F238E27FC236}">
              <a16:creationId xmlns:a16="http://schemas.microsoft.com/office/drawing/2014/main" id="{00000000-0008-0000-0200-0000A8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7" name="Text Box 2">
          <a:extLst>
            <a:ext uri="{FF2B5EF4-FFF2-40B4-BE49-F238E27FC236}">
              <a16:creationId xmlns:a16="http://schemas.microsoft.com/office/drawing/2014/main" id="{00000000-0008-0000-0200-0000A9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8" name="Text Box 1">
          <a:extLst>
            <a:ext uri="{FF2B5EF4-FFF2-40B4-BE49-F238E27FC236}">
              <a16:creationId xmlns:a16="http://schemas.microsoft.com/office/drawing/2014/main" id="{00000000-0008-0000-0200-0000AA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39" name="Text Box 2">
          <a:extLst>
            <a:ext uri="{FF2B5EF4-FFF2-40B4-BE49-F238E27FC236}">
              <a16:creationId xmlns:a16="http://schemas.microsoft.com/office/drawing/2014/main" id="{00000000-0008-0000-0200-0000AB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40" name="Text Box 1">
          <a:extLst>
            <a:ext uri="{FF2B5EF4-FFF2-40B4-BE49-F238E27FC236}">
              <a16:creationId xmlns:a16="http://schemas.microsoft.com/office/drawing/2014/main" id="{00000000-0008-0000-0200-0000AC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941" name="Text Box 2">
          <a:extLst>
            <a:ext uri="{FF2B5EF4-FFF2-40B4-BE49-F238E27FC236}">
              <a16:creationId xmlns:a16="http://schemas.microsoft.com/office/drawing/2014/main" id="{00000000-0008-0000-0200-0000AD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942" name="Text Box 4">
          <a:extLst>
            <a:ext uri="{FF2B5EF4-FFF2-40B4-BE49-F238E27FC236}">
              <a16:creationId xmlns:a16="http://schemas.microsoft.com/office/drawing/2014/main" id="{00000000-0008-0000-0200-0000AE030000}"/>
            </a:ext>
          </a:extLst>
        </xdr:cNvPr>
        <xdr:cNvSpPr txBox="1">
          <a:spLocks noChangeArrowheads="1"/>
        </xdr:cNvSpPr>
      </xdr:nvSpPr>
      <xdr:spPr bwMode="auto">
        <a:xfrm>
          <a:off x="7029450" y="344424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943" name="Text Box 1">
          <a:extLst>
            <a:ext uri="{FF2B5EF4-FFF2-40B4-BE49-F238E27FC236}">
              <a16:creationId xmlns:a16="http://schemas.microsoft.com/office/drawing/2014/main" id="{00000000-0008-0000-0200-0000AF030000}"/>
            </a:ext>
          </a:extLst>
        </xdr:cNvPr>
        <xdr:cNvSpPr txBox="1">
          <a:spLocks noChangeArrowheads="1"/>
        </xdr:cNvSpPr>
      </xdr:nvSpPr>
      <xdr:spPr bwMode="auto">
        <a:xfrm>
          <a:off x="7029450" y="344424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944" name="Text Box 4">
          <a:extLst>
            <a:ext uri="{FF2B5EF4-FFF2-40B4-BE49-F238E27FC236}">
              <a16:creationId xmlns:a16="http://schemas.microsoft.com/office/drawing/2014/main" id="{00000000-0008-0000-0200-0000B0030000}"/>
            </a:ext>
          </a:extLst>
        </xdr:cNvPr>
        <xdr:cNvSpPr txBox="1">
          <a:spLocks noChangeArrowheads="1"/>
        </xdr:cNvSpPr>
      </xdr:nvSpPr>
      <xdr:spPr bwMode="auto">
        <a:xfrm>
          <a:off x="7029450" y="344424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45" name="Text Box 1">
          <a:extLst>
            <a:ext uri="{FF2B5EF4-FFF2-40B4-BE49-F238E27FC236}">
              <a16:creationId xmlns:a16="http://schemas.microsoft.com/office/drawing/2014/main" id="{00000000-0008-0000-0200-0000B1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46" name="Text Box 2">
          <a:extLst>
            <a:ext uri="{FF2B5EF4-FFF2-40B4-BE49-F238E27FC236}">
              <a16:creationId xmlns:a16="http://schemas.microsoft.com/office/drawing/2014/main" id="{00000000-0008-0000-0200-0000B2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47" name="Text Box 1">
          <a:extLst>
            <a:ext uri="{FF2B5EF4-FFF2-40B4-BE49-F238E27FC236}">
              <a16:creationId xmlns:a16="http://schemas.microsoft.com/office/drawing/2014/main" id="{00000000-0008-0000-0200-0000B3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48" name="Text Box 2">
          <a:extLst>
            <a:ext uri="{FF2B5EF4-FFF2-40B4-BE49-F238E27FC236}">
              <a16:creationId xmlns:a16="http://schemas.microsoft.com/office/drawing/2014/main" id="{00000000-0008-0000-0200-0000B4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949" name="Text Box 1">
          <a:extLst>
            <a:ext uri="{FF2B5EF4-FFF2-40B4-BE49-F238E27FC236}">
              <a16:creationId xmlns:a16="http://schemas.microsoft.com/office/drawing/2014/main" id="{00000000-0008-0000-0200-0000B5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950" name="Text Box 4">
          <a:extLst>
            <a:ext uri="{FF2B5EF4-FFF2-40B4-BE49-F238E27FC236}">
              <a16:creationId xmlns:a16="http://schemas.microsoft.com/office/drawing/2014/main" id="{00000000-0008-0000-0200-0000B6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951" name="Text Box 1">
          <a:extLst>
            <a:ext uri="{FF2B5EF4-FFF2-40B4-BE49-F238E27FC236}">
              <a16:creationId xmlns:a16="http://schemas.microsoft.com/office/drawing/2014/main" id="{00000000-0008-0000-0200-0000B7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952" name="Text Box 4">
          <a:extLst>
            <a:ext uri="{FF2B5EF4-FFF2-40B4-BE49-F238E27FC236}">
              <a16:creationId xmlns:a16="http://schemas.microsoft.com/office/drawing/2014/main" id="{00000000-0008-0000-0200-0000B8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953" name="Text Box 1">
          <a:extLst>
            <a:ext uri="{FF2B5EF4-FFF2-40B4-BE49-F238E27FC236}">
              <a16:creationId xmlns:a16="http://schemas.microsoft.com/office/drawing/2014/main" id="{00000000-0008-0000-0200-0000B9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954" name="Text Box 2">
          <a:extLst>
            <a:ext uri="{FF2B5EF4-FFF2-40B4-BE49-F238E27FC236}">
              <a16:creationId xmlns:a16="http://schemas.microsoft.com/office/drawing/2014/main" id="{00000000-0008-0000-0200-0000BA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955" name="Text Box 1">
          <a:extLst>
            <a:ext uri="{FF2B5EF4-FFF2-40B4-BE49-F238E27FC236}">
              <a16:creationId xmlns:a16="http://schemas.microsoft.com/office/drawing/2014/main" id="{00000000-0008-0000-0200-0000BB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956" name="Text Box 2">
          <a:extLst>
            <a:ext uri="{FF2B5EF4-FFF2-40B4-BE49-F238E27FC236}">
              <a16:creationId xmlns:a16="http://schemas.microsoft.com/office/drawing/2014/main" id="{00000000-0008-0000-0200-0000BC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957" name="Text Box 1">
          <a:extLst>
            <a:ext uri="{FF2B5EF4-FFF2-40B4-BE49-F238E27FC236}">
              <a16:creationId xmlns:a16="http://schemas.microsoft.com/office/drawing/2014/main" id="{00000000-0008-0000-0200-0000BD030000}"/>
            </a:ext>
          </a:extLst>
        </xdr:cNvPr>
        <xdr:cNvSpPr txBox="1">
          <a:spLocks noChangeArrowheads="1"/>
        </xdr:cNvSpPr>
      </xdr:nvSpPr>
      <xdr:spPr bwMode="auto">
        <a:xfrm>
          <a:off x="7029450" y="344424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958" name="Text Box 1">
          <a:extLst>
            <a:ext uri="{FF2B5EF4-FFF2-40B4-BE49-F238E27FC236}">
              <a16:creationId xmlns:a16="http://schemas.microsoft.com/office/drawing/2014/main" id="{00000000-0008-0000-0200-0000BE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959" name="Text Box 4">
          <a:extLst>
            <a:ext uri="{FF2B5EF4-FFF2-40B4-BE49-F238E27FC236}">
              <a16:creationId xmlns:a16="http://schemas.microsoft.com/office/drawing/2014/main" id="{00000000-0008-0000-0200-0000BF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960" name="Text Box 1">
          <a:extLst>
            <a:ext uri="{FF2B5EF4-FFF2-40B4-BE49-F238E27FC236}">
              <a16:creationId xmlns:a16="http://schemas.microsoft.com/office/drawing/2014/main" id="{00000000-0008-0000-0200-0000C0030000}"/>
            </a:ext>
          </a:extLst>
        </xdr:cNvPr>
        <xdr:cNvSpPr txBox="1">
          <a:spLocks noChangeArrowheads="1"/>
        </xdr:cNvSpPr>
      </xdr:nvSpPr>
      <xdr:spPr bwMode="auto">
        <a:xfrm>
          <a:off x="7029450" y="344424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961" name="Text Box 4">
          <a:extLst>
            <a:ext uri="{FF2B5EF4-FFF2-40B4-BE49-F238E27FC236}">
              <a16:creationId xmlns:a16="http://schemas.microsoft.com/office/drawing/2014/main" id="{00000000-0008-0000-0200-0000C1030000}"/>
            </a:ext>
          </a:extLst>
        </xdr:cNvPr>
        <xdr:cNvSpPr txBox="1">
          <a:spLocks noChangeArrowheads="1"/>
        </xdr:cNvSpPr>
      </xdr:nvSpPr>
      <xdr:spPr bwMode="auto">
        <a:xfrm>
          <a:off x="7029450" y="344424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962" name="Text Box 1">
          <a:extLst>
            <a:ext uri="{FF2B5EF4-FFF2-40B4-BE49-F238E27FC236}">
              <a16:creationId xmlns:a16="http://schemas.microsoft.com/office/drawing/2014/main" id="{00000000-0008-0000-0200-0000C2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963" name="Text Box 4">
          <a:extLst>
            <a:ext uri="{FF2B5EF4-FFF2-40B4-BE49-F238E27FC236}">
              <a16:creationId xmlns:a16="http://schemas.microsoft.com/office/drawing/2014/main" id="{00000000-0008-0000-0200-0000C3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964" name="Text Box 1">
          <a:extLst>
            <a:ext uri="{FF2B5EF4-FFF2-40B4-BE49-F238E27FC236}">
              <a16:creationId xmlns:a16="http://schemas.microsoft.com/office/drawing/2014/main" id="{00000000-0008-0000-0200-0000C4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965" name="Text Box 4">
          <a:extLst>
            <a:ext uri="{FF2B5EF4-FFF2-40B4-BE49-F238E27FC236}">
              <a16:creationId xmlns:a16="http://schemas.microsoft.com/office/drawing/2014/main" id="{00000000-0008-0000-0200-0000C5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66" name="Text Box 1">
          <a:extLst>
            <a:ext uri="{FF2B5EF4-FFF2-40B4-BE49-F238E27FC236}">
              <a16:creationId xmlns:a16="http://schemas.microsoft.com/office/drawing/2014/main" id="{00000000-0008-0000-0200-0000C6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67" name="Text Box 2">
          <a:extLst>
            <a:ext uri="{FF2B5EF4-FFF2-40B4-BE49-F238E27FC236}">
              <a16:creationId xmlns:a16="http://schemas.microsoft.com/office/drawing/2014/main" id="{00000000-0008-0000-0200-0000C7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68" name="Text Box 1">
          <a:extLst>
            <a:ext uri="{FF2B5EF4-FFF2-40B4-BE49-F238E27FC236}">
              <a16:creationId xmlns:a16="http://schemas.microsoft.com/office/drawing/2014/main" id="{00000000-0008-0000-0200-0000C8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969" name="Text Box 2">
          <a:extLst>
            <a:ext uri="{FF2B5EF4-FFF2-40B4-BE49-F238E27FC236}">
              <a16:creationId xmlns:a16="http://schemas.microsoft.com/office/drawing/2014/main" id="{00000000-0008-0000-0200-0000C9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970" name="Text Box 1">
          <a:extLst>
            <a:ext uri="{FF2B5EF4-FFF2-40B4-BE49-F238E27FC236}">
              <a16:creationId xmlns:a16="http://schemas.microsoft.com/office/drawing/2014/main" id="{00000000-0008-0000-0200-0000CA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971" name="Text Box 4">
          <a:extLst>
            <a:ext uri="{FF2B5EF4-FFF2-40B4-BE49-F238E27FC236}">
              <a16:creationId xmlns:a16="http://schemas.microsoft.com/office/drawing/2014/main" id="{00000000-0008-0000-0200-0000CB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972" name="Text Box 1">
          <a:extLst>
            <a:ext uri="{FF2B5EF4-FFF2-40B4-BE49-F238E27FC236}">
              <a16:creationId xmlns:a16="http://schemas.microsoft.com/office/drawing/2014/main" id="{00000000-0008-0000-0200-0000CC030000}"/>
            </a:ext>
          </a:extLst>
        </xdr:cNvPr>
        <xdr:cNvSpPr txBox="1">
          <a:spLocks noChangeArrowheads="1"/>
        </xdr:cNvSpPr>
      </xdr:nvSpPr>
      <xdr:spPr bwMode="auto">
        <a:xfrm>
          <a:off x="7029450" y="344424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973" name="Text Box 4">
          <a:extLst>
            <a:ext uri="{FF2B5EF4-FFF2-40B4-BE49-F238E27FC236}">
              <a16:creationId xmlns:a16="http://schemas.microsoft.com/office/drawing/2014/main" id="{00000000-0008-0000-0200-0000CD030000}"/>
            </a:ext>
          </a:extLst>
        </xdr:cNvPr>
        <xdr:cNvSpPr txBox="1">
          <a:spLocks noChangeArrowheads="1"/>
        </xdr:cNvSpPr>
      </xdr:nvSpPr>
      <xdr:spPr bwMode="auto">
        <a:xfrm>
          <a:off x="7029450" y="344424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4" name="Text Box 1">
          <a:extLst>
            <a:ext uri="{FF2B5EF4-FFF2-40B4-BE49-F238E27FC236}">
              <a16:creationId xmlns:a16="http://schemas.microsoft.com/office/drawing/2014/main" id="{00000000-0008-0000-0200-0000CE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5" name="Text Box 2">
          <a:extLst>
            <a:ext uri="{FF2B5EF4-FFF2-40B4-BE49-F238E27FC236}">
              <a16:creationId xmlns:a16="http://schemas.microsoft.com/office/drawing/2014/main" id="{00000000-0008-0000-0200-0000CF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6" name="Text Box 1">
          <a:extLst>
            <a:ext uri="{FF2B5EF4-FFF2-40B4-BE49-F238E27FC236}">
              <a16:creationId xmlns:a16="http://schemas.microsoft.com/office/drawing/2014/main" id="{00000000-0008-0000-0200-0000D0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7" name="Text Box 2">
          <a:extLst>
            <a:ext uri="{FF2B5EF4-FFF2-40B4-BE49-F238E27FC236}">
              <a16:creationId xmlns:a16="http://schemas.microsoft.com/office/drawing/2014/main" id="{00000000-0008-0000-0200-0000D1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8" name="Text Box 1">
          <a:extLst>
            <a:ext uri="{FF2B5EF4-FFF2-40B4-BE49-F238E27FC236}">
              <a16:creationId xmlns:a16="http://schemas.microsoft.com/office/drawing/2014/main" id="{00000000-0008-0000-0200-0000D2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79" name="Text Box 2">
          <a:extLst>
            <a:ext uri="{FF2B5EF4-FFF2-40B4-BE49-F238E27FC236}">
              <a16:creationId xmlns:a16="http://schemas.microsoft.com/office/drawing/2014/main" id="{00000000-0008-0000-0200-0000D3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80" name="Text Box 1">
          <a:extLst>
            <a:ext uri="{FF2B5EF4-FFF2-40B4-BE49-F238E27FC236}">
              <a16:creationId xmlns:a16="http://schemas.microsoft.com/office/drawing/2014/main" id="{00000000-0008-0000-0200-0000D4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981" name="Text Box 2">
          <a:extLst>
            <a:ext uri="{FF2B5EF4-FFF2-40B4-BE49-F238E27FC236}">
              <a16:creationId xmlns:a16="http://schemas.microsoft.com/office/drawing/2014/main" id="{00000000-0008-0000-0200-0000D5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982" name="Text Box 4">
          <a:extLst>
            <a:ext uri="{FF2B5EF4-FFF2-40B4-BE49-F238E27FC236}">
              <a16:creationId xmlns:a16="http://schemas.microsoft.com/office/drawing/2014/main" id="{00000000-0008-0000-0200-0000D6030000}"/>
            </a:ext>
          </a:extLst>
        </xdr:cNvPr>
        <xdr:cNvSpPr txBox="1">
          <a:spLocks noChangeArrowheads="1"/>
        </xdr:cNvSpPr>
      </xdr:nvSpPr>
      <xdr:spPr bwMode="auto">
        <a:xfrm>
          <a:off x="7029450" y="344424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983" name="Text Box 1">
          <a:extLst>
            <a:ext uri="{FF2B5EF4-FFF2-40B4-BE49-F238E27FC236}">
              <a16:creationId xmlns:a16="http://schemas.microsoft.com/office/drawing/2014/main" id="{00000000-0008-0000-0200-0000D7030000}"/>
            </a:ext>
          </a:extLst>
        </xdr:cNvPr>
        <xdr:cNvSpPr txBox="1">
          <a:spLocks noChangeArrowheads="1"/>
        </xdr:cNvSpPr>
      </xdr:nvSpPr>
      <xdr:spPr bwMode="auto">
        <a:xfrm>
          <a:off x="7029450" y="344424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984" name="Text Box 4">
          <a:extLst>
            <a:ext uri="{FF2B5EF4-FFF2-40B4-BE49-F238E27FC236}">
              <a16:creationId xmlns:a16="http://schemas.microsoft.com/office/drawing/2014/main" id="{00000000-0008-0000-0200-0000D8030000}"/>
            </a:ext>
          </a:extLst>
        </xdr:cNvPr>
        <xdr:cNvSpPr txBox="1">
          <a:spLocks noChangeArrowheads="1"/>
        </xdr:cNvSpPr>
      </xdr:nvSpPr>
      <xdr:spPr bwMode="auto">
        <a:xfrm>
          <a:off x="7029450" y="344424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985" name="Text Box 1">
          <a:extLst>
            <a:ext uri="{FF2B5EF4-FFF2-40B4-BE49-F238E27FC236}">
              <a16:creationId xmlns:a16="http://schemas.microsoft.com/office/drawing/2014/main" id="{00000000-0008-0000-0200-0000D9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986" name="Text Box 2">
          <a:extLst>
            <a:ext uri="{FF2B5EF4-FFF2-40B4-BE49-F238E27FC236}">
              <a16:creationId xmlns:a16="http://schemas.microsoft.com/office/drawing/2014/main" id="{00000000-0008-0000-0200-0000DA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987" name="Text Box 1">
          <a:extLst>
            <a:ext uri="{FF2B5EF4-FFF2-40B4-BE49-F238E27FC236}">
              <a16:creationId xmlns:a16="http://schemas.microsoft.com/office/drawing/2014/main" id="{00000000-0008-0000-0200-0000DB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988" name="Text Box 2">
          <a:extLst>
            <a:ext uri="{FF2B5EF4-FFF2-40B4-BE49-F238E27FC236}">
              <a16:creationId xmlns:a16="http://schemas.microsoft.com/office/drawing/2014/main" id="{00000000-0008-0000-0200-0000DC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989" name="Text Box 1">
          <a:extLst>
            <a:ext uri="{FF2B5EF4-FFF2-40B4-BE49-F238E27FC236}">
              <a16:creationId xmlns:a16="http://schemas.microsoft.com/office/drawing/2014/main" id="{00000000-0008-0000-0200-0000DD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990" name="Text Box 4">
          <a:extLst>
            <a:ext uri="{FF2B5EF4-FFF2-40B4-BE49-F238E27FC236}">
              <a16:creationId xmlns:a16="http://schemas.microsoft.com/office/drawing/2014/main" id="{00000000-0008-0000-0200-0000DE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991" name="Text Box 1">
          <a:extLst>
            <a:ext uri="{FF2B5EF4-FFF2-40B4-BE49-F238E27FC236}">
              <a16:creationId xmlns:a16="http://schemas.microsoft.com/office/drawing/2014/main" id="{00000000-0008-0000-0200-0000DF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992" name="Text Box 4">
          <a:extLst>
            <a:ext uri="{FF2B5EF4-FFF2-40B4-BE49-F238E27FC236}">
              <a16:creationId xmlns:a16="http://schemas.microsoft.com/office/drawing/2014/main" id="{00000000-0008-0000-0200-0000E0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993" name="Text Box 1">
          <a:extLst>
            <a:ext uri="{FF2B5EF4-FFF2-40B4-BE49-F238E27FC236}">
              <a16:creationId xmlns:a16="http://schemas.microsoft.com/office/drawing/2014/main" id="{00000000-0008-0000-0200-0000E1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994" name="Text Box 2">
          <a:extLst>
            <a:ext uri="{FF2B5EF4-FFF2-40B4-BE49-F238E27FC236}">
              <a16:creationId xmlns:a16="http://schemas.microsoft.com/office/drawing/2014/main" id="{00000000-0008-0000-0200-0000E2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995" name="Text Box 1">
          <a:extLst>
            <a:ext uri="{FF2B5EF4-FFF2-40B4-BE49-F238E27FC236}">
              <a16:creationId xmlns:a16="http://schemas.microsoft.com/office/drawing/2014/main" id="{00000000-0008-0000-0200-0000E3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996" name="Text Box 2">
          <a:extLst>
            <a:ext uri="{FF2B5EF4-FFF2-40B4-BE49-F238E27FC236}">
              <a16:creationId xmlns:a16="http://schemas.microsoft.com/office/drawing/2014/main" id="{00000000-0008-0000-0200-0000E4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997" name="Text Box 1">
          <a:extLst>
            <a:ext uri="{FF2B5EF4-FFF2-40B4-BE49-F238E27FC236}">
              <a16:creationId xmlns:a16="http://schemas.microsoft.com/office/drawing/2014/main" id="{00000000-0008-0000-0200-0000E5030000}"/>
            </a:ext>
          </a:extLst>
        </xdr:cNvPr>
        <xdr:cNvSpPr txBox="1">
          <a:spLocks noChangeArrowheads="1"/>
        </xdr:cNvSpPr>
      </xdr:nvSpPr>
      <xdr:spPr bwMode="auto">
        <a:xfrm>
          <a:off x="7029450" y="344424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998" name="Text Box 1">
          <a:extLst>
            <a:ext uri="{FF2B5EF4-FFF2-40B4-BE49-F238E27FC236}">
              <a16:creationId xmlns:a16="http://schemas.microsoft.com/office/drawing/2014/main" id="{00000000-0008-0000-0200-0000E6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999" name="Text Box 4">
          <a:extLst>
            <a:ext uri="{FF2B5EF4-FFF2-40B4-BE49-F238E27FC236}">
              <a16:creationId xmlns:a16="http://schemas.microsoft.com/office/drawing/2014/main" id="{00000000-0008-0000-0200-0000E7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1000" name="Text Box 1">
          <a:extLst>
            <a:ext uri="{FF2B5EF4-FFF2-40B4-BE49-F238E27FC236}">
              <a16:creationId xmlns:a16="http://schemas.microsoft.com/office/drawing/2014/main" id="{00000000-0008-0000-0200-0000E8030000}"/>
            </a:ext>
          </a:extLst>
        </xdr:cNvPr>
        <xdr:cNvSpPr txBox="1">
          <a:spLocks noChangeArrowheads="1"/>
        </xdr:cNvSpPr>
      </xdr:nvSpPr>
      <xdr:spPr bwMode="auto">
        <a:xfrm>
          <a:off x="7029450" y="344424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1001" name="Text Box 4">
          <a:extLst>
            <a:ext uri="{FF2B5EF4-FFF2-40B4-BE49-F238E27FC236}">
              <a16:creationId xmlns:a16="http://schemas.microsoft.com/office/drawing/2014/main" id="{00000000-0008-0000-0200-0000E9030000}"/>
            </a:ext>
          </a:extLst>
        </xdr:cNvPr>
        <xdr:cNvSpPr txBox="1">
          <a:spLocks noChangeArrowheads="1"/>
        </xdr:cNvSpPr>
      </xdr:nvSpPr>
      <xdr:spPr bwMode="auto">
        <a:xfrm>
          <a:off x="7029450" y="344424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002" name="Text Box 1">
          <a:extLst>
            <a:ext uri="{FF2B5EF4-FFF2-40B4-BE49-F238E27FC236}">
              <a16:creationId xmlns:a16="http://schemas.microsoft.com/office/drawing/2014/main" id="{00000000-0008-0000-0200-0000EA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003" name="Text Box 4">
          <a:extLst>
            <a:ext uri="{FF2B5EF4-FFF2-40B4-BE49-F238E27FC236}">
              <a16:creationId xmlns:a16="http://schemas.microsoft.com/office/drawing/2014/main" id="{00000000-0008-0000-0200-0000EB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004" name="Text Box 1">
          <a:extLst>
            <a:ext uri="{FF2B5EF4-FFF2-40B4-BE49-F238E27FC236}">
              <a16:creationId xmlns:a16="http://schemas.microsoft.com/office/drawing/2014/main" id="{00000000-0008-0000-0200-0000EC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005" name="Text Box 4">
          <a:extLst>
            <a:ext uri="{FF2B5EF4-FFF2-40B4-BE49-F238E27FC236}">
              <a16:creationId xmlns:a16="http://schemas.microsoft.com/office/drawing/2014/main" id="{00000000-0008-0000-0200-0000ED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006" name="Text Box 1">
          <a:extLst>
            <a:ext uri="{FF2B5EF4-FFF2-40B4-BE49-F238E27FC236}">
              <a16:creationId xmlns:a16="http://schemas.microsoft.com/office/drawing/2014/main" id="{00000000-0008-0000-0200-0000EE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007" name="Text Box 2">
          <a:extLst>
            <a:ext uri="{FF2B5EF4-FFF2-40B4-BE49-F238E27FC236}">
              <a16:creationId xmlns:a16="http://schemas.microsoft.com/office/drawing/2014/main" id="{00000000-0008-0000-0200-0000EF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008" name="Text Box 1">
          <a:extLst>
            <a:ext uri="{FF2B5EF4-FFF2-40B4-BE49-F238E27FC236}">
              <a16:creationId xmlns:a16="http://schemas.microsoft.com/office/drawing/2014/main" id="{00000000-0008-0000-0200-0000F0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009" name="Text Box 2">
          <a:extLst>
            <a:ext uri="{FF2B5EF4-FFF2-40B4-BE49-F238E27FC236}">
              <a16:creationId xmlns:a16="http://schemas.microsoft.com/office/drawing/2014/main" id="{00000000-0008-0000-0200-0000F1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010" name="Text Box 1">
          <a:extLst>
            <a:ext uri="{FF2B5EF4-FFF2-40B4-BE49-F238E27FC236}">
              <a16:creationId xmlns:a16="http://schemas.microsoft.com/office/drawing/2014/main" id="{00000000-0008-0000-0200-0000F2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011" name="Text Box 4">
          <a:extLst>
            <a:ext uri="{FF2B5EF4-FFF2-40B4-BE49-F238E27FC236}">
              <a16:creationId xmlns:a16="http://schemas.microsoft.com/office/drawing/2014/main" id="{00000000-0008-0000-0200-0000F3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1012" name="Text Box 1">
          <a:extLst>
            <a:ext uri="{FF2B5EF4-FFF2-40B4-BE49-F238E27FC236}">
              <a16:creationId xmlns:a16="http://schemas.microsoft.com/office/drawing/2014/main" id="{00000000-0008-0000-0200-0000F4030000}"/>
            </a:ext>
          </a:extLst>
        </xdr:cNvPr>
        <xdr:cNvSpPr txBox="1">
          <a:spLocks noChangeArrowheads="1"/>
        </xdr:cNvSpPr>
      </xdr:nvSpPr>
      <xdr:spPr bwMode="auto">
        <a:xfrm>
          <a:off x="7029450" y="344424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1013" name="Text Box 4">
          <a:extLst>
            <a:ext uri="{FF2B5EF4-FFF2-40B4-BE49-F238E27FC236}">
              <a16:creationId xmlns:a16="http://schemas.microsoft.com/office/drawing/2014/main" id="{00000000-0008-0000-0200-0000F5030000}"/>
            </a:ext>
          </a:extLst>
        </xdr:cNvPr>
        <xdr:cNvSpPr txBox="1">
          <a:spLocks noChangeArrowheads="1"/>
        </xdr:cNvSpPr>
      </xdr:nvSpPr>
      <xdr:spPr bwMode="auto">
        <a:xfrm>
          <a:off x="7029450" y="344424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4" name="Text Box 1">
          <a:extLst>
            <a:ext uri="{FF2B5EF4-FFF2-40B4-BE49-F238E27FC236}">
              <a16:creationId xmlns:a16="http://schemas.microsoft.com/office/drawing/2014/main" id="{00000000-0008-0000-0200-0000F6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5" name="Text Box 2">
          <a:extLst>
            <a:ext uri="{FF2B5EF4-FFF2-40B4-BE49-F238E27FC236}">
              <a16:creationId xmlns:a16="http://schemas.microsoft.com/office/drawing/2014/main" id="{00000000-0008-0000-0200-0000F7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6" name="Text Box 1">
          <a:extLst>
            <a:ext uri="{FF2B5EF4-FFF2-40B4-BE49-F238E27FC236}">
              <a16:creationId xmlns:a16="http://schemas.microsoft.com/office/drawing/2014/main" id="{00000000-0008-0000-0200-0000F8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7" name="Text Box 2">
          <a:extLst>
            <a:ext uri="{FF2B5EF4-FFF2-40B4-BE49-F238E27FC236}">
              <a16:creationId xmlns:a16="http://schemas.microsoft.com/office/drawing/2014/main" id="{00000000-0008-0000-0200-0000F9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8" name="Text Box 1">
          <a:extLst>
            <a:ext uri="{FF2B5EF4-FFF2-40B4-BE49-F238E27FC236}">
              <a16:creationId xmlns:a16="http://schemas.microsoft.com/office/drawing/2014/main" id="{00000000-0008-0000-0200-0000FA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19" name="Text Box 2">
          <a:extLst>
            <a:ext uri="{FF2B5EF4-FFF2-40B4-BE49-F238E27FC236}">
              <a16:creationId xmlns:a16="http://schemas.microsoft.com/office/drawing/2014/main" id="{00000000-0008-0000-0200-0000FB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20" name="Text Box 1">
          <a:extLst>
            <a:ext uri="{FF2B5EF4-FFF2-40B4-BE49-F238E27FC236}">
              <a16:creationId xmlns:a16="http://schemas.microsoft.com/office/drawing/2014/main" id="{00000000-0008-0000-0200-0000FC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021" name="Text Box 2">
          <a:extLst>
            <a:ext uri="{FF2B5EF4-FFF2-40B4-BE49-F238E27FC236}">
              <a16:creationId xmlns:a16="http://schemas.microsoft.com/office/drawing/2014/main" id="{00000000-0008-0000-0200-0000FD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022" name="Text Box 1">
          <a:extLst>
            <a:ext uri="{FF2B5EF4-FFF2-40B4-BE49-F238E27FC236}">
              <a16:creationId xmlns:a16="http://schemas.microsoft.com/office/drawing/2014/main" id="{00000000-0008-0000-0200-0000FE03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1023" name="Text Box 4">
          <a:extLst>
            <a:ext uri="{FF2B5EF4-FFF2-40B4-BE49-F238E27FC236}">
              <a16:creationId xmlns:a16="http://schemas.microsoft.com/office/drawing/2014/main" id="{00000000-0008-0000-0200-0000FF030000}"/>
            </a:ext>
          </a:extLst>
        </xdr:cNvPr>
        <xdr:cNvSpPr txBox="1">
          <a:spLocks noChangeArrowheads="1"/>
        </xdr:cNvSpPr>
      </xdr:nvSpPr>
      <xdr:spPr bwMode="auto">
        <a:xfrm>
          <a:off x="7029450" y="344424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1024" name="Text Box 1">
          <a:extLst>
            <a:ext uri="{FF2B5EF4-FFF2-40B4-BE49-F238E27FC236}">
              <a16:creationId xmlns:a16="http://schemas.microsoft.com/office/drawing/2014/main" id="{00000000-0008-0000-0200-000000040000}"/>
            </a:ext>
          </a:extLst>
        </xdr:cNvPr>
        <xdr:cNvSpPr txBox="1">
          <a:spLocks noChangeArrowheads="1"/>
        </xdr:cNvSpPr>
      </xdr:nvSpPr>
      <xdr:spPr bwMode="auto">
        <a:xfrm>
          <a:off x="7029450" y="344424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1025" name="Text Box 4">
          <a:extLst>
            <a:ext uri="{FF2B5EF4-FFF2-40B4-BE49-F238E27FC236}">
              <a16:creationId xmlns:a16="http://schemas.microsoft.com/office/drawing/2014/main" id="{00000000-0008-0000-0200-000001040000}"/>
            </a:ext>
          </a:extLst>
        </xdr:cNvPr>
        <xdr:cNvSpPr txBox="1">
          <a:spLocks noChangeArrowheads="1"/>
        </xdr:cNvSpPr>
      </xdr:nvSpPr>
      <xdr:spPr bwMode="auto">
        <a:xfrm>
          <a:off x="7029450" y="344424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26" name="Text Box 1">
          <a:extLst>
            <a:ext uri="{FF2B5EF4-FFF2-40B4-BE49-F238E27FC236}">
              <a16:creationId xmlns:a16="http://schemas.microsoft.com/office/drawing/2014/main" id="{00000000-0008-0000-0200-000002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27" name="Text Box 2">
          <a:extLst>
            <a:ext uri="{FF2B5EF4-FFF2-40B4-BE49-F238E27FC236}">
              <a16:creationId xmlns:a16="http://schemas.microsoft.com/office/drawing/2014/main" id="{00000000-0008-0000-0200-000003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28" name="Text Box 1">
          <a:extLst>
            <a:ext uri="{FF2B5EF4-FFF2-40B4-BE49-F238E27FC236}">
              <a16:creationId xmlns:a16="http://schemas.microsoft.com/office/drawing/2014/main" id="{00000000-0008-0000-0200-000004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29" name="Text Box 2">
          <a:extLst>
            <a:ext uri="{FF2B5EF4-FFF2-40B4-BE49-F238E27FC236}">
              <a16:creationId xmlns:a16="http://schemas.microsoft.com/office/drawing/2014/main" id="{00000000-0008-0000-0200-000005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030" name="Text Box 1">
          <a:extLst>
            <a:ext uri="{FF2B5EF4-FFF2-40B4-BE49-F238E27FC236}">
              <a16:creationId xmlns:a16="http://schemas.microsoft.com/office/drawing/2014/main" id="{00000000-0008-0000-0200-000006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031" name="Text Box 1">
          <a:extLst>
            <a:ext uri="{FF2B5EF4-FFF2-40B4-BE49-F238E27FC236}">
              <a16:creationId xmlns:a16="http://schemas.microsoft.com/office/drawing/2014/main" id="{00000000-0008-0000-0200-000007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032" name="Text Box 4">
          <a:extLst>
            <a:ext uri="{FF2B5EF4-FFF2-40B4-BE49-F238E27FC236}">
              <a16:creationId xmlns:a16="http://schemas.microsoft.com/office/drawing/2014/main" id="{00000000-0008-0000-0200-000008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033" name="Text Box 1">
          <a:extLst>
            <a:ext uri="{FF2B5EF4-FFF2-40B4-BE49-F238E27FC236}">
              <a16:creationId xmlns:a16="http://schemas.microsoft.com/office/drawing/2014/main" id="{00000000-0008-0000-0200-000009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034" name="Text Box 4">
          <a:extLst>
            <a:ext uri="{FF2B5EF4-FFF2-40B4-BE49-F238E27FC236}">
              <a16:creationId xmlns:a16="http://schemas.microsoft.com/office/drawing/2014/main" id="{00000000-0008-0000-0200-00000A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035" name="Text Box 1">
          <a:extLst>
            <a:ext uri="{FF2B5EF4-FFF2-40B4-BE49-F238E27FC236}">
              <a16:creationId xmlns:a16="http://schemas.microsoft.com/office/drawing/2014/main" id="{00000000-0008-0000-0200-00000B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036" name="Text Box 2">
          <a:extLst>
            <a:ext uri="{FF2B5EF4-FFF2-40B4-BE49-F238E27FC236}">
              <a16:creationId xmlns:a16="http://schemas.microsoft.com/office/drawing/2014/main" id="{00000000-0008-0000-0200-00000C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037" name="Text Box 1">
          <a:extLst>
            <a:ext uri="{FF2B5EF4-FFF2-40B4-BE49-F238E27FC236}">
              <a16:creationId xmlns:a16="http://schemas.microsoft.com/office/drawing/2014/main" id="{00000000-0008-0000-0200-00000D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038" name="Text Box 2">
          <a:extLst>
            <a:ext uri="{FF2B5EF4-FFF2-40B4-BE49-F238E27FC236}">
              <a16:creationId xmlns:a16="http://schemas.microsoft.com/office/drawing/2014/main" id="{00000000-0008-0000-0200-00000E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1039" name="Text Box 1">
          <a:extLst>
            <a:ext uri="{FF2B5EF4-FFF2-40B4-BE49-F238E27FC236}">
              <a16:creationId xmlns:a16="http://schemas.microsoft.com/office/drawing/2014/main" id="{00000000-0008-0000-0200-00000F040000}"/>
            </a:ext>
          </a:extLst>
        </xdr:cNvPr>
        <xdr:cNvSpPr txBox="1">
          <a:spLocks noChangeArrowheads="1"/>
        </xdr:cNvSpPr>
      </xdr:nvSpPr>
      <xdr:spPr bwMode="auto">
        <a:xfrm>
          <a:off x="7029450" y="344424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040" name="Text Box 1">
          <a:extLst>
            <a:ext uri="{FF2B5EF4-FFF2-40B4-BE49-F238E27FC236}">
              <a16:creationId xmlns:a16="http://schemas.microsoft.com/office/drawing/2014/main" id="{00000000-0008-0000-0200-000010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041" name="Text Box 4">
          <a:extLst>
            <a:ext uri="{FF2B5EF4-FFF2-40B4-BE49-F238E27FC236}">
              <a16:creationId xmlns:a16="http://schemas.microsoft.com/office/drawing/2014/main" id="{00000000-0008-0000-0200-000011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1042" name="Text Box 1">
          <a:extLst>
            <a:ext uri="{FF2B5EF4-FFF2-40B4-BE49-F238E27FC236}">
              <a16:creationId xmlns:a16="http://schemas.microsoft.com/office/drawing/2014/main" id="{00000000-0008-0000-0200-000012040000}"/>
            </a:ext>
          </a:extLst>
        </xdr:cNvPr>
        <xdr:cNvSpPr txBox="1">
          <a:spLocks noChangeArrowheads="1"/>
        </xdr:cNvSpPr>
      </xdr:nvSpPr>
      <xdr:spPr bwMode="auto">
        <a:xfrm>
          <a:off x="7029450" y="344424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1043" name="Text Box 4">
          <a:extLst>
            <a:ext uri="{FF2B5EF4-FFF2-40B4-BE49-F238E27FC236}">
              <a16:creationId xmlns:a16="http://schemas.microsoft.com/office/drawing/2014/main" id="{00000000-0008-0000-0200-000013040000}"/>
            </a:ext>
          </a:extLst>
        </xdr:cNvPr>
        <xdr:cNvSpPr txBox="1">
          <a:spLocks noChangeArrowheads="1"/>
        </xdr:cNvSpPr>
      </xdr:nvSpPr>
      <xdr:spPr bwMode="auto">
        <a:xfrm>
          <a:off x="7029450" y="344424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044" name="Text Box 1">
          <a:extLst>
            <a:ext uri="{FF2B5EF4-FFF2-40B4-BE49-F238E27FC236}">
              <a16:creationId xmlns:a16="http://schemas.microsoft.com/office/drawing/2014/main" id="{00000000-0008-0000-0200-000014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045" name="Text Box 1">
          <a:extLst>
            <a:ext uri="{FF2B5EF4-FFF2-40B4-BE49-F238E27FC236}">
              <a16:creationId xmlns:a16="http://schemas.microsoft.com/office/drawing/2014/main" id="{00000000-0008-0000-0200-000015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046" name="Text Box 4">
          <a:extLst>
            <a:ext uri="{FF2B5EF4-FFF2-40B4-BE49-F238E27FC236}">
              <a16:creationId xmlns:a16="http://schemas.microsoft.com/office/drawing/2014/main" id="{00000000-0008-0000-0200-000016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047" name="Text Box 1">
          <a:extLst>
            <a:ext uri="{FF2B5EF4-FFF2-40B4-BE49-F238E27FC236}">
              <a16:creationId xmlns:a16="http://schemas.microsoft.com/office/drawing/2014/main" id="{00000000-0008-0000-0200-000017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048" name="Text Box 4">
          <a:extLst>
            <a:ext uri="{FF2B5EF4-FFF2-40B4-BE49-F238E27FC236}">
              <a16:creationId xmlns:a16="http://schemas.microsoft.com/office/drawing/2014/main" id="{00000000-0008-0000-0200-000018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49" name="Text Box 1">
          <a:extLst>
            <a:ext uri="{FF2B5EF4-FFF2-40B4-BE49-F238E27FC236}">
              <a16:creationId xmlns:a16="http://schemas.microsoft.com/office/drawing/2014/main" id="{00000000-0008-0000-0200-000019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50" name="Text Box 2">
          <a:extLst>
            <a:ext uri="{FF2B5EF4-FFF2-40B4-BE49-F238E27FC236}">
              <a16:creationId xmlns:a16="http://schemas.microsoft.com/office/drawing/2014/main" id="{00000000-0008-0000-0200-00001A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51" name="Text Box 1">
          <a:extLst>
            <a:ext uri="{FF2B5EF4-FFF2-40B4-BE49-F238E27FC236}">
              <a16:creationId xmlns:a16="http://schemas.microsoft.com/office/drawing/2014/main" id="{00000000-0008-0000-0200-00001B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052" name="Text Box 2">
          <a:extLst>
            <a:ext uri="{FF2B5EF4-FFF2-40B4-BE49-F238E27FC236}">
              <a16:creationId xmlns:a16="http://schemas.microsoft.com/office/drawing/2014/main" id="{00000000-0008-0000-0200-00001C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053" name="Text Box 1">
          <a:extLst>
            <a:ext uri="{FF2B5EF4-FFF2-40B4-BE49-F238E27FC236}">
              <a16:creationId xmlns:a16="http://schemas.microsoft.com/office/drawing/2014/main" id="{00000000-0008-0000-0200-00001D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054" name="Text Box 4">
          <a:extLst>
            <a:ext uri="{FF2B5EF4-FFF2-40B4-BE49-F238E27FC236}">
              <a16:creationId xmlns:a16="http://schemas.microsoft.com/office/drawing/2014/main" id="{00000000-0008-0000-0200-00001E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1055" name="Text Box 1">
          <a:extLst>
            <a:ext uri="{FF2B5EF4-FFF2-40B4-BE49-F238E27FC236}">
              <a16:creationId xmlns:a16="http://schemas.microsoft.com/office/drawing/2014/main" id="{00000000-0008-0000-0200-00001F040000}"/>
            </a:ext>
          </a:extLst>
        </xdr:cNvPr>
        <xdr:cNvSpPr txBox="1">
          <a:spLocks noChangeArrowheads="1"/>
        </xdr:cNvSpPr>
      </xdr:nvSpPr>
      <xdr:spPr bwMode="auto">
        <a:xfrm>
          <a:off x="7029450" y="344424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1056" name="Text Box 4">
          <a:extLst>
            <a:ext uri="{FF2B5EF4-FFF2-40B4-BE49-F238E27FC236}">
              <a16:creationId xmlns:a16="http://schemas.microsoft.com/office/drawing/2014/main" id="{00000000-0008-0000-0200-000020040000}"/>
            </a:ext>
          </a:extLst>
        </xdr:cNvPr>
        <xdr:cNvSpPr txBox="1">
          <a:spLocks noChangeArrowheads="1"/>
        </xdr:cNvSpPr>
      </xdr:nvSpPr>
      <xdr:spPr bwMode="auto">
        <a:xfrm>
          <a:off x="7029450" y="344424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57" name="Text Box 1">
          <a:extLst>
            <a:ext uri="{FF2B5EF4-FFF2-40B4-BE49-F238E27FC236}">
              <a16:creationId xmlns:a16="http://schemas.microsoft.com/office/drawing/2014/main" id="{00000000-0008-0000-0200-000021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58" name="Text Box 2">
          <a:extLst>
            <a:ext uri="{FF2B5EF4-FFF2-40B4-BE49-F238E27FC236}">
              <a16:creationId xmlns:a16="http://schemas.microsoft.com/office/drawing/2014/main" id="{00000000-0008-0000-0200-000022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59" name="Text Box 1">
          <a:extLst>
            <a:ext uri="{FF2B5EF4-FFF2-40B4-BE49-F238E27FC236}">
              <a16:creationId xmlns:a16="http://schemas.microsoft.com/office/drawing/2014/main" id="{00000000-0008-0000-0200-000023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60" name="Text Box 2">
          <a:extLst>
            <a:ext uri="{FF2B5EF4-FFF2-40B4-BE49-F238E27FC236}">
              <a16:creationId xmlns:a16="http://schemas.microsoft.com/office/drawing/2014/main" id="{00000000-0008-0000-0200-000024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61" name="Text Box 1">
          <a:extLst>
            <a:ext uri="{FF2B5EF4-FFF2-40B4-BE49-F238E27FC236}">
              <a16:creationId xmlns:a16="http://schemas.microsoft.com/office/drawing/2014/main" id="{00000000-0008-0000-0200-000025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62" name="Text Box 2">
          <a:extLst>
            <a:ext uri="{FF2B5EF4-FFF2-40B4-BE49-F238E27FC236}">
              <a16:creationId xmlns:a16="http://schemas.microsoft.com/office/drawing/2014/main" id="{00000000-0008-0000-0200-000026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63" name="Text Box 1">
          <a:extLst>
            <a:ext uri="{FF2B5EF4-FFF2-40B4-BE49-F238E27FC236}">
              <a16:creationId xmlns:a16="http://schemas.microsoft.com/office/drawing/2014/main" id="{00000000-0008-0000-0200-000027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064" name="Text Box 2">
          <a:extLst>
            <a:ext uri="{FF2B5EF4-FFF2-40B4-BE49-F238E27FC236}">
              <a16:creationId xmlns:a16="http://schemas.microsoft.com/office/drawing/2014/main" id="{00000000-0008-0000-0200-000028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065" name="Text Box 1">
          <a:extLst>
            <a:ext uri="{FF2B5EF4-FFF2-40B4-BE49-F238E27FC236}">
              <a16:creationId xmlns:a16="http://schemas.microsoft.com/office/drawing/2014/main" id="{00000000-0008-0000-0200-000029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1066" name="Text Box 4">
          <a:extLst>
            <a:ext uri="{FF2B5EF4-FFF2-40B4-BE49-F238E27FC236}">
              <a16:creationId xmlns:a16="http://schemas.microsoft.com/office/drawing/2014/main" id="{00000000-0008-0000-0200-00002A040000}"/>
            </a:ext>
          </a:extLst>
        </xdr:cNvPr>
        <xdr:cNvSpPr txBox="1">
          <a:spLocks noChangeArrowheads="1"/>
        </xdr:cNvSpPr>
      </xdr:nvSpPr>
      <xdr:spPr bwMode="auto">
        <a:xfrm>
          <a:off x="7029450" y="344424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1067" name="Text Box 1">
          <a:extLst>
            <a:ext uri="{FF2B5EF4-FFF2-40B4-BE49-F238E27FC236}">
              <a16:creationId xmlns:a16="http://schemas.microsoft.com/office/drawing/2014/main" id="{00000000-0008-0000-0200-00002B040000}"/>
            </a:ext>
          </a:extLst>
        </xdr:cNvPr>
        <xdr:cNvSpPr txBox="1">
          <a:spLocks noChangeArrowheads="1"/>
        </xdr:cNvSpPr>
      </xdr:nvSpPr>
      <xdr:spPr bwMode="auto">
        <a:xfrm>
          <a:off x="7029450" y="344424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1068" name="Text Box 4">
          <a:extLst>
            <a:ext uri="{FF2B5EF4-FFF2-40B4-BE49-F238E27FC236}">
              <a16:creationId xmlns:a16="http://schemas.microsoft.com/office/drawing/2014/main" id="{00000000-0008-0000-0200-00002C040000}"/>
            </a:ext>
          </a:extLst>
        </xdr:cNvPr>
        <xdr:cNvSpPr txBox="1">
          <a:spLocks noChangeArrowheads="1"/>
        </xdr:cNvSpPr>
      </xdr:nvSpPr>
      <xdr:spPr bwMode="auto">
        <a:xfrm>
          <a:off x="7029450" y="344424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69" name="Text Box 1">
          <a:extLst>
            <a:ext uri="{FF2B5EF4-FFF2-40B4-BE49-F238E27FC236}">
              <a16:creationId xmlns:a16="http://schemas.microsoft.com/office/drawing/2014/main" id="{00000000-0008-0000-0200-00002D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70" name="Text Box 2">
          <a:extLst>
            <a:ext uri="{FF2B5EF4-FFF2-40B4-BE49-F238E27FC236}">
              <a16:creationId xmlns:a16="http://schemas.microsoft.com/office/drawing/2014/main" id="{00000000-0008-0000-0200-00002E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71" name="Text Box 1">
          <a:extLst>
            <a:ext uri="{FF2B5EF4-FFF2-40B4-BE49-F238E27FC236}">
              <a16:creationId xmlns:a16="http://schemas.microsoft.com/office/drawing/2014/main" id="{00000000-0008-0000-0200-00002F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72" name="Text Box 2">
          <a:extLst>
            <a:ext uri="{FF2B5EF4-FFF2-40B4-BE49-F238E27FC236}">
              <a16:creationId xmlns:a16="http://schemas.microsoft.com/office/drawing/2014/main" id="{00000000-0008-0000-0200-000030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073" name="Text Box 1">
          <a:extLst>
            <a:ext uri="{FF2B5EF4-FFF2-40B4-BE49-F238E27FC236}">
              <a16:creationId xmlns:a16="http://schemas.microsoft.com/office/drawing/2014/main" id="{00000000-0008-0000-0200-000031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074" name="Text Box 1">
          <a:extLst>
            <a:ext uri="{FF2B5EF4-FFF2-40B4-BE49-F238E27FC236}">
              <a16:creationId xmlns:a16="http://schemas.microsoft.com/office/drawing/2014/main" id="{00000000-0008-0000-0200-000032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075" name="Text Box 4">
          <a:extLst>
            <a:ext uri="{FF2B5EF4-FFF2-40B4-BE49-F238E27FC236}">
              <a16:creationId xmlns:a16="http://schemas.microsoft.com/office/drawing/2014/main" id="{00000000-0008-0000-0200-000033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076" name="Text Box 1">
          <a:extLst>
            <a:ext uri="{FF2B5EF4-FFF2-40B4-BE49-F238E27FC236}">
              <a16:creationId xmlns:a16="http://schemas.microsoft.com/office/drawing/2014/main" id="{00000000-0008-0000-0200-000034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077" name="Text Box 4">
          <a:extLst>
            <a:ext uri="{FF2B5EF4-FFF2-40B4-BE49-F238E27FC236}">
              <a16:creationId xmlns:a16="http://schemas.microsoft.com/office/drawing/2014/main" id="{00000000-0008-0000-0200-000035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078" name="Text Box 1">
          <a:extLst>
            <a:ext uri="{FF2B5EF4-FFF2-40B4-BE49-F238E27FC236}">
              <a16:creationId xmlns:a16="http://schemas.microsoft.com/office/drawing/2014/main" id="{00000000-0008-0000-0200-000036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079" name="Text Box 2">
          <a:extLst>
            <a:ext uri="{FF2B5EF4-FFF2-40B4-BE49-F238E27FC236}">
              <a16:creationId xmlns:a16="http://schemas.microsoft.com/office/drawing/2014/main" id="{00000000-0008-0000-0200-000037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080" name="Text Box 1">
          <a:extLst>
            <a:ext uri="{FF2B5EF4-FFF2-40B4-BE49-F238E27FC236}">
              <a16:creationId xmlns:a16="http://schemas.microsoft.com/office/drawing/2014/main" id="{00000000-0008-0000-0200-000038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081" name="Text Box 2">
          <a:extLst>
            <a:ext uri="{FF2B5EF4-FFF2-40B4-BE49-F238E27FC236}">
              <a16:creationId xmlns:a16="http://schemas.microsoft.com/office/drawing/2014/main" id="{00000000-0008-0000-0200-000039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1082" name="Text Box 1">
          <a:extLst>
            <a:ext uri="{FF2B5EF4-FFF2-40B4-BE49-F238E27FC236}">
              <a16:creationId xmlns:a16="http://schemas.microsoft.com/office/drawing/2014/main" id="{00000000-0008-0000-0200-00003A040000}"/>
            </a:ext>
          </a:extLst>
        </xdr:cNvPr>
        <xdr:cNvSpPr txBox="1">
          <a:spLocks noChangeArrowheads="1"/>
        </xdr:cNvSpPr>
      </xdr:nvSpPr>
      <xdr:spPr bwMode="auto">
        <a:xfrm>
          <a:off x="7029450" y="344424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083" name="Text Box 1">
          <a:extLst>
            <a:ext uri="{FF2B5EF4-FFF2-40B4-BE49-F238E27FC236}">
              <a16:creationId xmlns:a16="http://schemas.microsoft.com/office/drawing/2014/main" id="{00000000-0008-0000-0200-00003B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084" name="Text Box 4">
          <a:extLst>
            <a:ext uri="{FF2B5EF4-FFF2-40B4-BE49-F238E27FC236}">
              <a16:creationId xmlns:a16="http://schemas.microsoft.com/office/drawing/2014/main" id="{00000000-0008-0000-0200-00003C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1085" name="Text Box 1">
          <a:extLst>
            <a:ext uri="{FF2B5EF4-FFF2-40B4-BE49-F238E27FC236}">
              <a16:creationId xmlns:a16="http://schemas.microsoft.com/office/drawing/2014/main" id="{00000000-0008-0000-0200-00003D040000}"/>
            </a:ext>
          </a:extLst>
        </xdr:cNvPr>
        <xdr:cNvSpPr txBox="1">
          <a:spLocks noChangeArrowheads="1"/>
        </xdr:cNvSpPr>
      </xdr:nvSpPr>
      <xdr:spPr bwMode="auto">
        <a:xfrm>
          <a:off x="7029450" y="344424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1086" name="Text Box 4">
          <a:extLst>
            <a:ext uri="{FF2B5EF4-FFF2-40B4-BE49-F238E27FC236}">
              <a16:creationId xmlns:a16="http://schemas.microsoft.com/office/drawing/2014/main" id="{00000000-0008-0000-0200-00003E040000}"/>
            </a:ext>
          </a:extLst>
        </xdr:cNvPr>
        <xdr:cNvSpPr txBox="1">
          <a:spLocks noChangeArrowheads="1"/>
        </xdr:cNvSpPr>
      </xdr:nvSpPr>
      <xdr:spPr bwMode="auto">
        <a:xfrm>
          <a:off x="7029450" y="344424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087" name="Text Box 1">
          <a:extLst>
            <a:ext uri="{FF2B5EF4-FFF2-40B4-BE49-F238E27FC236}">
              <a16:creationId xmlns:a16="http://schemas.microsoft.com/office/drawing/2014/main" id="{00000000-0008-0000-0200-00003F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088" name="Text Box 1">
          <a:extLst>
            <a:ext uri="{FF2B5EF4-FFF2-40B4-BE49-F238E27FC236}">
              <a16:creationId xmlns:a16="http://schemas.microsoft.com/office/drawing/2014/main" id="{00000000-0008-0000-0200-000040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089" name="Text Box 4">
          <a:extLst>
            <a:ext uri="{FF2B5EF4-FFF2-40B4-BE49-F238E27FC236}">
              <a16:creationId xmlns:a16="http://schemas.microsoft.com/office/drawing/2014/main" id="{00000000-0008-0000-0200-000041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090" name="Text Box 1">
          <a:extLst>
            <a:ext uri="{FF2B5EF4-FFF2-40B4-BE49-F238E27FC236}">
              <a16:creationId xmlns:a16="http://schemas.microsoft.com/office/drawing/2014/main" id="{00000000-0008-0000-0200-000042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091" name="Text Box 4">
          <a:extLst>
            <a:ext uri="{FF2B5EF4-FFF2-40B4-BE49-F238E27FC236}">
              <a16:creationId xmlns:a16="http://schemas.microsoft.com/office/drawing/2014/main" id="{00000000-0008-0000-0200-000043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92" name="Text Box 1">
          <a:extLst>
            <a:ext uri="{FF2B5EF4-FFF2-40B4-BE49-F238E27FC236}">
              <a16:creationId xmlns:a16="http://schemas.microsoft.com/office/drawing/2014/main" id="{00000000-0008-0000-0200-000044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93" name="Text Box 2">
          <a:extLst>
            <a:ext uri="{FF2B5EF4-FFF2-40B4-BE49-F238E27FC236}">
              <a16:creationId xmlns:a16="http://schemas.microsoft.com/office/drawing/2014/main" id="{00000000-0008-0000-0200-000045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94" name="Text Box 1">
          <a:extLst>
            <a:ext uri="{FF2B5EF4-FFF2-40B4-BE49-F238E27FC236}">
              <a16:creationId xmlns:a16="http://schemas.microsoft.com/office/drawing/2014/main" id="{00000000-0008-0000-0200-000046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095" name="Text Box 2">
          <a:extLst>
            <a:ext uri="{FF2B5EF4-FFF2-40B4-BE49-F238E27FC236}">
              <a16:creationId xmlns:a16="http://schemas.microsoft.com/office/drawing/2014/main" id="{00000000-0008-0000-0200-000047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096" name="Text Box 1">
          <a:extLst>
            <a:ext uri="{FF2B5EF4-FFF2-40B4-BE49-F238E27FC236}">
              <a16:creationId xmlns:a16="http://schemas.microsoft.com/office/drawing/2014/main" id="{00000000-0008-0000-0200-000048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097" name="Text Box 4">
          <a:extLst>
            <a:ext uri="{FF2B5EF4-FFF2-40B4-BE49-F238E27FC236}">
              <a16:creationId xmlns:a16="http://schemas.microsoft.com/office/drawing/2014/main" id="{00000000-0008-0000-0200-000049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1098" name="Text Box 1">
          <a:extLst>
            <a:ext uri="{FF2B5EF4-FFF2-40B4-BE49-F238E27FC236}">
              <a16:creationId xmlns:a16="http://schemas.microsoft.com/office/drawing/2014/main" id="{00000000-0008-0000-0200-00004A040000}"/>
            </a:ext>
          </a:extLst>
        </xdr:cNvPr>
        <xdr:cNvSpPr txBox="1">
          <a:spLocks noChangeArrowheads="1"/>
        </xdr:cNvSpPr>
      </xdr:nvSpPr>
      <xdr:spPr bwMode="auto">
        <a:xfrm>
          <a:off x="7029450" y="451104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1099" name="Text Box 4">
          <a:extLst>
            <a:ext uri="{FF2B5EF4-FFF2-40B4-BE49-F238E27FC236}">
              <a16:creationId xmlns:a16="http://schemas.microsoft.com/office/drawing/2014/main" id="{00000000-0008-0000-0200-00004B040000}"/>
            </a:ext>
          </a:extLst>
        </xdr:cNvPr>
        <xdr:cNvSpPr txBox="1">
          <a:spLocks noChangeArrowheads="1"/>
        </xdr:cNvSpPr>
      </xdr:nvSpPr>
      <xdr:spPr bwMode="auto">
        <a:xfrm>
          <a:off x="7029450" y="451104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0" name="Text Box 1">
          <a:extLst>
            <a:ext uri="{FF2B5EF4-FFF2-40B4-BE49-F238E27FC236}">
              <a16:creationId xmlns:a16="http://schemas.microsoft.com/office/drawing/2014/main" id="{00000000-0008-0000-0200-00004C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1" name="Text Box 2">
          <a:extLst>
            <a:ext uri="{FF2B5EF4-FFF2-40B4-BE49-F238E27FC236}">
              <a16:creationId xmlns:a16="http://schemas.microsoft.com/office/drawing/2014/main" id="{00000000-0008-0000-0200-00004D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2" name="Text Box 1">
          <a:extLst>
            <a:ext uri="{FF2B5EF4-FFF2-40B4-BE49-F238E27FC236}">
              <a16:creationId xmlns:a16="http://schemas.microsoft.com/office/drawing/2014/main" id="{00000000-0008-0000-0200-00004E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3" name="Text Box 2">
          <a:extLst>
            <a:ext uri="{FF2B5EF4-FFF2-40B4-BE49-F238E27FC236}">
              <a16:creationId xmlns:a16="http://schemas.microsoft.com/office/drawing/2014/main" id="{00000000-0008-0000-0200-00004F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4" name="Text Box 1">
          <a:extLst>
            <a:ext uri="{FF2B5EF4-FFF2-40B4-BE49-F238E27FC236}">
              <a16:creationId xmlns:a16="http://schemas.microsoft.com/office/drawing/2014/main" id="{00000000-0008-0000-0200-000050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5" name="Text Box 2">
          <a:extLst>
            <a:ext uri="{FF2B5EF4-FFF2-40B4-BE49-F238E27FC236}">
              <a16:creationId xmlns:a16="http://schemas.microsoft.com/office/drawing/2014/main" id="{00000000-0008-0000-0200-000051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6" name="Text Box 1">
          <a:extLst>
            <a:ext uri="{FF2B5EF4-FFF2-40B4-BE49-F238E27FC236}">
              <a16:creationId xmlns:a16="http://schemas.microsoft.com/office/drawing/2014/main" id="{00000000-0008-0000-0200-000052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107" name="Text Box 2">
          <a:extLst>
            <a:ext uri="{FF2B5EF4-FFF2-40B4-BE49-F238E27FC236}">
              <a16:creationId xmlns:a16="http://schemas.microsoft.com/office/drawing/2014/main" id="{00000000-0008-0000-0200-000053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108" name="Text Box 1">
          <a:extLst>
            <a:ext uri="{FF2B5EF4-FFF2-40B4-BE49-F238E27FC236}">
              <a16:creationId xmlns:a16="http://schemas.microsoft.com/office/drawing/2014/main" id="{00000000-0008-0000-0200-000054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1109" name="Text Box 4">
          <a:extLst>
            <a:ext uri="{FF2B5EF4-FFF2-40B4-BE49-F238E27FC236}">
              <a16:creationId xmlns:a16="http://schemas.microsoft.com/office/drawing/2014/main" id="{00000000-0008-0000-0200-000055040000}"/>
            </a:ext>
          </a:extLst>
        </xdr:cNvPr>
        <xdr:cNvSpPr txBox="1">
          <a:spLocks noChangeArrowheads="1"/>
        </xdr:cNvSpPr>
      </xdr:nvSpPr>
      <xdr:spPr bwMode="auto">
        <a:xfrm>
          <a:off x="7029450" y="451104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1110" name="Text Box 1">
          <a:extLst>
            <a:ext uri="{FF2B5EF4-FFF2-40B4-BE49-F238E27FC236}">
              <a16:creationId xmlns:a16="http://schemas.microsoft.com/office/drawing/2014/main" id="{00000000-0008-0000-0200-000056040000}"/>
            </a:ext>
          </a:extLst>
        </xdr:cNvPr>
        <xdr:cNvSpPr txBox="1">
          <a:spLocks noChangeArrowheads="1"/>
        </xdr:cNvSpPr>
      </xdr:nvSpPr>
      <xdr:spPr bwMode="auto">
        <a:xfrm>
          <a:off x="7029450" y="451104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1111" name="Text Box 4">
          <a:extLst>
            <a:ext uri="{FF2B5EF4-FFF2-40B4-BE49-F238E27FC236}">
              <a16:creationId xmlns:a16="http://schemas.microsoft.com/office/drawing/2014/main" id="{00000000-0008-0000-0200-000057040000}"/>
            </a:ext>
          </a:extLst>
        </xdr:cNvPr>
        <xdr:cNvSpPr txBox="1">
          <a:spLocks noChangeArrowheads="1"/>
        </xdr:cNvSpPr>
      </xdr:nvSpPr>
      <xdr:spPr bwMode="auto">
        <a:xfrm>
          <a:off x="7029450" y="451104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12" name="Text Box 1">
          <a:extLst>
            <a:ext uri="{FF2B5EF4-FFF2-40B4-BE49-F238E27FC236}">
              <a16:creationId xmlns:a16="http://schemas.microsoft.com/office/drawing/2014/main" id="{00000000-0008-0000-0200-000058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13" name="Text Box 2">
          <a:extLst>
            <a:ext uri="{FF2B5EF4-FFF2-40B4-BE49-F238E27FC236}">
              <a16:creationId xmlns:a16="http://schemas.microsoft.com/office/drawing/2014/main" id="{00000000-0008-0000-0200-000059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14" name="Text Box 1">
          <a:extLst>
            <a:ext uri="{FF2B5EF4-FFF2-40B4-BE49-F238E27FC236}">
              <a16:creationId xmlns:a16="http://schemas.microsoft.com/office/drawing/2014/main" id="{00000000-0008-0000-0200-00005A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15" name="Text Box 2">
          <a:extLst>
            <a:ext uri="{FF2B5EF4-FFF2-40B4-BE49-F238E27FC236}">
              <a16:creationId xmlns:a16="http://schemas.microsoft.com/office/drawing/2014/main" id="{00000000-0008-0000-0200-00005B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116" name="Text Box 1">
          <a:extLst>
            <a:ext uri="{FF2B5EF4-FFF2-40B4-BE49-F238E27FC236}">
              <a16:creationId xmlns:a16="http://schemas.microsoft.com/office/drawing/2014/main" id="{00000000-0008-0000-0200-00005C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117" name="Text Box 1">
          <a:extLst>
            <a:ext uri="{FF2B5EF4-FFF2-40B4-BE49-F238E27FC236}">
              <a16:creationId xmlns:a16="http://schemas.microsoft.com/office/drawing/2014/main" id="{00000000-0008-0000-0200-00005D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118" name="Text Box 4">
          <a:extLst>
            <a:ext uri="{FF2B5EF4-FFF2-40B4-BE49-F238E27FC236}">
              <a16:creationId xmlns:a16="http://schemas.microsoft.com/office/drawing/2014/main" id="{00000000-0008-0000-0200-00005E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119" name="Text Box 1">
          <a:extLst>
            <a:ext uri="{FF2B5EF4-FFF2-40B4-BE49-F238E27FC236}">
              <a16:creationId xmlns:a16="http://schemas.microsoft.com/office/drawing/2014/main" id="{00000000-0008-0000-0200-00005F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120" name="Text Box 4">
          <a:extLst>
            <a:ext uri="{FF2B5EF4-FFF2-40B4-BE49-F238E27FC236}">
              <a16:creationId xmlns:a16="http://schemas.microsoft.com/office/drawing/2014/main" id="{00000000-0008-0000-0200-000060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121" name="Text Box 1">
          <a:extLst>
            <a:ext uri="{FF2B5EF4-FFF2-40B4-BE49-F238E27FC236}">
              <a16:creationId xmlns:a16="http://schemas.microsoft.com/office/drawing/2014/main" id="{00000000-0008-0000-0200-000061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122" name="Text Box 2">
          <a:extLst>
            <a:ext uri="{FF2B5EF4-FFF2-40B4-BE49-F238E27FC236}">
              <a16:creationId xmlns:a16="http://schemas.microsoft.com/office/drawing/2014/main" id="{00000000-0008-0000-0200-000062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123" name="Text Box 1">
          <a:extLst>
            <a:ext uri="{FF2B5EF4-FFF2-40B4-BE49-F238E27FC236}">
              <a16:creationId xmlns:a16="http://schemas.microsoft.com/office/drawing/2014/main" id="{00000000-0008-0000-0200-000063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124" name="Text Box 2">
          <a:extLst>
            <a:ext uri="{FF2B5EF4-FFF2-40B4-BE49-F238E27FC236}">
              <a16:creationId xmlns:a16="http://schemas.microsoft.com/office/drawing/2014/main" id="{00000000-0008-0000-0200-000064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1125" name="Text Box 1">
          <a:extLst>
            <a:ext uri="{FF2B5EF4-FFF2-40B4-BE49-F238E27FC236}">
              <a16:creationId xmlns:a16="http://schemas.microsoft.com/office/drawing/2014/main" id="{00000000-0008-0000-0200-000065040000}"/>
            </a:ext>
          </a:extLst>
        </xdr:cNvPr>
        <xdr:cNvSpPr txBox="1">
          <a:spLocks noChangeArrowheads="1"/>
        </xdr:cNvSpPr>
      </xdr:nvSpPr>
      <xdr:spPr bwMode="auto">
        <a:xfrm>
          <a:off x="7029450" y="451104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126" name="Text Box 1">
          <a:extLst>
            <a:ext uri="{FF2B5EF4-FFF2-40B4-BE49-F238E27FC236}">
              <a16:creationId xmlns:a16="http://schemas.microsoft.com/office/drawing/2014/main" id="{00000000-0008-0000-0200-000066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127" name="Text Box 4">
          <a:extLst>
            <a:ext uri="{FF2B5EF4-FFF2-40B4-BE49-F238E27FC236}">
              <a16:creationId xmlns:a16="http://schemas.microsoft.com/office/drawing/2014/main" id="{00000000-0008-0000-0200-000067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1128" name="Text Box 1">
          <a:extLst>
            <a:ext uri="{FF2B5EF4-FFF2-40B4-BE49-F238E27FC236}">
              <a16:creationId xmlns:a16="http://schemas.microsoft.com/office/drawing/2014/main" id="{00000000-0008-0000-0200-000068040000}"/>
            </a:ext>
          </a:extLst>
        </xdr:cNvPr>
        <xdr:cNvSpPr txBox="1">
          <a:spLocks noChangeArrowheads="1"/>
        </xdr:cNvSpPr>
      </xdr:nvSpPr>
      <xdr:spPr bwMode="auto">
        <a:xfrm>
          <a:off x="7029450" y="451104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1129" name="Text Box 4">
          <a:extLst>
            <a:ext uri="{FF2B5EF4-FFF2-40B4-BE49-F238E27FC236}">
              <a16:creationId xmlns:a16="http://schemas.microsoft.com/office/drawing/2014/main" id="{00000000-0008-0000-0200-000069040000}"/>
            </a:ext>
          </a:extLst>
        </xdr:cNvPr>
        <xdr:cNvSpPr txBox="1">
          <a:spLocks noChangeArrowheads="1"/>
        </xdr:cNvSpPr>
      </xdr:nvSpPr>
      <xdr:spPr bwMode="auto">
        <a:xfrm>
          <a:off x="7029450" y="451104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130" name="Text Box 1">
          <a:extLst>
            <a:ext uri="{FF2B5EF4-FFF2-40B4-BE49-F238E27FC236}">
              <a16:creationId xmlns:a16="http://schemas.microsoft.com/office/drawing/2014/main" id="{00000000-0008-0000-0200-00006A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131" name="Text Box 1">
          <a:extLst>
            <a:ext uri="{FF2B5EF4-FFF2-40B4-BE49-F238E27FC236}">
              <a16:creationId xmlns:a16="http://schemas.microsoft.com/office/drawing/2014/main" id="{00000000-0008-0000-0200-00006B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132" name="Text Box 4">
          <a:extLst>
            <a:ext uri="{FF2B5EF4-FFF2-40B4-BE49-F238E27FC236}">
              <a16:creationId xmlns:a16="http://schemas.microsoft.com/office/drawing/2014/main" id="{00000000-0008-0000-0200-00006C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133" name="Text Box 1">
          <a:extLst>
            <a:ext uri="{FF2B5EF4-FFF2-40B4-BE49-F238E27FC236}">
              <a16:creationId xmlns:a16="http://schemas.microsoft.com/office/drawing/2014/main" id="{00000000-0008-0000-0200-00006D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134" name="Text Box 4">
          <a:extLst>
            <a:ext uri="{FF2B5EF4-FFF2-40B4-BE49-F238E27FC236}">
              <a16:creationId xmlns:a16="http://schemas.microsoft.com/office/drawing/2014/main" id="{00000000-0008-0000-0200-00006E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35" name="Text Box 1">
          <a:extLst>
            <a:ext uri="{FF2B5EF4-FFF2-40B4-BE49-F238E27FC236}">
              <a16:creationId xmlns:a16="http://schemas.microsoft.com/office/drawing/2014/main" id="{00000000-0008-0000-0200-00006F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36" name="Text Box 2">
          <a:extLst>
            <a:ext uri="{FF2B5EF4-FFF2-40B4-BE49-F238E27FC236}">
              <a16:creationId xmlns:a16="http://schemas.microsoft.com/office/drawing/2014/main" id="{00000000-0008-0000-0200-000070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37" name="Text Box 1">
          <a:extLst>
            <a:ext uri="{FF2B5EF4-FFF2-40B4-BE49-F238E27FC236}">
              <a16:creationId xmlns:a16="http://schemas.microsoft.com/office/drawing/2014/main" id="{00000000-0008-0000-0200-000071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138" name="Text Box 2">
          <a:extLst>
            <a:ext uri="{FF2B5EF4-FFF2-40B4-BE49-F238E27FC236}">
              <a16:creationId xmlns:a16="http://schemas.microsoft.com/office/drawing/2014/main" id="{00000000-0008-0000-0200-000072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139" name="Text Box 1">
          <a:extLst>
            <a:ext uri="{FF2B5EF4-FFF2-40B4-BE49-F238E27FC236}">
              <a16:creationId xmlns:a16="http://schemas.microsoft.com/office/drawing/2014/main" id="{00000000-0008-0000-0200-000073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140" name="Text Box 4">
          <a:extLst>
            <a:ext uri="{FF2B5EF4-FFF2-40B4-BE49-F238E27FC236}">
              <a16:creationId xmlns:a16="http://schemas.microsoft.com/office/drawing/2014/main" id="{00000000-0008-0000-0200-000074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1141" name="Text Box 1">
          <a:extLst>
            <a:ext uri="{FF2B5EF4-FFF2-40B4-BE49-F238E27FC236}">
              <a16:creationId xmlns:a16="http://schemas.microsoft.com/office/drawing/2014/main" id="{00000000-0008-0000-0200-000075040000}"/>
            </a:ext>
          </a:extLst>
        </xdr:cNvPr>
        <xdr:cNvSpPr txBox="1">
          <a:spLocks noChangeArrowheads="1"/>
        </xdr:cNvSpPr>
      </xdr:nvSpPr>
      <xdr:spPr bwMode="auto">
        <a:xfrm>
          <a:off x="7029450" y="451104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1142" name="Text Box 4">
          <a:extLst>
            <a:ext uri="{FF2B5EF4-FFF2-40B4-BE49-F238E27FC236}">
              <a16:creationId xmlns:a16="http://schemas.microsoft.com/office/drawing/2014/main" id="{00000000-0008-0000-0200-000076040000}"/>
            </a:ext>
          </a:extLst>
        </xdr:cNvPr>
        <xdr:cNvSpPr txBox="1">
          <a:spLocks noChangeArrowheads="1"/>
        </xdr:cNvSpPr>
      </xdr:nvSpPr>
      <xdr:spPr bwMode="auto">
        <a:xfrm>
          <a:off x="7029450" y="451104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3" name="Text Box 1">
          <a:extLst>
            <a:ext uri="{FF2B5EF4-FFF2-40B4-BE49-F238E27FC236}">
              <a16:creationId xmlns:a16="http://schemas.microsoft.com/office/drawing/2014/main" id="{00000000-0008-0000-0200-000077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4" name="Text Box 2">
          <a:extLst>
            <a:ext uri="{FF2B5EF4-FFF2-40B4-BE49-F238E27FC236}">
              <a16:creationId xmlns:a16="http://schemas.microsoft.com/office/drawing/2014/main" id="{00000000-0008-0000-0200-000078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5" name="Text Box 1">
          <a:extLst>
            <a:ext uri="{FF2B5EF4-FFF2-40B4-BE49-F238E27FC236}">
              <a16:creationId xmlns:a16="http://schemas.microsoft.com/office/drawing/2014/main" id="{00000000-0008-0000-0200-000079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6" name="Text Box 2">
          <a:extLst>
            <a:ext uri="{FF2B5EF4-FFF2-40B4-BE49-F238E27FC236}">
              <a16:creationId xmlns:a16="http://schemas.microsoft.com/office/drawing/2014/main" id="{00000000-0008-0000-0200-00007A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7" name="Text Box 1">
          <a:extLst>
            <a:ext uri="{FF2B5EF4-FFF2-40B4-BE49-F238E27FC236}">
              <a16:creationId xmlns:a16="http://schemas.microsoft.com/office/drawing/2014/main" id="{00000000-0008-0000-0200-00007B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8" name="Text Box 2">
          <a:extLst>
            <a:ext uri="{FF2B5EF4-FFF2-40B4-BE49-F238E27FC236}">
              <a16:creationId xmlns:a16="http://schemas.microsoft.com/office/drawing/2014/main" id="{00000000-0008-0000-0200-00007C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49" name="Text Box 1">
          <a:extLst>
            <a:ext uri="{FF2B5EF4-FFF2-40B4-BE49-F238E27FC236}">
              <a16:creationId xmlns:a16="http://schemas.microsoft.com/office/drawing/2014/main" id="{00000000-0008-0000-0200-00007D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150" name="Text Box 2">
          <a:extLst>
            <a:ext uri="{FF2B5EF4-FFF2-40B4-BE49-F238E27FC236}">
              <a16:creationId xmlns:a16="http://schemas.microsoft.com/office/drawing/2014/main" id="{00000000-0008-0000-0200-00007E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151" name="Text Box 1">
          <a:extLst>
            <a:ext uri="{FF2B5EF4-FFF2-40B4-BE49-F238E27FC236}">
              <a16:creationId xmlns:a16="http://schemas.microsoft.com/office/drawing/2014/main" id="{00000000-0008-0000-0200-00007F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1152" name="Text Box 4">
          <a:extLst>
            <a:ext uri="{FF2B5EF4-FFF2-40B4-BE49-F238E27FC236}">
              <a16:creationId xmlns:a16="http://schemas.microsoft.com/office/drawing/2014/main" id="{00000000-0008-0000-0200-000080040000}"/>
            </a:ext>
          </a:extLst>
        </xdr:cNvPr>
        <xdr:cNvSpPr txBox="1">
          <a:spLocks noChangeArrowheads="1"/>
        </xdr:cNvSpPr>
      </xdr:nvSpPr>
      <xdr:spPr bwMode="auto">
        <a:xfrm>
          <a:off x="7029450" y="451104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1153" name="Text Box 1">
          <a:extLst>
            <a:ext uri="{FF2B5EF4-FFF2-40B4-BE49-F238E27FC236}">
              <a16:creationId xmlns:a16="http://schemas.microsoft.com/office/drawing/2014/main" id="{00000000-0008-0000-0200-000081040000}"/>
            </a:ext>
          </a:extLst>
        </xdr:cNvPr>
        <xdr:cNvSpPr txBox="1">
          <a:spLocks noChangeArrowheads="1"/>
        </xdr:cNvSpPr>
      </xdr:nvSpPr>
      <xdr:spPr bwMode="auto">
        <a:xfrm>
          <a:off x="7029450" y="451104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7029450" y="451104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55" name="Text Box 1">
          <a:extLst>
            <a:ext uri="{FF2B5EF4-FFF2-40B4-BE49-F238E27FC236}">
              <a16:creationId xmlns:a16="http://schemas.microsoft.com/office/drawing/2014/main" id="{00000000-0008-0000-0200-000083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56" name="Text Box 2">
          <a:extLst>
            <a:ext uri="{FF2B5EF4-FFF2-40B4-BE49-F238E27FC236}">
              <a16:creationId xmlns:a16="http://schemas.microsoft.com/office/drawing/2014/main" id="{00000000-0008-0000-0200-000084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57" name="Text Box 1">
          <a:extLst>
            <a:ext uri="{FF2B5EF4-FFF2-40B4-BE49-F238E27FC236}">
              <a16:creationId xmlns:a16="http://schemas.microsoft.com/office/drawing/2014/main" id="{00000000-0008-0000-0200-000085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58" name="Text Box 2">
          <a:extLst>
            <a:ext uri="{FF2B5EF4-FFF2-40B4-BE49-F238E27FC236}">
              <a16:creationId xmlns:a16="http://schemas.microsoft.com/office/drawing/2014/main" id="{00000000-0008-0000-0200-000086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159" name="Text Box 1">
          <a:extLst>
            <a:ext uri="{FF2B5EF4-FFF2-40B4-BE49-F238E27FC236}">
              <a16:creationId xmlns:a16="http://schemas.microsoft.com/office/drawing/2014/main" id="{00000000-0008-0000-0200-000087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160" name="Text Box 1">
          <a:extLst>
            <a:ext uri="{FF2B5EF4-FFF2-40B4-BE49-F238E27FC236}">
              <a16:creationId xmlns:a16="http://schemas.microsoft.com/office/drawing/2014/main" id="{00000000-0008-0000-0200-000088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161" name="Text Box 4">
          <a:extLst>
            <a:ext uri="{FF2B5EF4-FFF2-40B4-BE49-F238E27FC236}">
              <a16:creationId xmlns:a16="http://schemas.microsoft.com/office/drawing/2014/main" id="{00000000-0008-0000-0200-000089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162" name="Text Box 1">
          <a:extLst>
            <a:ext uri="{FF2B5EF4-FFF2-40B4-BE49-F238E27FC236}">
              <a16:creationId xmlns:a16="http://schemas.microsoft.com/office/drawing/2014/main" id="{00000000-0008-0000-0200-00008A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163" name="Text Box 4">
          <a:extLst>
            <a:ext uri="{FF2B5EF4-FFF2-40B4-BE49-F238E27FC236}">
              <a16:creationId xmlns:a16="http://schemas.microsoft.com/office/drawing/2014/main" id="{00000000-0008-0000-0200-00008B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164" name="Text Box 1">
          <a:extLst>
            <a:ext uri="{FF2B5EF4-FFF2-40B4-BE49-F238E27FC236}">
              <a16:creationId xmlns:a16="http://schemas.microsoft.com/office/drawing/2014/main" id="{00000000-0008-0000-0200-00008C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165" name="Text Box 2">
          <a:extLst>
            <a:ext uri="{FF2B5EF4-FFF2-40B4-BE49-F238E27FC236}">
              <a16:creationId xmlns:a16="http://schemas.microsoft.com/office/drawing/2014/main" id="{00000000-0008-0000-0200-00008D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166" name="Text Box 1">
          <a:extLst>
            <a:ext uri="{FF2B5EF4-FFF2-40B4-BE49-F238E27FC236}">
              <a16:creationId xmlns:a16="http://schemas.microsoft.com/office/drawing/2014/main" id="{00000000-0008-0000-0200-00008E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167" name="Text Box 2">
          <a:extLst>
            <a:ext uri="{FF2B5EF4-FFF2-40B4-BE49-F238E27FC236}">
              <a16:creationId xmlns:a16="http://schemas.microsoft.com/office/drawing/2014/main" id="{00000000-0008-0000-0200-00008F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1168" name="Text Box 1">
          <a:extLst>
            <a:ext uri="{FF2B5EF4-FFF2-40B4-BE49-F238E27FC236}">
              <a16:creationId xmlns:a16="http://schemas.microsoft.com/office/drawing/2014/main" id="{00000000-0008-0000-0200-000090040000}"/>
            </a:ext>
          </a:extLst>
        </xdr:cNvPr>
        <xdr:cNvSpPr txBox="1">
          <a:spLocks noChangeArrowheads="1"/>
        </xdr:cNvSpPr>
      </xdr:nvSpPr>
      <xdr:spPr bwMode="auto">
        <a:xfrm>
          <a:off x="7029450" y="451104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169" name="Text Box 1">
          <a:extLst>
            <a:ext uri="{FF2B5EF4-FFF2-40B4-BE49-F238E27FC236}">
              <a16:creationId xmlns:a16="http://schemas.microsoft.com/office/drawing/2014/main" id="{00000000-0008-0000-0200-000091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1171" name="Text Box 1">
          <a:extLst>
            <a:ext uri="{FF2B5EF4-FFF2-40B4-BE49-F238E27FC236}">
              <a16:creationId xmlns:a16="http://schemas.microsoft.com/office/drawing/2014/main" id="{00000000-0008-0000-0200-000093040000}"/>
            </a:ext>
          </a:extLst>
        </xdr:cNvPr>
        <xdr:cNvSpPr txBox="1">
          <a:spLocks noChangeArrowheads="1"/>
        </xdr:cNvSpPr>
      </xdr:nvSpPr>
      <xdr:spPr bwMode="auto">
        <a:xfrm>
          <a:off x="7029450" y="451104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7029450" y="451104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173" name="Text Box 1">
          <a:extLst>
            <a:ext uri="{FF2B5EF4-FFF2-40B4-BE49-F238E27FC236}">
              <a16:creationId xmlns:a16="http://schemas.microsoft.com/office/drawing/2014/main" id="{00000000-0008-0000-0200-000095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174" name="Text Box 1">
          <a:extLst>
            <a:ext uri="{FF2B5EF4-FFF2-40B4-BE49-F238E27FC236}">
              <a16:creationId xmlns:a16="http://schemas.microsoft.com/office/drawing/2014/main" id="{00000000-0008-0000-0200-000096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175" name="Text Box 4">
          <a:extLst>
            <a:ext uri="{FF2B5EF4-FFF2-40B4-BE49-F238E27FC236}">
              <a16:creationId xmlns:a16="http://schemas.microsoft.com/office/drawing/2014/main" id="{00000000-0008-0000-0200-000097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176" name="Text Box 1">
          <a:extLst>
            <a:ext uri="{FF2B5EF4-FFF2-40B4-BE49-F238E27FC236}">
              <a16:creationId xmlns:a16="http://schemas.microsoft.com/office/drawing/2014/main" id="{00000000-0008-0000-0200-000098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177" name="Text Box 4">
          <a:extLst>
            <a:ext uri="{FF2B5EF4-FFF2-40B4-BE49-F238E27FC236}">
              <a16:creationId xmlns:a16="http://schemas.microsoft.com/office/drawing/2014/main" id="{00000000-0008-0000-0200-000099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78" name="Text Box 1">
          <a:extLst>
            <a:ext uri="{FF2B5EF4-FFF2-40B4-BE49-F238E27FC236}">
              <a16:creationId xmlns:a16="http://schemas.microsoft.com/office/drawing/2014/main" id="{00000000-0008-0000-0200-00009A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79" name="Text Box 2">
          <a:extLst>
            <a:ext uri="{FF2B5EF4-FFF2-40B4-BE49-F238E27FC236}">
              <a16:creationId xmlns:a16="http://schemas.microsoft.com/office/drawing/2014/main" id="{00000000-0008-0000-0200-00009B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80" name="Text Box 1">
          <a:extLst>
            <a:ext uri="{FF2B5EF4-FFF2-40B4-BE49-F238E27FC236}">
              <a16:creationId xmlns:a16="http://schemas.microsoft.com/office/drawing/2014/main" id="{00000000-0008-0000-0200-00009C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181" name="Text Box 2">
          <a:extLst>
            <a:ext uri="{FF2B5EF4-FFF2-40B4-BE49-F238E27FC236}">
              <a16:creationId xmlns:a16="http://schemas.microsoft.com/office/drawing/2014/main" id="{00000000-0008-0000-0200-00009D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182" name="Text Box 1">
          <a:extLst>
            <a:ext uri="{FF2B5EF4-FFF2-40B4-BE49-F238E27FC236}">
              <a16:creationId xmlns:a16="http://schemas.microsoft.com/office/drawing/2014/main" id="{00000000-0008-0000-0200-00009E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183" name="Text Box 4">
          <a:extLst>
            <a:ext uri="{FF2B5EF4-FFF2-40B4-BE49-F238E27FC236}">
              <a16:creationId xmlns:a16="http://schemas.microsoft.com/office/drawing/2014/main" id="{00000000-0008-0000-0200-00009F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1184" name="Text Box 1">
          <a:extLst>
            <a:ext uri="{FF2B5EF4-FFF2-40B4-BE49-F238E27FC236}">
              <a16:creationId xmlns:a16="http://schemas.microsoft.com/office/drawing/2014/main" id="{00000000-0008-0000-0200-0000A0040000}"/>
            </a:ext>
          </a:extLst>
        </xdr:cNvPr>
        <xdr:cNvSpPr txBox="1">
          <a:spLocks noChangeArrowheads="1"/>
        </xdr:cNvSpPr>
      </xdr:nvSpPr>
      <xdr:spPr bwMode="auto">
        <a:xfrm>
          <a:off x="7029450" y="457200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1185" name="Text Box 4">
          <a:extLst>
            <a:ext uri="{FF2B5EF4-FFF2-40B4-BE49-F238E27FC236}">
              <a16:creationId xmlns:a16="http://schemas.microsoft.com/office/drawing/2014/main" id="{00000000-0008-0000-0200-0000A1040000}"/>
            </a:ext>
          </a:extLst>
        </xdr:cNvPr>
        <xdr:cNvSpPr txBox="1">
          <a:spLocks noChangeArrowheads="1"/>
        </xdr:cNvSpPr>
      </xdr:nvSpPr>
      <xdr:spPr bwMode="auto">
        <a:xfrm>
          <a:off x="7029450" y="457200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86" name="Text Box 1">
          <a:extLst>
            <a:ext uri="{FF2B5EF4-FFF2-40B4-BE49-F238E27FC236}">
              <a16:creationId xmlns:a16="http://schemas.microsoft.com/office/drawing/2014/main" id="{00000000-0008-0000-0200-0000A2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87" name="Text Box 2">
          <a:extLst>
            <a:ext uri="{FF2B5EF4-FFF2-40B4-BE49-F238E27FC236}">
              <a16:creationId xmlns:a16="http://schemas.microsoft.com/office/drawing/2014/main" id="{00000000-0008-0000-0200-0000A3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88" name="Text Box 1">
          <a:extLst>
            <a:ext uri="{FF2B5EF4-FFF2-40B4-BE49-F238E27FC236}">
              <a16:creationId xmlns:a16="http://schemas.microsoft.com/office/drawing/2014/main" id="{00000000-0008-0000-0200-0000A4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89" name="Text Box 2">
          <a:extLst>
            <a:ext uri="{FF2B5EF4-FFF2-40B4-BE49-F238E27FC236}">
              <a16:creationId xmlns:a16="http://schemas.microsoft.com/office/drawing/2014/main" id="{00000000-0008-0000-0200-0000A5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90" name="Text Box 1">
          <a:extLst>
            <a:ext uri="{FF2B5EF4-FFF2-40B4-BE49-F238E27FC236}">
              <a16:creationId xmlns:a16="http://schemas.microsoft.com/office/drawing/2014/main" id="{00000000-0008-0000-0200-0000A6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91" name="Text Box 2">
          <a:extLst>
            <a:ext uri="{FF2B5EF4-FFF2-40B4-BE49-F238E27FC236}">
              <a16:creationId xmlns:a16="http://schemas.microsoft.com/office/drawing/2014/main" id="{00000000-0008-0000-0200-0000A7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92" name="Text Box 1">
          <a:extLst>
            <a:ext uri="{FF2B5EF4-FFF2-40B4-BE49-F238E27FC236}">
              <a16:creationId xmlns:a16="http://schemas.microsoft.com/office/drawing/2014/main" id="{00000000-0008-0000-0200-0000A8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193" name="Text Box 2">
          <a:extLst>
            <a:ext uri="{FF2B5EF4-FFF2-40B4-BE49-F238E27FC236}">
              <a16:creationId xmlns:a16="http://schemas.microsoft.com/office/drawing/2014/main" id="{00000000-0008-0000-0200-0000A9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1194" name="Text Box 4">
          <a:extLst>
            <a:ext uri="{FF2B5EF4-FFF2-40B4-BE49-F238E27FC236}">
              <a16:creationId xmlns:a16="http://schemas.microsoft.com/office/drawing/2014/main" id="{00000000-0008-0000-0200-0000AA040000}"/>
            </a:ext>
          </a:extLst>
        </xdr:cNvPr>
        <xdr:cNvSpPr txBox="1">
          <a:spLocks noChangeArrowheads="1"/>
        </xdr:cNvSpPr>
      </xdr:nvSpPr>
      <xdr:spPr bwMode="auto">
        <a:xfrm>
          <a:off x="7029450" y="457200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1195" name="Text Box 1">
          <a:extLst>
            <a:ext uri="{FF2B5EF4-FFF2-40B4-BE49-F238E27FC236}">
              <a16:creationId xmlns:a16="http://schemas.microsoft.com/office/drawing/2014/main" id="{00000000-0008-0000-0200-0000AB040000}"/>
            </a:ext>
          </a:extLst>
        </xdr:cNvPr>
        <xdr:cNvSpPr txBox="1">
          <a:spLocks noChangeArrowheads="1"/>
        </xdr:cNvSpPr>
      </xdr:nvSpPr>
      <xdr:spPr bwMode="auto">
        <a:xfrm>
          <a:off x="7029450" y="457200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7029450" y="457200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197" name="Text Box 1">
          <a:extLst>
            <a:ext uri="{FF2B5EF4-FFF2-40B4-BE49-F238E27FC236}">
              <a16:creationId xmlns:a16="http://schemas.microsoft.com/office/drawing/2014/main" id="{00000000-0008-0000-0200-0000AD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198" name="Text Box 2">
          <a:extLst>
            <a:ext uri="{FF2B5EF4-FFF2-40B4-BE49-F238E27FC236}">
              <a16:creationId xmlns:a16="http://schemas.microsoft.com/office/drawing/2014/main" id="{00000000-0008-0000-0200-0000AE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199" name="Text Box 1">
          <a:extLst>
            <a:ext uri="{FF2B5EF4-FFF2-40B4-BE49-F238E27FC236}">
              <a16:creationId xmlns:a16="http://schemas.microsoft.com/office/drawing/2014/main" id="{00000000-0008-0000-0200-0000AF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00" name="Text Box 2">
          <a:extLst>
            <a:ext uri="{FF2B5EF4-FFF2-40B4-BE49-F238E27FC236}">
              <a16:creationId xmlns:a16="http://schemas.microsoft.com/office/drawing/2014/main" id="{00000000-0008-0000-0200-0000B0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01" name="Text Box 1">
          <a:extLst>
            <a:ext uri="{FF2B5EF4-FFF2-40B4-BE49-F238E27FC236}">
              <a16:creationId xmlns:a16="http://schemas.microsoft.com/office/drawing/2014/main" id="{00000000-0008-0000-0200-0000B1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203" name="Text Box 1">
          <a:extLst>
            <a:ext uri="{FF2B5EF4-FFF2-40B4-BE49-F238E27FC236}">
              <a16:creationId xmlns:a16="http://schemas.microsoft.com/office/drawing/2014/main" id="{00000000-0008-0000-0200-0000B3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204" name="Text Box 4">
          <a:extLst>
            <a:ext uri="{FF2B5EF4-FFF2-40B4-BE49-F238E27FC236}">
              <a16:creationId xmlns:a16="http://schemas.microsoft.com/office/drawing/2014/main" id="{00000000-0008-0000-0200-0000B4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205" name="Text Box 1">
          <a:extLst>
            <a:ext uri="{FF2B5EF4-FFF2-40B4-BE49-F238E27FC236}">
              <a16:creationId xmlns:a16="http://schemas.microsoft.com/office/drawing/2014/main" id="{00000000-0008-0000-0200-0000B5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206" name="Text Box 2">
          <a:extLst>
            <a:ext uri="{FF2B5EF4-FFF2-40B4-BE49-F238E27FC236}">
              <a16:creationId xmlns:a16="http://schemas.microsoft.com/office/drawing/2014/main" id="{00000000-0008-0000-0200-0000B6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207" name="Text Box 1">
          <a:extLst>
            <a:ext uri="{FF2B5EF4-FFF2-40B4-BE49-F238E27FC236}">
              <a16:creationId xmlns:a16="http://schemas.microsoft.com/office/drawing/2014/main" id="{00000000-0008-0000-0200-0000B7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208" name="Text Box 2">
          <a:extLst>
            <a:ext uri="{FF2B5EF4-FFF2-40B4-BE49-F238E27FC236}">
              <a16:creationId xmlns:a16="http://schemas.microsoft.com/office/drawing/2014/main" id="{00000000-0008-0000-0200-0000B8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1209" name="Text Box 1">
          <a:extLst>
            <a:ext uri="{FF2B5EF4-FFF2-40B4-BE49-F238E27FC236}">
              <a16:creationId xmlns:a16="http://schemas.microsoft.com/office/drawing/2014/main" id="{00000000-0008-0000-0200-0000B9040000}"/>
            </a:ext>
          </a:extLst>
        </xdr:cNvPr>
        <xdr:cNvSpPr txBox="1">
          <a:spLocks noChangeArrowheads="1"/>
        </xdr:cNvSpPr>
      </xdr:nvSpPr>
      <xdr:spPr bwMode="auto">
        <a:xfrm>
          <a:off x="7029450" y="457200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210" name="Text Box 1">
          <a:extLst>
            <a:ext uri="{FF2B5EF4-FFF2-40B4-BE49-F238E27FC236}">
              <a16:creationId xmlns:a16="http://schemas.microsoft.com/office/drawing/2014/main" id="{00000000-0008-0000-0200-0000BA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211" name="Text Box 4">
          <a:extLst>
            <a:ext uri="{FF2B5EF4-FFF2-40B4-BE49-F238E27FC236}">
              <a16:creationId xmlns:a16="http://schemas.microsoft.com/office/drawing/2014/main" id="{00000000-0008-0000-0200-0000BB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1212" name="Text Box 1">
          <a:extLst>
            <a:ext uri="{FF2B5EF4-FFF2-40B4-BE49-F238E27FC236}">
              <a16:creationId xmlns:a16="http://schemas.microsoft.com/office/drawing/2014/main" id="{00000000-0008-0000-0200-0000BC040000}"/>
            </a:ext>
          </a:extLst>
        </xdr:cNvPr>
        <xdr:cNvSpPr txBox="1">
          <a:spLocks noChangeArrowheads="1"/>
        </xdr:cNvSpPr>
      </xdr:nvSpPr>
      <xdr:spPr bwMode="auto">
        <a:xfrm>
          <a:off x="7029450" y="457200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1213" name="Text Box 4">
          <a:extLst>
            <a:ext uri="{FF2B5EF4-FFF2-40B4-BE49-F238E27FC236}">
              <a16:creationId xmlns:a16="http://schemas.microsoft.com/office/drawing/2014/main" id="{00000000-0008-0000-0200-0000BD040000}"/>
            </a:ext>
          </a:extLst>
        </xdr:cNvPr>
        <xdr:cNvSpPr txBox="1">
          <a:spLocks noChangeArrowheads="1"/>
        </xdr:cNvSpPr>
      </xdr:nvSpPr>
      <xdr:spPr bwMode="auto">
        <a:xfrm>
          <a:off x="7029450" y="457200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14" name="Text Box 1">
          <a:extLst>
            <a:ext uri="{FF2B5EF4-FFF2-40B4-BE49-F238E27FC236}">
              <a16:creationId xmlns:a16="http://schemas.microsoft.com/office/drawing/2014/main" id="{00000000-0008-0000-0200-0000BE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215" name="Text Box 4">
          <a:extLst>
            <a:ext uri="{FF2B5EF4-FFF2-40B4-BE49-F238E27FC236}">
              <a16:creationId xmlns:a16="http://schemas.microsoft.com/office/drawing/2014/main" id="{00000000-0008-0000-0200-0000BF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216" name="Text Box 1">
          <a:extLst>
            <a:ext uri="{FF2B5EF4-FFF2-40B4-BE49-F238E27FC236}">
              <a16:creationId xmlns:a16="http://schemas.microsoft.com/office/drawing/2014/main" id="{00000000-0008-0000-0200-0000C0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217" name="Text Box 4">
          <a:extLst>
            <a:ext uri="{FF2B5EF4-FFF2-40B4-BE49-F238E27FC236}">
              <a16:creationId xmlns:a16="http://schemas.microsoft.com/office/drawing/2014/main" id="{00000000-0008-0000-0200-0000C1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18" name="Text Box 1">
          <a:extLst>
            <a:ext uri="{FF2B5EF4-FFF2-40B4-BE49-F238E27FC236}">
              <a16:creationId xmlns:a16="http://schemas.microsoft.com/office/drawing/2014/main" id="{00000000-0008-0000-0200-0000C2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19" name="Text Box 2">
          <a:extLst>
            <a:ext uri="{FF2B5EF4-FFF2-40B4-BE49-F238E27FC236}">
              <a16:creationId xmlns:a16="http://schemas.microsoft.com/office/drawing/2014/main" id="{00000000-0008-0000-0200-0000C3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20" name="Text Box 1">
          <a:extLst>
            <a:ext uri="{FF2B5EF4-FFF2-40B4-BE49-F238E27FC236}">
              <a16:creationId xmlns:a16="http://schemas.microsoft.com/office/drawing/2014/main" id="{00000000-0008-0000-0200-0000C4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221" name="Text Box 2">
          <a:extLst>
            <a:ext uri="{FF2B5EF4-FFF2-40B4-BE49-F238E27FC236}">
              <a16:creationId xmlns:a16="http://schemas.microsoft.com/office/drawing/2014/main" id="{00000000-0008-0000-0200-0000C5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222" name="Text Box 1">
          <a:extLst>
            <a:ext uri="{FF2B5EF4-FFF2-40B4-BE49-F238E27FC236}">
              <a16:creationId xmlns:a16="http://schemas.microsoft.com/office/drawing/2014/main" id="{00000000-0008-0000-0200-0000C6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223" name="Text Box 4">
          <a:extLst>
            <a:ext uri="{FF2B5EF4-FFF2-40B4-BE49-F238E27FC236}">
              <a16:creationId xmlns:a16="http://schemas.microsoft.com/office/drawing/2014/main" id="{00000000-0008-0000-0200-0000C7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1224" name="Text Box 1">
          <a:extLst>
            <a:ext uri="{FF2B5EF4-FFF2-40B4-BE49-F238E27FC236}">
              <a16:creationId xmlns:a16="http://schemas.microsoft.com/office/drawing/2014/main" id="{00000000-0008-0000-0200-0000C8040000}"/>
            </a:ext>
          </a:extLst>
        </xdr:cNvPr>
        <xdr:cNvSpPr txBox="1">
          <a:spLocks noChangeArrowheads="1"/>
        </xdr:cNvSpPr>
      </xdr:nvSpPr>
      <xdr:spPr bwMode="auto">
        <a:xfrm>
          <a:off x="7029450" y="457200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1225" name="Text Box 4">
          <a:extLst>
            <a:ext uri="{FF2B5EF4-FFF2-40B4-BE49-F238E27FC236}">
              <a16:creationId xmlns:a16="http://schemas.microsoft.com/office/drawing/2014/main" id="{00000000-0008-0000-0200-0000C9040000}"/>
            </a:ext>
          </a:extLst>
        </xdr:cNvPr>
        <xdr:cNvSpPr txBox="1">
          <a:spLocks noChangeArrowheads="1"/>
        </xdr:cNvSpPr>
      </xdr:nvSpPr>
      <xdr:spPr bwMode="auto">
        <a:xfrm>
          <a:off x="7029450" y="457200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26" name="Text Box 1">
          <a:extLst>
            <a:ext uri="{FF2B5EF4-FFF2-40B4-BE49-F238E27FC236}">
              <a16:creationId xmlns:a16="http://schemas.microsoft.com/office/drawing/2014/main" id="{00000000-0008-0000-0200-0000CA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27" name="Text Box 2">
          <a:extLst>
            <a:ext uri="{FF2B5EF4-FFF2-40B4-BE49-F238E27FC236}">
              <a16:creationId xmlns:a16="http://schemas.microsoft.com/office/drawing/2014/main" id="{00000000-0008-0000-0200-0000CB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28" name="Text Box 1">
          <a:extLst>
            <a:ext uri="{FF2B5EF4-FFF2-40B4-BE49-F238E27FC236}">
              <a16:creationId xmlns:a16="http://schemas.microsoft.com/office/drawing/2014/main" id="{00000000-0008-0000-0200-0000CC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29" name="Text Box 2">
          <a:extLst>
            <a:ext uri="{FF2B5EF4-FFF2-40B4-BE49-F238E27FC236}">
              <a16:creationId xmlns:a16="http://schemas.microsoft.com/office/drawing/2014/main" id="{00000000-0008-0000-0200-0000CD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30" name="Text Box 1">
          <a:extLst>
            <a:ext uri="{FF2B5EF4-FFF2-40B4-BE49-F238E27FC236}">
              <a16:creationId xmlns:a16="http://schemas.microsoft.com/office/drawing/2014/main" id="{00000000-0008-0000-0200-0000CE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31" name="Text Box 2">
          <a:extLst>
            <a:ext uri="{FF2B5EF4-FFF2-40B4-BE49-F238E27FC236}">
              <a16:creationId xmlns:a16="http://schemas.microsoft.com/office/drawing/2014/main" id="{00000000-0008-0000-0200-0000CF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32" name="Text Box 1">
          <a:extLst>
            <a:ext uri="{FF2B5EF4-FFF2-40B4-BE49-F238E27FC236}">
              <a16:creationId xmlns:a16="http://schemas.microsoft.com/office/drawing/2014/main" id="{00000000-0008-0000-0200-0000D0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233" name="Text Box 2">
          <a:extLst>
            <a:ext uri="{FF2B5EF4-FFF2-40B4-BE49-F238E27FC236}">
              <a16:creationId xmlns:a16="http://schemas.microsoft.com/office/drawing/2014/main" id="{00000000-0008-0000-0200-0000D1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1234" name="Text Box 4">
          <a:extLst>
            <a:ext uri="{FF2B5EF4-FFF2-40B4-BE49-F238E27FC236}">
              <a16:creationId xmlns:a16="http://schemas.microsoft.com/office/drawing/2014/main" id="{00000000-0008-0000-0200-0000D2040000}"/>
            </a:ext>
          </a:extLst>
        </xdr:cNvPr>
        <xdr:cNvSpPr txBox="1">
          <a:spLocks noChangeArrowheads="1"/>
        </xdr:cNvSpPr>
      </xdr:nvSpPr>
      <xdr:spPr bwMode="auto">
        <a:xfrm>
          <a:off x="7029450" y="457200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1235" name="Text Box 1">
          <a:extLst>
            <a:ext uri="{FF2B5EF4-FFF2-40B4-BE49-F238E27FC236}">
              <a16:creationId xmlns:a16="http://schemas.microsoft.com/office/drawing/2014/main" id="{00000000-0008-0000-0200-0000D3040000}"/>
            </a:ext>
          </a:extLst>
        </xdr:cNvPr>
        <xdr:cNvSpPr txBox="1">
          <a:spLocks noChangeArrowheads="1"/>
        </xdr:cNvSpPr>
      </xdr:nvSpPr>
      <xdr:spPr bwMode="auto">
        <a:xfrm>
          <a:off x="7029450" y="457200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7029450" y="457200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37" name="Text Box 1">
          <a:extLst>
            <a:ext uri="{FF2B5EF4-FFF2-40B4-BE49-F238E27FC236}">
              <a16:creationId xmlns:a16="http://schemas.microsoft.com/office/drawing/2014/main" id="{00000000-0008-0000-0200-0000D5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38" name="Text Box 2">
          <a:extLst>
            <a:ext uri="{FF2B5EF4-FFF2-40B4-BE49-F238E27FC236}">
              <a16:creationId xmlns:a16="http://schemas.microsoft.com/office/drawing/2014/main" id="{00000000-0008-0000-0200-0000D6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39" name="Text Box 1">
          <a:extLst>
            <a:ext uri="{FF2B5EF4-FFF2-40B4-BE49-F238E27FC236}">
              <a16:creationId xmlns:a16="http://schemas.microsoft.com/office/drawing/2014/main" id="{00000000-0008-0000-0200-0000D7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40" name="Text Box 2">
          <a:extLst>
            <a:ext uri="{FF2B5EF4-FFF2-40B4-BE49-F238E27FC236}">
              <a16:creationId xmlns:a16="http://schemas.microsoft.com/office/drawing/2014/main" id="{00000000-0008-0000-0200-0000D8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241" name="Text Box 1">
          <a:extLst>
            <a:ext uri="{FF2B5EF4-FFF2-40B4-BE49-F238E27FC236}">
              <a16:creationId xmlns:a16="http://schemas.microsoft.com/office/drawing/2014/main" id="{00000000-0008-0000-0200-0000D9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242" name="Text Box 4">
          <a:extLst>
            <a:ext uri="{FF2B5EF4-FFF2-40B4-BE49-F238E27FC236}">
              <a16:creationId xmlns:a16="http://schemas.microsoft.com/office/drawing/2014/main" id="{00000000-0008-0000-0200-0000DA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243" name="Text Box 1">
          <a:extLst>
            <a:ext uri="{FF2B5EF4-FFF2-40B4-BE49-F238E27FC236}">
              <a16:creationId xmlns:a16="http://schemas.microsoft.com/office/drawing/2014/main" id="{00000000-0008-0000-0200-0000DB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245" name="Text Box 1">
          <a:extLst>
            <a:ext uri="{FF2B5EF4-FFF2-40B4-BE49-F238E27FC236}">
              <a16:creationId xmlns:a16="http://schemas.microsoft.com/office/drawing/2014/main" id="{00000000-0008-0000-0200-0000DD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246" name="Text Box 2">
          <a:extLst>
            <a:ext uri="{FF2B5EF4-FFF2-40B4-BE49-F238E27FC236}">
              <a16:creationId xmlns:a16="http://schemas.microsoft.com/office/drawing/2014/main" id="{00000000-0008-0000-0200-0000DE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247" name="Text Box 1">
          <a:extLst>
            <a:ext uri="{FF2B5EF4-FFF2-40B4-BE49-F238E27FC236}">
              <a16:creationId xmlns:a16="http://schemas.microsoft.com/office/drawing/2014/main" id="{00000000-0008-0000-0200-0000DF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248" name="Text Box 2">
          <a:extLst>
            <a:ext uri="{FF2B5EF4-FFF2-40B4-BE49-F238E27FC236}">
              <a16:creationId xmlns:a16="http://schemas.microsoft.com/office/drawing/2014/main" id="{00000000-0008-0000-0200-0000E0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1249" name="Text Box 1">
          <a:extLst>
            <a:ext uri="{FF2B5EF4-FFF2-40B4-BE49-F238E27FC236}">
              <a16:creationId xmlns:a16="http://schemas.microsoft.com/office/drawing/2014/main" id="{00000000-0008-0000-0200-0000E1040000}"/>
            </a:ext>
          </a:extLst>
        </xdr:cNvPr>
        <xdr:cNvSpPr txBox="1">
          <a:spLocks noChangeArrowheads="1"/>
        </xdr:cNvSpPr>
      </xdr:nvSpPr>
      <xdr:spPr bwMode="auto">
        <a:xfrm>
          <a:off x="7029450" y="457200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250" name="Text Box 1">
          <a:extLst>
            <a:ext uri="{FF2B5EF4-FFF2-40B4-BE49-F238E27FC236}">
              <a16:creationId xmlns:a16="http://schemas.microsoft.com/office/drawing/2014/main" id="{00000000-0008-0000-0200-0000E2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251" name="Text Box 4">
          <a:extLst>
            <a:ext uri="{FF2B5EF4-FFF2-40B4-BE49-F238E27FC236}">
              <a16:creationId xmlns:a16="http://schemas.microsoft.com/office/drawing/2014/main" id="{00000000-0008-0000-0200-0000E3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1252" name="Text Box 1">
          <a:extLst>
            <a:ext uri="{FF2B5EF4-FFF2-40B4-BE49-F238E27FC236}">
              <a16:creationId xmlns:a16="http://schemas.microsoft.com/office/drawing/2014/main" id="{00000000-0008-0000-0200-0000E4040000}"/>
            </a:ext>
          </a:extLst>
        </xdr:cNvPr>
        <xdr:cNvSpPr txBox="1">
          <a:spLocks noChangeArrowheads="1"/>
        </xdr:cNvSpPr>
      </xdr:nvSpPr>
      <xdr:spPr bwMode="auto">
        <a:xfrm>
          <a:off x="7029450" y="457200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1253" name="Text Box 4">
          <a:extLst>
            <a:ext uri="{FF2B5EF4-FFF2-40B4-BE49-F238E27FC236}">
              <a16:creationId xmlns:a16="http://schemas.microsoft.com/office/drawing/2014/main" id="{00000000-0008-0000-0200-0000E5040000}"/>
            </a:ext>
          </a:extLst>
        </xdr:cNvPr>
        <xdr:cNvSpPr txBox="1">
          <a:spLocks noChangeArrowheads="1"/>
        </xdr:cNvSpPr>
      </xdr:nvSpPr>
      <xdr:spPr bwMode="auto">
        <a:xfrm>
          <a:off x="7029450" y="457200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254" name="Text Box 1">
          <a:extLst>
            <a:ext uri="{FF2B5EF4-FFF2-40B4-BE49-F238E27FC236}">
              <a16:creationId xmlns:a16="http://schemas.microsoft.com/office/drawing/2014/main" id="{00000000-0008-0000-0200-0000E6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255" name="Text Box 4">
          <a:extLst>
            <a:ext uri="{FF2B5EF4-FFF2-40B4-BE49-F238E27FC236}">
              <a16:creationId xmlns:a16="http://schemas.microsoft.com/office/drawing/2014/main" id="{00000000-0008-0000-0200-0000E7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256" name="Text Box 1">
          <a:extLst>
            <a:ext uri="{FF2B5EF4-FFF2-40B4-BE49-F238E27FC236}">
              <a16:creationId xmlns:a16="http://schemas.microsoft.com/office/drawing/2014/main" id="{00000000-0008-0000-0200-0000E8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257" name="Text Box 4">
          <a:extLst>
            <a:ext uri="{FF2B5EF4-FFF2-40B4-BE49-F238E27FC236}">
              <a16:creationId xmlns:a16="http://schemas.microsoft.com/office/drawing/2014/main" id="{00000000-0008-0000-0200-0000E9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58" name="Text Box 1">
          <a:extLst>
            <a:ext uri="{FF2B5EF4-FFF2-40B4-BE49-F238E27FC236}">
              <a16:creationId xmlns:a16="http://schemas.microsoft.com/office/drawing/2014/main" id="{00000000-0008-0000-0200-0000EA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59" name="Text Box 2">
          <a:extLst>
            <a:ext uri="{FF2B5EF4-FFF2-40B4-BE49-F238E27FC236}">
              <a16:creationId xmlns:a16="http://schemas.microsoft.com/office/drawing/2014/main" id="{00000000-0008-0000-0200-0000EB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60" name="Text Box 1">
          <a:extLst>
            <a:ext uri="{FF2B5EF4-FFF2-40B4-BE49-F238E27FC236}">
              <a16:creationId xmlns:a16="http://schemas.microsoft.com/office/drawing/2014/main" id="{00000000-0008-0000-0200-0000EC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261" name="Text Box 2">
          <a:extLst>
            <a:ext uri="{FF2B5EF4-FFF2-40B4-BE49-F238E27FC236}">
              <a16:creationId xmlns:a16="http://schemas.microsoft.com/office/drawing/2014/main" id="{00000000-0008-0000-0200-0000ED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262" name="Text Box 1">
          <a:extLst>
            <a:ext uri="{FF2B5EF4-FFF2-40B4-BE49-F238E27FC236}">
              <a16:creationId xmlns:a16="http://schemas.microsoft.com/office/drawing/2014/main" id="{00000000-0008-0000-0200-0000EE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263" name="Text Box 4">
          <a:extLst>
            <a:ext uri="{FF2B5EF4-FFF2-40B4-BE49-F238E27FC236}">
              <a16:creationId xmlns:a16="http://schemas.microsoft.com/office/drawing/2014/main" id="{00000000-0008-0000-0200-0000EF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1264" name="Text Box 1">
          <a:extLst>
            <a:ext uri="{FF2B5EF4-FFF2-40B4-BE49-F238E27FC236}">
              <a16:creationId xmlns:a16="http://schemas.microsoft.com/office/drawing/2014/main" id="{00000000-0008-0000-0200-0000F0040000}"/>
            </a:ext>
          </a:extLst>
        </xdr:cNvPr>
        <xdr:cNvSpPr txBox="1">
          <a:spLocks noChangeArrowheads="1"/>
        </xdr:cNvSpPr>
      </xdr:nvSpPr>
      <xdr:spPr bwMode="auto">
        <a:xfrm>
          <a:off x="7029450" y="457200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1265" name="Text Box 4">
          <a:extLst>
            <a:ext uri="{FF2B5EF4-FFF2-40B4-BE49-F238E27FC236}">
              <a16:creationId xmlns:a16="http://schemas.microsoft.com/office/drawing/2014/main" id="{00000000-0008-0000-0200-0000F1040000}"/>
            </a:ext>
          </a:extLst>
        </xdr:cNvPr>
        <xdr:cNvSpPr txBox="1">
          <a:spLocks noChangeArrowheads="1"/>
        </xdr:cNvSpPr>
      </xdr:nvSpPr>
      <xdr:spPr bwMode="auto">
        <a:xfrm>
          <a:off x="7029450" y="457200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66" name="Text Box 1">
          <a:extLst>
            <a:ext uri="{FF2B5EF4-FFF2-40B4-BE49-F238E27FC236}">
              <a16:creationId xmlns:a16="http://schemas.microsoft.com/office/drawing/2014/main" id="{00000000-0008-0000-0200-0000F2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67" name="Text Box 2">
          <a:extLst>
            <a:ext uri="{FF2B5EF4-FFF2-40B4-BE49-F238E27FC236}">
              <a16:creationId xmlns:a16="http://schemas.microsoft.com/office/drawing/2014/main" id="{00000000-0008-0000-0200-0000F3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68" name="Text Box 1">
          <a:extLst>
            <a:ext uri="{FF2B5EF4-FFF2-40B4-BE49-F238E27FC236}">
              <a16:creationId xmlns:a16="http://schemas.microsoft.com/office/drawing/2014/main" id="{00000000-0008-0000-0200-0000F4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69" name="Text Box 2">
          <a:extLst>
            <a:ext uri="{FF2B5EF4-FFF2-40B4-BE49-F238E27FC236}">
              <a16:creationId xmlns:a16="http://schemas.microsoft.com/office/drawing/2014/main" id="{00000000-0008-0000-0200-0000F5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70" name="Text Box 1">
          <a:extLst>
            <a:ext uri="{FF2B5EF4-FFF2-40B4-BE49-F238E27FC236}">
              <a16:creationId xmlns:a16="http://schemas.microsoft.com/office/drawing/2014/main" id="{00000000-0008-0000-0200-0000F6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71" name="Text Box 2">
          <a:extLst>
            <a:ext uri="{FF2B5EF4-FFF2-40B4-BE49-F238E27FC236}">
              <a16:creationId xmlns:a16="http://schemas.microsoft.com/office/drawing/2014/main" id="{00000000-0008-0000-0200-0000F7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72" name="Text Box 1">
          <a:extLst>
            <a:ext uri="{FF2B5EF4-FFF2-40B4-BE49-F238E27FC236}">
              <a16:creationId xmlns:a16="http://schemas.microsoft.com/office/drawing/2014/main" id="{00000000-0008-0000-0200-0000F8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273" name="Text Box 2">
          <a:extLst>
            <a:ext uri="{FF2B5EF4-FFF2-40B4-BE49-F238E27FC236}">
              <a16:creationId xmlns:a16="http://schemas.microsoft.com/office/drawing/2014/main" id="{00000000-0008-0000-0200-0000F9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274" name="Text Box 1">
          <a:extLst>
            <a:ext uri="{FF2B5EF4-FFF2-40B4-BE49-F238E27FC236}">
              <a16:creationId xmlns:a16="http://schemas.microsoft.com/office/drawing/2014/main" id="{00000000-0008-0000-0200-0000FA04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1275" name="Text Box 4">
          <a:extLst>
            <a:ext uri="{FF2B5EF4-FFF2-40B4-BE49-F238E27FC236}">
              <a16:creationId xmlns:a16="http://schemas.microsoft.com/office/drawing/2014/main" id="{00000000-0008-0000-0200-0000FB040000}"/>
            </a:ext>
          </a:extLst>
        </xdr:cNvPr>
        <xdr:cNvSpPr txBox="1">
          <a:spLocks noChangeArrowheads="1"/>
        </xdr:cNvSpPr>
      </xdr:nvSpPr>
      <xdr:spPr bwMode="auto">
        <a:xfrm>
          <a:off x="7029450" y="457200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1276" name="Text Box 1">
          <a:extLst>
            <a:ext uri="{FF2B5EF4-FFF2-40B4-BE49-F238E27FC236}">
              <a16:creationId xmlns:a16="http://schemas.microsoft.com/office/drawing/2014/main" id="{00000000-0008-0000-0200-0000FC040000}"/>
            </a:ext>
          </a:extLst>
        </xdr:cNvPr>
        <xdr:cNvSpPr txBox="1">
          <a:spLocks noChangeArrowheads="1"/>
        </xdr:cNvSpPr>
      </xdr:nvSpPr>
      <xdr:spPr bwMode="auto">
        <a:xfrm>
          <a:off x="7029450" y="457200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1277" name="Text Box 4">
          <a:extLst>
            <a:ext uri="{FF2B5EF4-FFF2-40B4-BE49-F238E27FC236}">
              <a16:creationId xmlns:a16="http://schemas.microsoft.com/office/drawing/2014/main" id="{00000000-0008-0000-0200-0000FD040000}"/>
            </a:ext>
          </a:extLst>
        </xdr:cNvPr>
        <xdr:cNvSpPr txBox="1">
          <a:spLocks noChangeArrowheads="1"/>
        </xdr:cNvSpPr>
      </xdr:nvSpPr>
      <xdr:spPr bwMode="auto">
        <a:xfrm>
          <a:off x="7029450" y="457200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278" name="Text Box 1">
          <a:extLst>
            <a:ext uri="{FF2B5EF4-FFF2-40B4-BE49-F238E27FC236}">
              <a16:creationId xmlns:a16="http://schemas.microsoft.com/office/drawing/2014/main" id="{00000000-0008-0000-0200-0000FE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279" name="Text Box 2">
          <a:extLst>
            <a:ext uri="{FF2B5EF4-FFF2-40B4-BE49-F238E27FC236}">
              <a16:creationId xmlns:a16="http://schemas.microsoft.com/office/drawing/2014/main" id="{00000000-0008-0000-0200-0000FF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280" name="Text Box 1">
          <a:extLst>
            <a:ext uri="{FF2B5EF4-FFF2-40B4-BE49-F238E27FC236}">
              <a16:creationId xmlns:a16="http://schemas.microsoft.com/office/drawing/2014/main" id="{00000000-0008-0000-0200-000000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281" name="Text Box 2">
          <a:extLst>
            <a:ext uri="{FF2B5EF4-FFF2-40B4-BE49-F238E27FC236}">
              <a16:creationId xmlns:a16="http://schemas.microsoft.com/office/drawing/2014/main" id="{00000000-0008-0000-0200-000001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282" name="Text Box 1">
          <a:extLst>
            <a:ext uri="{FF2B5EF4-FFF2-40B4-BE49-F238E27FC236}">
              <a16:creationId xmlns:a16="http://schemas.microsoft.com/office/drawing/2014/main" id="{00000000-0008-0000-0200-000002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283" name="Text Box 1">
          <a:extLst>
            <a:ext uri="{FF2B5EF4-FFF2-40B4-BE49-F238E27FC236}">
              <a16:creationId xmlns:a16="http://schemas.microsoft.com/office/drawing/2014/main" id="{00000000-0008-0000-0200-000003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284" name="Text Box 4">
          <a:extLst>
            <a:ext uri="{FF2B5EF4-FFF2-40B4-BE49-F238E27FC236}">
              <a16:creationId xmlns:a16="http://schemas.microsoft.com/office/drawing/2014/main" id="{00000000-0008-0000-0200-000004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285" name="Text Box 1">
          <a:extLst>
            <a:ext uri="{FF2B5EF4-FFF2-40B4-BE49-F238E27FC236}">
              <a16:creationId xmlns:a16="http://schemas.microsoft.com/office/drawing/2014/main" id="{00000000-0008-0000-0200-000005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287" name="Text Box 1">
          <a:extLst>
            <a:ext uri="{FF2B5EF4-FFF2-40B4-BE49-F238E27FC236}">
              <a16:creationId xmlns:a16="http://schemas.microsoft.com/office/drawing/2014/main" id="{00000000-0008-0000-0200-000007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288" name="Text Box 2">
          <a:extLst>
            <a:ext uri="{FF2B5EF4-FFF2-40B4-BE49-F238E27FC236}">
              <a16:creationId xmlns:a16="http://schemas.microsoft.com/office/drawing/2014/main" id="{00000000-0008-0000-0200-000008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289" name="Text Box 1">
          <a:extLst>
            <a:ext uri="{FF2B5EF4-FFF2-40B4-BE49-F238E27FC236}">
              <a16:creationId xmlns:a16="http://schemas.microsoft.com/office/drawing/2014/main" id="{00000000-0008-0000-0200-000009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290" name="Text Box 2">
          <a:extLst>
            <a:ext uri="{FF2B5EF4-FFF2-40B4-BE49-F238E27FC236}">
              <a16:creationId xmlns:a16="http://schemas.microsoft.com/office/drawing/2014/main" id="{00000000-0008-0000-0200-00000A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1291" name="Text Box 1">
          <a:extLst>
            <a:ext uri="{FF2B5EF4-FFF2-40B4-BE49-F238E27FC236}">
              <a16:creationId xmlns:a16="http://schemas.microsoft.com/office/drawing/2014/main" id="{00000000-0008-0000-0200-00000B050000}"/>
            </a:ext>
          </a:extLst>
        </xdr:cNvPr>
        <xdr:cNvSpPr txBox="1">
          <a:spLocks noChangeArrowheads="1"/>
        </xdr:cNvSpPr>
      </xdr:nvSpPr>
      <xdr:spPr bwMode="auto">
        <a:xfrm>
          <a:off x="7029450" y="457200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292" name="Text Box 1">
          <a:extLst>
            <a:ext uri="{FF2B5EF4-FFF2-40B4-BE49-F238E27FC236}">
              <a16:creationId xmlns:a16="http://schemas.microsoft.com/office/drawing/2014/main" id="{00000000-0008-0000-0200-00000C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293" name="Text Box 4">
          <a:extLst>
            <a:ext uri="{FF2B5EF4-FFF2-40B4-BE49-F238E27FC236}">
              <a16:creationId xmlns:a16="http://schemas.microsoft.com/office/drawing/2014/main" id="{00000000-0008-0000-0200-00000D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1294" name="Text Box 1">
          <a:extLst>
            <a:ext uri="{FF2B5EF4-FFF2-40B4-BE49-F238E27FC236}">
              <a16:creationId xmlns:a16="http://schemas.microsoft.com/office/drawing/2014/main" id="{00000000-0008-0000-0200-00000E050000}"/>
            </a:ext>
          </a:extLst>
        </xdr:cNvPr>
        <xdr:cNvSpPr txBox="1">
          <a:spLocks noChangeArrowheads="1"/>
        </xdr:cNvSpPr>
      </xdr:nvSpPr>
      <xdr:spPr bwMode="auto">
        <a:xfrm>
          <a:off x="7029450" y="457200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1295" name="Text Box 4">
          <a:extLst>
            <a:ext uri="{FF2B5EF4-FFF2-40B4-BE49-F238E27FC236}">
              <a16:creationId xmlns:a16="http://schemas.microsoft.com/office/drawing/2014/main" id="{00000000-0008-0000-0200-00000F050000}"/>
            </a:ext>
          </a:extLst>
        </xdr:cNvPr>
        <xdr:cNvSpPr txBox="1">
          <a:spLocks noChangeArrowheads="1"/>
        </xdr:cNvSpPr>
      </xdr:nvSpPr>
      <xdr:spPr bwMode="auto">
        <a:xfrm>
          <a:off x="7029450" y="457200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296" name="Text Box 1">
          <a:extLst>
            <a:ext uri="{FF2B5EF4-FFF2-40B4-BE49-F238E27FC236}">
              <a16:creationId xmlns:a16="http://schemas.microsoft.com/office/drawing/2014/main" id="{00000000-0008-0000-0200-000010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297" name="Text Box 1">
          <a:extLst>
            <a:ext uri="{FF2B5EF4-FFF2-40B4-BE49-F238E27FC236}">
              <a16:creationId xmlns:a16="http://schemas.microsoft.com/office/drawing/2014/main" id="{00000000-0008-0000-0200-000011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299" name="Text Box 1">
          <a:extLst>
            <a:ext uri="{FF2B5EF4-FFF2-40B4-BE49-F238E27FC236}">
              <a16:creationId xmlns:a16="http://schemas.microsoft.com/office/drawing/2014/main" id="{00000000-0008-0000-0200-000013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300" name="Text Box 4">
          <a:extLst>
            <a:ext uri="{FF2B5EF4-FFF2-40B4-BE49-F238E27FC236}">
              <a16:creationId xmlns:a16="http://schemas.microsoft.com/office/drawing/2014/main" id="{00000000-0008-0000-0200-000014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301" name="Text Box 1">
          <a:extLst>
            <a:ext uri="{FF2B5EF4-FFF2-40B4-BE49-F238E27FC236}">
              <a16:creationId xmlns:a16="http://schemas.microsoft.com/office/drawing/2014/main" id="{00000000-0008-0000-0200-000015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302" name="Text Box 2">
          <a:extLst>
            <a:ext uri="{FF2B5EF4-FFF2-40B4-BE49-F238E27FC236}">
              <a16:creationId xmlns:a16="http://schemas.microsoft.com/office/drawing/2014/main" id="{00000000-0008-0000-0200-000016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303" name="Text Box 1">
          <a:extLst>
            <a:ext uri="{FF2B5EF4-FFF2-40B4-BE49-F238E27FC236}">
              <a16:creationId xmlns:a16="http://schemas.microsoft.com/office/drawing/2014/main" id="{00000000-0008-0000-0200-000017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304" name="Text Box 2">
          <a:extLst>
            <a:ext uri="{FF2B5EF4-FFF2-40B4-BE49-F238E27FC236}">
              <a16:creationId xmlns:a16="http://schemas.microsoft.com/office/drawing/2014/main" id="{00000000-0008-0000-0200-000018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305" name="Text Box 1">
          <a:extLst>
            <a:ext uri="{FF2B5EF4-FFF2-40B4-BE49-F238E27FC236}">
              <a16:creationId xmlns:a16="http://schemas.microsoft.com/office/drawing/2014/main" id="{00000000-0008-0000-0200-000019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1307" name="Text Box 1">
          <a:extLst>
            <a:ext uri="{FF2B5EF4-FFF2-40B4-BE49-F238E27FC236}">
              <a16:creationId xmlns:a16="http://schemas.microsoft.com/office/drawing/2014/main" id="{00000000-0008-0000-0200-00001B050000}"/>
            </a:ext>
          </a:extLst>
        </xdr:cNvPr>
        <xdr:cNvSpPr txBox="1">
          <a:spLocks noChangeArrowheads="1"/>
        </xdr:cNvSpPr>
      </xdr:nvSpPr>
      <xdr:spPr bwMode="auto">
        <a:xfrm>
          <a:off x="7029450" y="457200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1308" name="Text Box 4">
          <a:extLst>
            <a:ext uri="{FF2B5EF4-FFF2-40B4-BE49-F238E27FC236}">
              <a16:creationId xmlns:a16="http://schemas.microsoft.com/office/drawing/2014/main" id="{00000000-0008-0000-0200-00001C050000}"/>
            </a:ext>
          </a:extLst>
        </xdr:cNvPr>
        <xdr:cNvSpPr txBox="1">
          <a:spLocks noChangeArrowheads="1"/>
        </xdr:cNvSpPr>
      </xdr:nvSpPr>
      <xdr:spPr bwMode="auto">
        <a:xfrm>
          <a:off x="7029450" y="457200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09" name="Text Box 1">
          <a:extLst>
            <a:ext uri="{FF2B5EF4-FFF2-40B4-BE49-F238E27FC236}">
              <a16:creationId xmlns:a16="http://schemas.microsoft.com/office/drawing/2014/main" id="{00000000-0008-0000-0200-00001D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0" name="Text Box 2">
          <a:extLst>
            <a:ext uri="{FF2B5EF4-FFF2-40B4-BE49-F238E27FC236}">
              <a16:creationId xmlns:a16="http://schemas.microsoft.com/office/drawing/2014/main" id="{00000000-0008-0000-0200-00001E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1" name="Text Box 1">
          <a:extLst>
            <a:ext uri="{FF2B5EF4-FFF2-40B4-BE49-F238E27FC236}">
              <a16:creationId xmlns:a16="http://schemas.microsoft.com/office/drawing/2014/main" id="{00000000-0008-0000-0200-00001F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2" name="Text Box 2">
          <a:extLst>
            <a:ext uri="{FF2B5EF4-FFF2-40B4-BE49-F238E27FC236}">
              <a16:creationId xmlns:a16="http://schemas.microsoft.com/office/drawing/2014/main" id="{00000000-0008-0000-0200-000020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3" name="Text Box 1">
          <a:extLst>
            <a:ext uri="{FF2B5EF4-FFF2-40B4-BE49-F238E27FC236}">
              <a16:creationId xmlns:a16="http://schemas.microsoft.com/office/drawing/2014/main" id="{00000000-0008-0000-0200-000021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4" name="Text Box 2">
          <a:extLst>
            <a:ext uri="{FF2B5EF4-FFF2-40B4-BE49-F238E27FC236}">
              <a16:creationId xmlns:a16="http://schemas.microsoft.com/office/drawing/2014/main" id="{00000000-0008-0000-0200-000022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5" name="Text Box 1">
          <a:extLst>
            <a:ext uri="{FF2B5EF4-FFF2-40B4-BE49-F238E27FC236}">
              <a16:creationId xmlns:a16="http://schemas.microsoft.com/office/drawing/2014/main" id="{00000000-0008-0000-0200-000023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316" name="Text Box 2">
          <a:extLst>
            <a:ext uri="{FF2B5EF4-FFF2-40B4-BE49-F238E27FC236}">
              <a16:creationId xmlns:a16="http://schemas.microsoft.com/office/drawing/2014/main" id="{00000000-0008-0000-0200-000024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317" name="Text Box 1">
          <a:extLst>
            <a:ext uri="{FF2B5EF4-FFF2-40B4-BE49-F238E27FC236}">
              <a16:creationId xmlns:a16="http://schemas.microsoft.com/office/drawing/2014/main" id="{00000000-0008-0000-0200-000025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7029450" y="457200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1319" name="Text Box 1">
          <a:extLst>
            <a:ext uri="{FF2B5EF4-FFF2-40B4-BE49-F238E27FC236}">
              <a16:creationId xmlns:a16="http://schemas.microsoft.com/office/drawing/2014/main" id="{00000000-0008-0000-0200-000027050000}"/>
            </a:ext>
          </a:extLst>
        </xdr:cNvPr>
        <xdr:cNvSpPr txBox="1">
          <a:spLocks noChangeArrowheads="1"/>
        </xdr:cNvSpPr>
      </xdr:nvSpPr>
      <xdr:spPr bwMode="auto">
        <a:xfrm>
          <a:off x="7029450" y="457200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1320" name="Text Box 4">
          <a:extLst>
            <a:ext uri="{FF2B5EF4-FFF2-40B4-BE49-F238E27FC236}">
              <a16:creationId xmlns:a16="http://schemas.microsoft.com/office/drawing/2014/main" id="{00000000-0008-0000-0200-000028050000}"/>
            </a:ext>
          </a:extLst>
        </xdr:cNvPr>
        <xdr:cNvSpPr txBox="1">
          <a:spLocks noChangeArrowheads="1"/>
        </xdr:cNvSpPr>
      </xdr:nvSpPr>
      <xdr:spPr bwMode="auto">
        <a:xfrm>
          <a:off x="7029450" y="457200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21" name="Text Box 1">
          <a:extLst>
            <a:ext uri="{FF2B5EF4-FFF2-40B4-BE49-F238E27FC236}">
              <a16:creationId xmlns:a16="http://schemas.microsoft.com/office/drawing/2014/main" id="{00000000-0008-0000-0200-000029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22" name="Text Box 2">
          <a:extLst>
            <a:ext uri="{FF2B5EF4-FFF2-40B4-BE49-F238E27FC236}">
              <a16:creationId xmlns:a16="http://schemas.microsoft.com/office/drawing/2014/main" id="{00000000-0008-0000-0200-00002A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23" name="Text Box 1">
          <a:extLst>
            <a:ext uri="{FF2B5EF4-FFF2-40B4-BE49-F238E27FC236}">
              <a16:creationId xmlns:a16="http://schemas.microsoft.com/office/drawing/2014/main" id="{00000000-0008-0000-0200-00002B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24" name="Text Box 2">
          <a:extLst>
            <a:ext uri="{FF2B5EF4-FFF2-40B4-BE49-F238E27FC236}">
              <a16:creationId xmlns:a16="http://schemas.microsoft.com/office/drawing/2014/main" id="{00000000-0008-0000-0200-00002C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325" name="Text Box 1">
          <a:extLst>
            <a:ext uri="{FF2B5EF4-FFF2-40B4-BE49-F238E27FC236}">
              <a16:creationId xmlns:a16="http://schemas.microsoft.com/office/drawing/2014/main" id="{00000000-0008-0000-0200-00002D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326" name="Text Box 1">
          <a:extLst>
            <a:ext uri="{FF2B5EF4-FFF2-40B4-BE49-F238E27FC236}">
              <a16:creationId xmlns:a16="http://schemas.microsoft.com/office/drawing/2014/main" id="{00000000-0008-0000-0200-00002E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327" name="Text Box 4">
          <a:extLst>
            <a:ext uri="{FF2B5EF4-FFF2-40B4-BE49-F238E27FC236}">
              <a16:creationId xmlns:a16="http://schemas.microsoft.com/office/drawing/2014/main" id="{00000000-0008-0000-0200-00002F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328" name="Text Box 1">
          <a:extLst>
            <a:ext uri="{FF2B5EF4-FFF2-40B4-BE49-F238E27FC236}">
              <a16:creationId xmlns:a16="http://schemas.microsoft.com/office/drawing/2014/main" id="{00000000-0008-0000-0200-000030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329" name="Text Box 4">
          <a:extLst>
            <a:ext uri="{FF2B5EF4-FFF2-40B4-BE49-F238E27FC236}">
              <a16:creationId xmlns:a16="http://schemas.microsoft.com/office/drawing/2014/main" id="{00000000-0008-0000-0200-000031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330" name="Text Box 1">
          <a:extLst>
            <a:ext uri="{FF2B5EF4-FFF2-40B4-BE49-F238E27FC236}">
              <a16:creationId xmlns:a16="http://schemas.microsoft.com/office/drawing/2014/main" id="{00000000-0008-0000-0200-000032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331" name="Text Box 2">
          <a:extLst>
            <a:ext uri="{FF2B5EF4-FFF2-40B4-BE49-F238E27FC236}">
              <a16:creationId xmlns:a16="http://schemas.microsoft.com/office/drawing/2014/main" id="{00000000-0008-0000-0200-000033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332" name="Text Box 1">
          <a:extLst>
            <a:ext uri="{FF2B5EF4-FFF2-40B4-BE49-F238E27FC236}">
              <a16:creationId xmlns:a16="http://schemas.microsoft.com/office/drawing/2014/main" id="{00000000-0008-0000-0200-000034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333" name="Text Box 2">
          <a:extLst>
            <a:ext uri="{FF2B5EF4-FFF2-40B4-BE49-F238E27FC236}">
              <a16:creationId xmlns:a16="http://schemas.microsoft.com/office/drawing/2014/main" id="{00000000-0008-0000-0200-000035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1334" name="Text Box 1">
          <a:extLst>
            <a:ext uri="{FF2B5EF4-FFF2-40B4-BE49-F238E27FC236}">
              <a16:creationId xmlns:a16="http://schemas.microsoft.com/office/drawing/2014/main" id="{00000000-0008-0000-0200-000036050000}"/>
            </a:ext>
          </a:extLst>
        </xdr:cNvPr>
        <xdr:cNvSpPr txBox="1">
          <a:spLocks noChangeArrowheads="1"/>
        </xdr:cNvSpPr>
      </xdr:nvSpPr>
      <xdr:spPr bwMode="auto">
        <a:xfrm>
          <a:off x="7029450" y="457200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335" name="Text Box 1">
          <a:extLst>
            <a:ext uri="{FF2B5EF4-FFF2-40B4-BE49-F238E27FC236}">
              <a16:creationId xmlns:a16="http://schemas.microsoft.com/office/drawing/2014/main" id="{00000000-0008-0000-0200-000037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336" name="Text Box 4">
          <a:extLst>
            <a:ext uri="{FF2B5EF4-FFF2-40B4-BE49-F238E27FC236}">
              <a16:creationId xmlns:a16="http://schemas.microsoft.com/office/drawing/2014/main" id="{00000000-0008-0000-0200-000038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1337" name="Text Box 1">
          <a:extLst>
            <a:ext uri="{FF2B5EF4-FFF2-40B4-BE49-F238E27FC236}">
              <a16:creationId xmlns:a16="http://schemas.microsoft.com/office/drawing/2014/main" id="{00000000-0008-0000-0200-000039050000}"/>
            </a:ext>
          </a:extLst>
        </xdr:cNvPr>
        <xdr:cNvSpPr txBox="1">
          <a:spLocks noChangeArrowheads="1"/>
        </xdr:cNvSpPr>
      </xdr:nvSpPr>
      <xdr:spPr bwMode="auto">
        <a:xfrm>
          <a:off x="7029450" y="457200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7029450" y="457200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339" name="Text Box 1">
          <a:extLst>
            <a:ext uri="{FF2B5EF4-FFF2-40B4-BE49-F238E27FC236}">
              <a16:creationId xmlns:a16="http://schemas.microsoft.com/office/drawing/2014/main" id="{00000000-0008-0000-0200-00003B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340" name="Text Box 1">
          <a:extLst>
            <a:ext uri="{FF2B5EF4-FFF2-40B4-BE49-F238E27FC236}">
              <a16:creationId xmlns:a16="http://schemas.microsoft.com/office/drawing/2014/main" id="{00000000-0008-0000-0200-00003C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341" name="Text Box 4">
          <a:extLst>
            <a:ext uri="{FF2B5EF4-FFF2-40B4-BE49-F238E27FC236}">
              <a16:creationId xmlns:a16="http://schemas.microsoft.com/office/drawing/2014/main" id="{00000000-0008-0000-0200-00003D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342" name="Text Box 1">
          <a:extLst>
            <a:ext uri="{FF2B5EF4-FFF2-40B4-BE49-F238E27FC236}">
              <a16:creationId xmlns:a16="http://schemas.microsoft.com/office/drawing/2014/main" id="{00000000-0008-0000-0200-00003E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343" name="Text Box 4">
          <a:extLst>
            <a:ext uri="{FF2B5EF4-FFF2-40B4-BE49-F238E27FC236}">
              <a16:creationId xmlns:a16="http://schemas.microsoft.com/office/drawing/2014/main" id="{00000000-0008-0000-0200-00003F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44" name="Text Box 1">
          <a:extLst>
            <a:ext uri="{FF2B5EF4-FFF2-40B4-BE49-F238E27FC236}">
              <a16:creationId xmlns:a16="http://schemas.microsoft.com/office/drawing/2014/main" id="{00000000-0008-0000-0200-000040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45" name="Text Box 2">
          <a:extLst>
            <a:ext uri="{FF2B5EF4-FFF2-40B4-BE49-F238E27FC236}">
              <a16:creationId xmlns:a16="http://schemas.microsoft.com/office/drawing/2014/main" id="{00000000-0008-0000-0200-000041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46" name="Text Box 1">
          <a:extLst>
            <a:ext uri="{FF2B5EF4-FFF2-40B4-BE49-F238E27FC236}">
              <a16:creationId xmlns:a16="http://schemas.microsoft.com/office/drawing/2014/main" id="{00000000-0008-0000-0200-000042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347" name="Text Box 2">
          <a:extLst>
            <a:ext uri="{FF2B5EF4-FFF2-40B4-BE49-F238E27FC236}">
              <a16:creationId xmlns:a16="http://schemas.microsoft.com/office/drawing/2014/main" id="{00000000-0008-0000-0200-000043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348" name="Text Box 1">
          <a:extLst>
            <a:ext uri="{FF2B5EF4-FFF2-40B4-BE49-F238E27FC236}">
              <a16:creationId xmlns:a16="http://schemas.microsoft.com/office/drawing/2014/main" id="{00000000-0008-0000-0200-000044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349" name="Text Box 4">
          <a:extLst>
            <a:ext uri="{FF2B5EF4-FFF2-40B4-BE49-F238E27FC236}">
              <a16:creationId xmlns:a16="http://schemas.microsoft.com/office/drawing/2014/main" id="{00000000-0008-0000-0200-000045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1350" name="Text Box 1">
          <a:extLst>
            <a:ext uri="{FF2B5EF4-FFF2-40B4-BE49-F238E27FC236}">
              <a16:creationId xmlns:a16="http://schemas.microsoft.com/office/drawing/2014/main" id="{00000000-0008-0000-0200-000046050000}"/>
            </a:ext>
          </a:extLst>
        </xdr:cNvPr>
        <xdr:cNvSpPr txBox="1">
          <a:spLocks noChangeArrowheads="1"/>
        </xdr:cNvSpPr>
      </xdr:nvSpPr>
      <xdr:spPr bwMode="auto">
        <a:xfrm>
          <a:off x="7029450" y="563880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1351" name="Text Box 4">
          <a:extLst>
            <a:ext uri="{FF2B5EF4-FFF2-40B4-BE49-F238E27FC236}">
              <a16:creationId xmlns:a16="http://schemas.microsoft.com/office/drawing/2014/main" id="{00000000-0008-0000-0200-000047050000}"/>
            </a:ext>
          </a:extLst>
        </xdr:cNvPr>
        <xdr:cNvSpPr txBox="1">
          <a:spLocks noChangeArrowheads="1"/>
        </xdr:cNvSpPr>
      </xdr:nvSpPr>
      <xdr:spPr bwMode="auto">
        <a:xfrm>
          <a:off x="7029450" y="563880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2" name="Text Box 1">
          <a:extLst>
            <a:ext uri="{FF2B5EF4-FFF2-40B4-BE49-F238E27FC236}">
              <a16:creationId xmlns:a16="http://schemas.microsoft.com/office/drawing/2014/main" id="{00000000-0008-0000-0200-000048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3" name="Text Box 2">
          <a:extLst>
            <a:ext uri="{FF2B5EF4-FFF2-40B4-BE49-F238E27FC236}">
              <a16:creationId xmlns:a16="http://schemas.microsoft.com/office/drawing/2014/main" id="{00000000-0008-0000-0200-000049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4" name="Text Box 1">
          <a:extLst>
            <a:ext uri="{FF2B5EF4-FFF2-40B4-BE49-F238E27FC236}">
              <a16:creationId xmlns:a16="http://schemas.microsoft.com/office/drawing/2014/main" id="{00000000-0008-0000-0200-00004A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5" name="Text Box 2">
          <a:extLst>
            <a:ext uri="{FF2B5EF4-FFF2-40B4-BE49-F238E27FC236}">
              <a16:creationId xmlns:a16="http://schemas.microsoft.com/office/drawing/2014/main" id="{00000000-0008-0000-0200-00004B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6" name="Text Box 1">
          <a:extLst>
            <a:ext uri="{FF2B5EF4-FFF2-40B4-BE49-F238E27FC236}">
              <a16:creationId xmlns:a16="http://schemas.microsoft.com/office/drawing/2014/main" id="{00000000-0008-0000-0200-00004C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7" name="Text Box 2">
          <a:extLst>
            <a:ext uri="{FF2B5EF4-FFF2-40B4-BE49-F238E27FC236}">
              <a16:creationId xmlns:a16="http://schemas.microsoft.com/office/drawing/2014/main" id="{00000000-0008-0000-0200-00004D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8" name="Text Box 1">
          <a:extLst>
            <a:ext uri="{FF2B5EF4-FFF2-40B4-BE49-F238E27FC236}">
              <a16:creationId xmlns:a16="http://schemas.microsoft.com/office/drawing/2014/main" id="{00000000-0008-0000-0200-00004E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359" name="Text Box 2">
          <a:extLst>
            <a:ext uri="{FF2B5EF4-FFF2-40B4-BE49-F238E27FC236}">
              <a16:creationId xmlns:a16="http://schemas.microsoft.com/office/drawing/2014/main" id="{00000000-0008-0000-0200-00004F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360" name="Text Box 1">
          <a:extLst>
            <a:ext uri="{FF2B5EF4-FFF2-40B4-BE49-F238E27FC236}">
              <a16:creationId xmlns:a16="http://schemas.microsoft.com/office/drawing/2014/main" id="{00000000-0008-0000-0200-000050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1361" name="Text Box 4">
          <a:extLst>
            <a:ext uri="{FF2B5EF4-FFF2-40B4-BE49-F238E27FC236}">
              <a16:creationId xmlns:a16="http://schemas.microsoft.com/office/drawing/2014/main" id="{00000000-0008-0000-0200-000051050000}"/>
            </a:ext>
          </a:extLst>
        </xdr:cNvPr>
        <xdr:cNvSpPr txBox="1">
          <a:spLocks noChangeArrowheads="1"/>
        </xdr:cNvSpPr>
      </xdr:nvSpPr>
      <xdr:spPr bwMode="auto">
        <a:xfrm>
          <a:off x="7029450" y="563880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1362" name="Text Box 1">
          <a:extLst>
            <a:ext uri="{FF2B5EF4-FFF2-40B4-BE49-F238E27FC236}">
              <a16:creationId xmlns:a16="http://schemas.microsoft.com/office/drawing/2014/main" id="{00000000-0008-0000-0200-000052050000}"/>
            </a:ext>
          </a:extLst>
        </xdr:cNvPr>
        <xdr:cNvSpPr txBox="1">
          <a:spLocks noChangeArrowheads="1"/>
        </xdr:cNvSpPr>
      </xdr:nvSpPr>
      <xdr:spPr bwMode="auto">
        <a:xfrm>
          <a:off x="7029450" y="563880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1363" name="Text Box 4">
          <a:extLst>
            <a:ext uri="{FF2B5EF4-FFF2-40B4-BE49-F238E27FC236}">
              <a16:creationId xmlns:a16="http://schemas.microsoft.com/office/drawing/2014/main" id="{00000000-0008-0000-0200-000053050000}"/>
            </a:ext>
          </a:extLst>
        </xdr:cNvPr>
        <xdr:cNvSpPr txBox="1">
          <a:spLocks noChangeArrowheads="1"/>
        </xdr:cNvSpPr>
      </xdr:nvSpPr>
      <xdr:spPr bwMode="auto">
        <a:xfrm>
          <a:off x="7029450" y="563880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64" name="Text Box 1">
          <a:extLst>
            <a:ext uri="{FF2B5EF4-FFF2-40B4-BE49-F238E27FC236}">
              <a16:creationId xmlns:a16="http://schemas.microsoft.com/office/drawing/2014/main" id="{00000000-0008-0000-0200-000054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65" name="Text Box 2">
          <a:extLst>
            <a:ext uri="{FF2B5EF4-FFF2-40B4-BE49-F238E27FC236}">
              <a16:creationId xmlns:a16="http://schemas.microsoft.com/office/drawing/2014/main" id="{00000000-0008-0000-0200-000055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66" name="Text Box 1">
          <a:extLst>
            <a:ext uri="{FF2B5EF4-FFF2-40B4-BE49-F238E27FC236}">
              <a16:creationId xmlns:a16="http://schemas.microsoft.com/office/drawing/2014/main" id="{00000000-0008-0000-0200-000056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67" name="Text Box 2">
          <a:extLst>
            <a:ext uri="{FF2B5EF4-FFF2-40B4-BE49-F238E27FC236}">
              <a16:creationId xmlns:a16="http://schemas.microsoft.com/office/drawing/2014/main" id="{00000000-0008-0000-0200-000057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368" name="Text Box 1">
          <a:extLst>
            <a:ext uri="{FF2B5EF4-FFF2-40B4-BE49-F238E27FC236}">
              <a16:creationId xmlns:a16="http://schemas.microsoft.com/office/drawing/2014/main" id="{00000000-0008-0000-0200-000058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369" name="Text Box 1">
          <a:extLst>
            <a:ext uri="{FF2B5EF4-FFF2-40B4-BE49-F238E27FC236}">
              <a16:creationId xmlns:a16="http://schemas.microsoft.com/office/drawing/2014/main" id="{00000000-0008-0000-0200-000059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371" name="Text Box 1">
          <a:extLst>
            <a:ext uri="{FF2B5EF4-FFF2-40B4-BE49-F238E27FC236}">
              <a16:creationId xmlns:a16="http://schemas.microsoft.com/office/drawing/2014/main" id="{00000000-0008-0000-0200-00005B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372" name="Text Box 4">
          <a:extLst>
            <a:ext uri="{FF2B5EF4-FFF2-40B4-BE49-F238E27FC236}">
              <a16:creationId xmlns:a16="http://schemas.microsoft.com/office/drawing/2014/main" id="{00000000-0008-0000-0200-00005C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373" name="Text Box 1">
          <a:extLst>
            <a:ext uri="{FF2B5EF4-FFF2-40B4-BE49-F238E27FC236}">
              <a16:creationId xmlns:a16="http://schemas.microsoft.com/office/drawing/2014/main" id="{00000000-0008-0000-0200-00005D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374" name="Text Box 2">
          <a:extLst>
            <a:ext uri="{FF2B5EF4-FFF2-40B4-BE49-F238E27FC236}">
              <a16:creationId xmlns:a16="http://schemas.microsoft.com/office/drawing/2014/main" id="{00000000-0008-0000-0200-00005E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375" name="Text Box 1">
          <a:extLst>
            <a:ext uri="{FF2B5EF4-FFF2-40B4-BE49-F238E27FC236}">
              <a16:creationId xmlns:a16="http://schemas.microsoft.com/office/drawing/2014/main" id="{00000000-0008-0000-0200-00005F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376" name="Text Box 2">
          <a:extLst>
            <a:ext uri="{FF2B5EF4-FFF2-40B4-BE49-F238E27FC236}">
              <a16:creationId xmlns:a16="http://schemas.microsoft.com/office/drawing/2014/main" id="{00000000-0008-0000-0200-000060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1377" name="Text Box 1">
          <a:extLst>
            <a:ext uri="{FF2B5EF4-FFF2-40B4-BE49-F238E27FC236}">
              <a16:creationId xmlns:a16="http://schemas.microsoft.com/office/drawing/2014/main" id="{00000000-0008-0000-0200-000061050000}"/>
            </a:ext>
          </a:extLst>
        </xdr:cNvPr>
        <xdr:cNvSpPr txBox="1">
          <a:spLocks noChangeArrowheads="1"/>
        </xdr:cNvSpPr>
      </xdr:nvSpPr>
      <xdr:spPr bwMode="auto">
        <a:xfrm>
          <a:off x="7029450" y="563880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378" name="Text Box 1">
          <a:extLst>
            <a:ext uri="{FF2B5EF4-FFF2-40B4-BE49-F238E27FC236}">
              <a16:creationId xmlns:a16="http://schemas.microsoft.com/office/drawing/2014/main" id="{00000000-0008-0000-0200-000062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379" name="Text Box 4">
          <a:extLst>
            <a:ext uri="{FF2B5EF4-FFF2-40B4-BE49-F238E27FC236}">
              <a16:creationId xmlns:a16="http://schemas.microsoft.com/office/drawing/2014/main" id="{00000000-0008-0000-0200-000063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1380" name="Text Box 1">
          <a:extLst>
            <a:ext uri="{FF2B5EF4-FFF2-40B4-BE49-F238E27FC236}">
              <a16:creationId xmlns:a16="http://schemas.microsoft.com/office/drawing/2014/main" id="{00000000-0008-0000-0200-000064050000}"/>
            </a:ext>
          </a:extLst>
        </xdr:cNvPr>
        <xdr:cNvSpPr txBox="1">
          <a:spLocks noChangeArrowheads="1"/>
        </xdr:cNvSpPr>
      </xdr:nvSpPr>
      <xdr:spPr bwMode="auto">
        <a:xfrm>
          <a:off x="7029450" y="563880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1381" name="Text Box 4">
          <a:extLst>
            <a:ext uri="{FF2B5EF4-FFF2-40B4-BE49-F238E27FC236}">
              <a16:creationId xmlns:a16="http://schemas.microsoft.com/office/drawing/2014/main" id="{00000000-0008-0000-0200-000065050000}"/>
            </a:ext>
          </a:extLst>
        </xdr:cNvPr>
        <xdr:cNvSpPr txBox="1">
          <a:spLocks noChangeArrowheads="1"/>
        </xdr:cNvSpPr>
      </xdr:nvSpPr>
      <xdr:spPr bwMode="auto">
        <a:xfrm>
          <a:off x="7029450" y="563880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382" name="Text Box 1">
          <a:extLst>
            <a:ext uri="{FF2B5EF4-FFF2-40B4-BE49-F238E27FC236}">
              <a16:creationId xmlns:a16="http://schemas.microsoft.com/office/drawing/2014/main" id="{00000000-0008-0000-0200-000066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383" name="Text Box 1">
          <a:extLst>
            <a:ext uri="{FF2B5EF4-FFF2-40B4-BE49-F238E27FC236}">
              <a16:creationId xmlns:a16="http://schemas.microsoft.com/office/drawing/2014/main" id="{00000000-0008-0000-0200-000067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384" name="Text Box 4">
          <a:extLst>
            <a:ext uri="{FF2B5EF4-FFF2-40B4-BE49-F238E27FC236}">
              <a16:creationId xmlns:a16="http://schemas.microsoft.com/office/drawing/2014/main" id="{00000000-0008-0000-0200-000068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385" name="Text Box 1">
          <a:extLst>
            <a:ext uri="{FF2B5EF4-FFF2-40B4-BE49-F238E27FC236}">
              <a16:creationId xmlns:a16="http://schemas.microsoft.com/office/drawing/2014/main" id="{00000000-0008-0000-0200-000069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87" name="Text Box 1">
          <a:extLst>
            <a:ext uri="{FF2B5EF4-FFF2-40B4-BE49-F238E27FC236}">
              <a16:creationId xmlns:a16="http://schemas.microsoft.com/office/drawing/2014/main" id="{00000000-0008-0000-0200-00006B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88" name="Text Box 2">
          <a:extLst>
            <a:ext uri="{FF2B5EF4-FFF2-40B4-BE49-F238E27FC236}">
              <a16:creationId xmlns:a16="http://schemas.microsoft.com/office/drawing/2014/main" id="{00000000-0008-0000-0200-00006C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89" name="Text Box 1">
          <a:extLst>
            <a:ext uri="{FF2B5EF4-FFF2-40B4-BE49-F238E27FC236}">
              <a16:creationId xmlns:a16="http://schemas.microsoft.com/office/drawing/2014/main" id="{00000000-0008-0000-0200-00006D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390" name="Text Box 2">
          <a:extLst>
            <a:ext uri="{FF2B5EF4-FFF2-40B4-BE49-F238E27FC236}">
              <a16:creationId xmlns:a16="http://schemas.microsoft.com/office/drawing/2014/main" id="{00000000-0008-0000-0200-00006E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391" name="Text Box 1">
          <a:extLst>
            <a:ext uri="{FF2B5EF4-FFF2-40B4-BE49-F238E27FC236}">
              <a16:creationId xmlns:a16="http://schemas.microsoft.com/office/drawing/2014/main" id="{00000000-0008-0000-0200-00006F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392" name="Text Box 4">
          <a:extLst>
            <a:ext uri="{FF2B5EF4-FFF2-40B4-BE49-F238E27FC236}">
              <a16:creationId xmlns:a16="http://schemas.microsoft.com/office/drawing/2014/main" id="{00000000-0008-0000-0200-000070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1393" name="Text Box 1">
          <a:extLst>
            <a:ext uri="{FF2B5EF4-FFF2-40B4-BE49-F238E27FC236}">
              <a16:creationId xmlns:a16="http://schemas.microsoft.com/office/drawing/2014/main" id="{00000000-0008-0000-0200-000071050000}"/>
            </a:ext>
          </a:extLst>
        </xdr:cNvPr>
        <xdr:cNvSpPr txBox="1">
          <a:spLocks noChangeArrowheads="1"/>
        </xdr:cNvSpPr>
      </xdr:nvSpPr>
      <xdr:spPr bwMode="auto">
        <a:xfrm>
          <a:off x="7029450" y="563880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7029450" y="563880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395" name="Text Box 1">
          <a:extLst>
            <a:ext uri="{FF2B5EF4-FFF2-40B4-BE49-F238E27FC236}">
              <a16:creationId xmlns:a16="http://schemas.microsoft.com/office/drawing/2014/main" id="{00000000-0008-0000-0200-000073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396" name="Text Box 2">
          <a:extLst>
            <a:ext uri="{FF2B5EF4-FFF2-40B4-BE49-F238E27FC236}">
              <a16:creationId xmlns:a16="http://schemas.microsoft.com/office/drawing/2014/main" id="{00000000-0008-0000-0200-000074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397" name="Text Box 1">
          <a:extLst>
            <a:ext uri="{FF2B5EF4-FFF2-40B4-BE49-F238E27FC236}">
              <a16:creationId xmlns:a16="http://schemas.microsoft.com/office/drawing/2014/main" id="{00000000-0008-0000-0200-000075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398" name="Text Box 2">
          <a:extLst>
            <a:ext uri="{FF2B5EF4-FFF2-40B4-BE49-F238E27FC236}">
              <a16:creationId xmlns:a16="http://schemas.microsoft.com/office/drawing/2014/main" id="{00000000-0008-0000-0200-000076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399" name="Text Box 1">
          <a:extLst>
            <a:ext uri="{FF2B5EF4-FFF2-40B4-BE49-F238E27FC236}">
              <a16:creationId xmlns:a16="http://schemas.microsoft.com/office/drawing/2014/main" id="{00000000-0008-0000-0200-000077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400" name="Text Box 2">
          <a:extLst>
            <a:ext uri="{FF2B5EF4-FFF2-40B4-BE49-F238E27FC236}">
              <a16:creationId xmlns:a16="http://schemas.microsoft.com/office/drawing/2014/main" id="{00000000-0008-0000-0200-000078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401" name="Text Box 1">
          <a:extLst>
            <a:ext uri="{FF2B5EF4-FFF2-40B4-BE49-F238E27FC236}">
              <a16:creationId xmlns:a16="http://schemas.microsoft.com/office/drawing/2014/main" id="{00000000-0008-0000-0200-000079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402" name="Text Box 2">
          <a:extLst>
            <a:ext uri="{FF2B5EF4-FFF2-40B4-BE49-F238E27FC236}">
              <a16:creationId xmlns:a16="http://schemas.microsoft.com/office/drawing/2014/main" id="{00000000-0008-0000-0200-00007A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403" name="Text Box 1">
          <a:extLst>
            <a:ext uri="{FF2B5EF4-FFF2-40B4-BE49-F238E27FC236}">
              <a16:creationId xmlns:a16="http://schemas.microsoft.com/office/drawing/2014/main" id="{00000000-0008-0000-0200-00007B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1404" name="Text Box 4">
          <a:extLst>
            <a:ext uri="{FF2B5EF4-FFF2-40B4-BE49-F238E27FC236}">
              <a16:creationId xmlns:a16="http://schemas.microsoft.com/office/drawing/2014/main" id="{00000000-0008-0000-0200-00007C050000}"/>
            </a:ext>
          </a:extLst>
        </xdr:cNvPr>
        <xdr:cNvSpPr txBox="1">
          <a:spLocks noChangeArrowheads="1"/>
        </xdr:cNvSpPr>
      </xdr:nvSpPr>
      <xdr:spPr bwMode="auto">
        <a:xfrm>
          <a:off x="7029450" y="563880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1405" name="Text Box 1">
          <a:extLst>
            <a:ext uri="{FF2B5EF4-FFF2-40B4-BE49-F238E27FC236}">
              <a16:creationId xmlns:a16="http://schemas.microsoft.com/office/drawing/2014/main" id="{00000000-0008-0000-0200-00007D050000}"/>
            </a:ext>
          </a:extLst>
        </xdr:cNvPr>
        <xdr:cNvSpPr txBox="1">
          <a:spLocks noChangeArrowheads="1"/>
        </xdr:cNvSpPr>
      </xdr:nvSpPr>
      <xdr:spPr bwMode="auto">
        <a:xfrm>
          <a:off x="7029450" y="563880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7029450" y="563880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07" name="Text Box 1">
          <a:extLst>
            <a:ext uri="{FF2B5EF4-FFF2-40B4-BE49-F238E27FC236}">
              <a16:creationId xmlns:a16="http://schemas.microsoft.com/office/drawing/2014/main" id="{00000000-0008-0000-0200-00007F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08" name="Text Box 2">
          <a:extLst>
            <a:ext uri="{FF2B5EF4-FFF2-40B4-BE49-F238E27FC236}">
              <a16:creationId xmlns:a16="http://schemas.microsoft.com/office/drawing/2014/main" id="{00000000-0008-0000-0200-000080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09" name="Text Box 1">
          <a:extLst>
            <a:ext uri="{FF2B5EF4-FFF2-40B4-BE49-F238E27FC236}">
              <a16:creationId xmlns:a16="http://schemas.microsoft.com/office/drawing/2014/main" id="{00000000-0008-0000-0200-000081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10" name="Text Box 2">
          <a:extLst>
            <a:ext uri="{FF2B5EF4-FFF2-40B4-BE49-F238E27FC236}">
              <a16:creationId xmlns:a16="http://schemas.microsoft.com/office/drawing/2014/main" id="{00000000-0008-0000-0200-000082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411" name="Text Box 1">
          <a:extLst>
            <a:ext uri="{FF2B5EF4-FFF2-40B4-BE49-F238E27FC236}">
              <a16:creationId xmlns:a16="http://schemas.microsoft.com/office/drawing/2014/main" id="{00000000-0008-0000-0200-000083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412" name="Text Box 1">
          <a:extLst>
            <a:ext uri="{FF2B5EF4-FFF2-40B4-BE49-F238E27FC236}">
              <a16:creationId xmlns:a16="http://schemas.microsoft.com/office/drawing/2014/main" id="{00000000-0008-0000-0200-000084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413" name="Text Box 4">
          <a:extLst>
            <a:ext uri="{FF2B5EF4-FFF2-40B4-BE49-F238E27FC236}">
              <a16:creationId xmlns:a16="http://schemas.microsoft.com/office/drawing/2014/main" id="{00000000-0008-0000-0200-000085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414" name="Text Box 1">
          <a:extLst>
            <a:ext uri="{FF2B5EF4-FFF2-40B4-BE49-F238E27FC236}">
              <a16:creationId xmlns:a16="http://schemas.microsoft.com/office/drawing/2014/main" id="{00000000-0008-0000-0200-000086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415" name="Text Box 4">
          <a:extLst>
            <a:ext uri="{FF2B5EF4-FFF2-40B4-BE49-F238E27FC236}">
              <a16:creationId xmlns:a16="http://schemas.microsoft.com/office/drawing/2014/main" id="{00000000-0008-0000-0200-000087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416" name="Text Box 1">
          <a:extLst>
            <a:ext uri="{FF2B5EF4-FFF2-40B4-BE49-F238E27FC236}">
              <a16:creationId xmlns:a16="http://schemas.microsoft.com/office/drawing/2014/main" id="{00000000-0008-0000-0200-000088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417" name="Text Box 2">
          <a:extLst>
            <a:ext uri="{FF2B5EF4-FFF2-40B4-BE49-F238E27FC236}">
              <a16:creationId xmlns:a16="http://schemas.microsoft.com/office/drawing/2014/main" id="{00000000-0008-0000-0200-000089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418" name="Text Box 1">
          <a:extLst>
            <a:ext uri="{FF2B5EF4-FFF2-40B4-BE49-F238E27FC236}">
              <a16:creationId xmlns:a16="http://schemas.microsoft.com/office/drawing/2014/main" id="{00000000-0008-0000-0200-00008A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419" name="Text Box 2">
          <a:extLst>
            <a:ext uri="{FF2B5EF4-FFF2-40B4-BE49-F238E27FC236}">
              <a16:creationId xmlns:a16="http://schemas.microsoft.com/office/drawing/2014/main" id="{00000000-0008-0000-0200-00008B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1420" name="Text Box 1">
          <a:extLst>
            <a:ext uri="{FF2B5EF4-FFF2-40B4-BE49-F238E27FC236}">
              <a16:creationId xmlns:a16="http://schemas.microsoft.com/office/drawing/2014/main" id="{00000000-0008-0000-0200-00008C050000}"/>
            </a:ext>
          </a:extLst>
        </xdr:cNvPr>
        <xdr:cNvSpPr txBox="1">
          <a:spLocks noChangeArrowheads="1"/>
        </xdr:cNvSpPr>
      </xdr:nvSpPr>
      <xdr:spPr bwMode="auto">
        <a:xfrm>
          <a:off x="7029450" y="563880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421" name="Text Box 1">
          <a:extLst>
            <a:ext uri="{FF2B5EF4-FFF2-40B4-BE49-F238E27FC236}">
              <a16:creationId xmlns:a16="http://schemas.microsoft.com/office/drawing/2014/main" id="{00000000-0008-0000-0200-00008D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1423" name="Text Box 1">
          <a:extLst>
            <a:ext uri="{FF2B5EF4-FFF2-40B4-BE49-F238E27FC236}">
              <a16:creationId xmlns:a16="http://schemas.microsoft.com/office/drawing/2014/main" id="{00000000-0008-0000-0200-00008F050000}"/>
            </a:ext>
          </a:extLst>
        </xdr:cNvPr>
        <xdr:cNvSpPr txBox="1">
          <a:spLocks noChangeArrowheads="1"/>
        </xdr:cNvSpPr>
      </xdr:nvSpPr>
      <xdr:spPr bwMode="auto">
        <a:xfrm>
          <a:off x="7029450" y="563880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1424" name="Text Box 4">
          <a:extLst>
            <a:ext uri="{FF2B5EF4-FFF2-40B4-BE49-F238E27FC236}">
              <a16:creationId xmlns:a16="http://schemas.microsoft.com/office/drawing/2014/main" id="{00000000-0008-0000-0200-000090050000}"/>
            </a:ext>
          </a:extLst>
        </xdr:cNvPr>
        <xdr:cNvSpPr txBox="1">
          <a:spLocks noChangeArrowheads="1"/>
        </xdr:cNvSpPr>
      </xdr:nvSpPr>
      <xdr:spPr bwMode="auto">
        <a:xfrm>
          <a:off x="7029450" y="563880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425" name="Text Box 1">
          <a:extLst>
            <a:ext uri="{FF2B5EF4-FFF2-40B4-BE49-F238E27FC236}">
              <a16:creationId xmlns:a16="http://schemas.microsoft.com/office/drawing/2014/main" id="{00000000-0008-0000-0200-000091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426" name="Text Box 1">
          <a:extLst>
            <a:ext uri="{FF2B5EF4-FFF2-40B4-BE49-F238E27FC236}">
              <a16:creationId xmlns:a16="http://schemas.microsoft.com/office/drawing/2014/main" id="{00000000-0008-0000-0200-000092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427" name="Text Box 4">
          <a:extLst>
            <a:ext uri="{FF2B5EF4-FFF2-40B4-BE49-F238E27FC236}">
              <a16:creationId xmlns:a16="http://schemas.microsoft.com/office/drawing/2014/main" id="{00000000-0008-0000-0200-000093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428" name="Text Box 1">
          <a:extLst>
            <a:ext uri="{FF2B5EF4-FFF2-40B4-BE49-F238E27FC236}">
              <a16:creationId xmlns:a16="http://schemas.microsoft.com/office/drawing/2014/main" id="{00000000-0008-0000-0200-000094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429" name="Text Box 4">
          <a:extLst>
            <a:ext uri="{FF2B5EF4-FFF2-40B4-BE49-F238E27FC236}">
              <a16:creationId xmlns:a16="http://schemas.microsoft.com/office/drawing/2014/main" id="{00000000-0008-0000-0200-000095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30" name="Text Box 1">
          <a:extLst>
            <a:ext uri="{FF2B5EF4-FFF2-40B4-BE49-F238E27FC236}">
              <a16:creationId xmlns:a16="http://schemas.microsoft.com/office/drawing/2014/main" id="{00000000-0008-0000-0200-000096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31" name="Text Box 2">
          <a:extLst>
            <a:ext uri="{FF2B5EF4-FFF2-40B4-BE49-F238E27FC236}">
              <a16:creationId xmlns:a16="http://schemas.microsoft.com/office/drawing/2014/main" id="{00000000-0008-0000-0200-000097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32" name="Text Box 1">
          <a:extLst>
            <a:ext uri="{FF2B5EF4-FFF2-40B4-BE49-F238E27FC236}">
              <a16:creationId xmlns:a16="http://schemas.microsoft.com/office/drawing/2014/main" id="{00000000-0008-0000-0200-000098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433" name="Text Box 2">
          <a:extLst>
            <a:ext uri="{FF2B5EF4-FFF2-40B4-BE49-F238E27FC236}">
              <a16:creationId xmlns:a16="http://schemas.microsoft.com/office/drawing/2014/main" id="{00000000-0008-0000-0200-000099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434" name="Text Box 1">
          <a:extLst>
            <a:ext uri="{FF2B5EF4-FFF2-40B4-BE49-F238E27FC236}">
              <a16:creationId xmlns:a16="http://schemas.microsoft.com/office/drawing/2014/main" id="{00000000-0008-0000-0200-00009A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435" name="Text Box 4">
          <a:extLst>
            <a:ext uri="{FF2B5EF4-FFF2-40B4-BE49-F238E27FC236}">
              <a16:creationId xmlns:a16="http://schemas.microsoft.com/office/drawing/2014/main" id="{00000000-0008-0000-0200-00009B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1436" name="Text Box 1">
          <a:extLst>
            <a:ext uri="{FF2B5EF4-FFF2-40B4-BE49-F238E27FC236}">
              <a16:creationId xmlns:a16="http://schemas.microsoft.com/office/drawing/2014/main" id="{00000000-0008-0000-0200-00009C050000}"/>
            </a:ext>
          </a:extLst>
        </xdr:cNvPr>
        <xdr:cNvSpPr txBox="1">
          <a:spLocks noChangeArrowheads="1"/>
        </xdr:cNvSpPr>
      </xdr:nvSpPr>
      <xdr:spPr bwMode="auto">
        <a:xfrm>
          <a:off x="7029450" y="569976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1437" name="Text Box 4">
          <a:extLst>
            <a:ext uri="{FF2B5EF4-FFF2-40B4-BE49-F238E27FC236}">
              <a16:creationId xmlns:a16="http://schemas.microsoft.com/office/drawing/2014/main" id="{00000000-0008-0000-0200-00009D050000}"/>
            </a:ext>
          </a:extLst>
        </xdr:cNvPr>
        <xdr:cNvSpPr txBox="1">
          <a:spLocks noChangeArrowheads="1"/>
        </xdr:cNvSpPr>
      </xdr:nvSpPr>
      <xdr:spPr bwMode="auto">
        <a:xfrm>
          <a:off x="7029450" y="569976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38" name="Text Box 1">
          <a:extLst>
            <a:ext uri="{FF2B5EF4-FFF2-40B4-BE49-F238E27FC236}">
              <a16:creationId xmlns:a16="http://schemas.microsoft.com/office/drawing/2014/main" id="{00000000-0008-0000-0200-00009E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39" name="Text Box 2">
          <a:extLst>
            <a:ext uri="{FF2B5EF4-FFF2-40B4-BE49-F238E27FC236}">
              <a16:creationId xmlns:a16="http://schemas.microsoft.com/office/drawing/2014/main" id="{00000000-0008-0000-0200-00009F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0" name="Text Box 1">
          <a:extLst>
            <a:ext uri="{FF2B5EF4-FFF2-40B4-BE49-F238E27FC236}">
              <a16:creationId xmlns:a16="http://schemas.microsoft.com/office/drawing/2014/main" id="{00000000-0008-0000-0200-0000A0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1" name="Text Box 2">
          <a:extLst>
            <a:ext uri="{FF2B5EF4-FFF2-40B4-BE49-F238E27FC236}">
              <a16:creationId xmlns:a16="http://schemas.microsoft.com/office/drawing/2014/main" id="{00000000-0008-0000-0200-0000A1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2" name="Text Box 1">
          <a:extLst>
            <a:ext uri="{FF2B5EF4-FFF2-40B4-BE49-F238E27FC236}">
              <a16:creationId xmlns:a16="http://schemas.microsoft.com/office/drawing/2014/main" id="{00000000-0008-0000-0200-0000A2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3" name="Text Box 2">
          <a:extLst>
            <a:ext uri="{FF2B5EF4-FFF2-40B4-BE49-F238E27FC236}">
              <a16:creationId xmlns:a16="http://schemas.microsoft.com/office/drawing/2014/main" id="{00000000-0008-0000-0200-0000A3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4" name="Text Box 1">
          <a:extLst>
            <a:ext uri="{FF2B5EF4-FFF2-40B4-BE49-F238E27FC236}">
              <a16:creationId xmlns:a16="http://schemas.microsoft.com/office/drawing/2014/main" id="{00000000-0008-0000-0200-0000A4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445" name="Text Box 2">
          <a:extLst>
            <a:ext uri="{FF2B5EF4-FFF2-40B4-BE49-F238E27FC236}">
              <a16:creationId xmlns:a16="http://schemas.microsoft.com/office/drawing/2014/main" id="{00000000-0008-0000-0200-0000A5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1446" name="Text Box 4">
          <a:extLst>
            <a:ext uri="{FF2B5EF4-FFF2-40B4-BE49-F238E27FC236}">
              <a16:creationId xmlns:a16="http://schemas.microsoft.com/office/drawing/2014/main" id="{00000000-0008-0000-0200-0000A6050000}"/>
            </a:ext>
          </a:extLst>
        </xdr:cNvPr>
        <xdr:cNvSpPr txBox="1">
          <a:spLocks noChangeArrowheads="1"/>
        </xdr:cNvSpPr>
      </xdr:nvSpPr>
      <xdr:spPr bwMode="auto">
        <a:xfrm>
          <a:off x="7029450" y="569976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1447" name="Text Box 1">
          <a:extLst>
            <a:ext uri="{FF2B5EF4-FFF2-40B4-BE49-F238E27FC236}">
              <a16:creationId xmlns:a16="http://schemas.microsoft.com/office/drawing/2014/main" id="{00000000-0008-0000-0200-0000A7050000}"/>
            </a:ext>
          </a:extLst>
        </xdr:cNvPr>
        <xdr:cNvSpPr txBox="1">
          <a:spLocks noChangeArrowheads="1"/>
        </xdr:cNvSpPr>
      </xdr:nvSpPr>
      <xdr:spPr bwMode="auto">
        <a:xfrm>
          <a:off x="7029450" y="569976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1448" name="Text Box 4">
          <a:extLst>
            <a:ext uri="{FF2B5EF4-FFF2-40B4-BE49-F238E27FC236}">
              <a16:creationId xmlns:a16="http://schemas.microsoft.com/office/drawing/2014/main" id="{00000000-0008-0000-0200-0000A8050000}"/>
            </a:ext>
          </a:extLst>
        </xdr:cNvPr>
        <xdr:cNvSpPr txBox="1">
          <a:spLocks noChangeArrowheads="1"/>
        </xdr:cNvSpPr>
      </xdr:nvSpPr>
      <xdr:spPr bwMode="auto">
        <a:xfrm>
          <a:off x="7029450" y="569976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49" name="Text Box 1">
          <a:extLst>
            <a:ext uri="{FF2B5EF4-FFF2-40B4-BE49-F238E27FC236}">
              <a16:creationId xmlns:a16="http://schemas.microsoft.com/office/drawing/2014/main" id="{00000000-0008-0000-0200-0000A9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50" name="Text Box 2">
          <a:extLst>
            <a:ext uri="{FF2B5EF4-FFF2-40B4-BE49-F238E27FC236}">
              <a16:creationId xmlns:a16="http://schemas.microsoft.com/office/drawing/2014/main" id="{00000000-0008-0000-0200-0000AA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51" name="Text Box 1">
          <a:extLst>
            <a:ext uri="{FF2B5EF4-FFF2-40B4-BE49-F238E27FC236}">
              <a16:creationId xmlns:a16="http://schemas.microsoft.com/office/drawing/2014/main" id="{00000000-0008-0000-0200-0000AB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52" name="Text Box 2">
          <a:extLst>
            <a:ext uri="{FF2B5EF4-FFF2-40B4-BE49-F238E27FC236}">
              <a16:creationId xmlns:a16="http://schemas.microsoft.com/office/drawing/2014/main" id="{00000000-0008-0000-0200-0000AC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453" name="Text Box 1">
          <a:extLst>
            <a:ext uri="{FF2B5EF4-FFF2-40B4-BE49-F238E27FC236}">
              <a16:creationId xmlns:a16="http://schemas.microsoft.com/office/drawing/2014/main" id="{00000000-0008-0000-0200-0000AD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454" name="Text Box 4">
          <a:extLst>
            <a:ext uri="{FF2B5EF4-FFF2-40B4-BE49-F238E27FC236}">
              <a16:creationId xmlns:a16="http://schemas.microsoft.com/office/drawing/2014/main" id="{00000000-0008-0000-0200-0000AE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455" name="Text Box 1">
          <a:extLst>
            <a:ext uri="{FF2B5EF4-FFF2-40B4-BE49-F238E27FC236}">
              <a16:creationId xmlns:a16="http://schemas.microsoft.com/office/drawing/2014/main" id="{00000000-0008-0000-0200-0000AF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456" name="Text Box 4">
          <a:extLst>
            <a:ext uri="{FF2B5EF4-FFF2-40B4-BE49-F238E27FC236}">
              <a16:creationId xmlns:a16="http://schemas.microsoft.com/office/drawing/2014/main" id="{00000000-0008-0000-0200-0000B0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457" name="Text Box 1">
          <a:extLst>
            <a:ext uri="{FF2B5EF4-FFF2-40B4-BE49-F238E27FC236}">
              <a16:creationId xmlns:a16="http://schemas.microsoft.com/office/drawing/2014/main" id="{00000000-0008-0000-0200-0000B1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458" name="Text Box 2">
          <a:extLst>
            <a:ext uri="{FF2B5EF4-FFF2-40B4-BE49-F238E27FC236}">
              <a16:creationId xmlns:a16="http://schemas.microsoft.com/office/drawing/2014/main" id="{00000000-0008-0000-0200-0000B2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459" name="Text Box 1">
          <a:extLst>
            <a:ext uri="{FF2B5EF4-FFF2-40B4-BE49-F238E27FC236}">
              <a16:creationId xmlns:a16="http://schemas.microsoft.com/office/drawing/2014/main" id="{00000000-0008-0000-0200-0000B3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460" name="Text Box 2">
          <a:extLst>
            <a:ext uri="{FF2B5EF4-FFF2-40B4-BE49-F238E27FC236}">
              <a16:creationId xmlns:a16="http://schemas.microsoft.com/office/drawing/2014/main" id="{00000000-0008-0000-0200-0000B4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1461" name="Text Box 1">
          <a:extLst>
            <a:ext uri="{FF2B5EF4-FFF2-40B4-BE49-F238E27FC236}">
              <a16:creationId xmlns:a16="http://schemas.microsoft.com/office/drawing/2014/main" id="{00000000-0008-0000-0200-0000B5050000}"/>
            </a:ext>
          </a:extLst>
        </xdr:cNvPr>
        <xdr:cNvSpPr txBox="1">
          <a:spLocks noChangeArrowheads="1"/>
        </xdr:cNvSpPr>
      </xdr:nvSpPr>
      <xdr:spPr bwMode="auto">
        <a:xfrm>
          <a:off x="7029450" y="569976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462" name="Text Box 1">
          <a:extLst>
            <a:ext uri="{FF2B5EF4-FFF2-40B4-BE49-F238E27FC236}">
              <a16:creationId xmlns:a16="http://schemas.microsoft.com/office/drawing/2014/main" id="{00000000-0008-0000-0200-0000B6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463" name="Text Box 4">
          <a:extLst>
            <a:ext uri="{FF2B5EF4-FFF2-40B4-BE49-F238E27FC236}">
              <a16:creationId xmlns:a16="http://schemas.microsoft.com/office/drawing/2014/main" id="{00000000-0008-0000-0200-0000B7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1464" name="Text Box 1">
          <a:extLst>
            <a:ext uri="{FF2B5EF4-FFF2-40B4-BE49-F238E27FC236}">
              <a16:creationId xmlns:a16="http://schemas.microsoft.com/office/drawing/2014/main" id="{00000000-0008-0000-0200-0000B8050000}"/>
            </a:ext>
          </a:extLst>
        </xdr:cNvPr>
        <xdr:cNvSpPr txBox="1">
          <a:spLocks noChangeArrowheads="1"/>
        </xdr:cNvSpPr>
      </xdr:nvSpPr>
      <xdr:spPr bwMode="auto">
        <a:xfrm>
          <a:off x="7029450" y="569976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1465" name="Text Box 4">
          <a:extLst>
            <a:ext uri="{FF2B5EF4-FFF2-40B4-BE49-F238E27FC236}">
              <a16:creationId xmlns:a16="http://schemas.microsoft.com/office/drawing/2014/main" id="{00000000-0008-0000-0200-0000B9050000}"/>
            </a:ext>
          </a:extLst>
        </xdr:cNvPr>
        <xdr:cNvSpPr txBox="1">
          <a:spLocks noChangeArrowheads="1"/>
        </xdr:cNvSpPr>
      </xdr:nvSpPr>
      <xdr:spPr bwMode="auto">
        <a:xfrm>
          <a:off x="7029450" y="569976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466" name="Text Box 1">
          <a:extLst>
            <a:ext uri="{FF2B5EF4-FFF2-40B4-BE49-F238E27FC236}">
              <a16:creationId xmlns:a16="http://schemas.microsoft.com/office/drawing/2014/main" id="{00000000-0008-0000-0200-0000BA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467" name="Text Box 4">
          <a:extLst>
            <a:ext uri="{FF2B5EF4-FFF2-40B4-BE49-F238E27FC236}">
              <a16:creationId xmlns:a16="http://schemas.microsoft.com/office/drawing/2014/main" id="{00000000-0008-0000-0200-0000BB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468" name="Text Box 1">
          <a:extLst>
            <a:ext uri="{FF2B5EF4-FFF2-40B4-BE49-F238E27FC236}">
              <a16:creationId xmlns:a16="http://schemas.microsoft.com/office/drawing/2014/main" id="{00000000-0008-0000-0200-0000BC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469" name="Text Box 4">
          <a:extLst>
            <a:ext uri="{FF2B5EF4-FFF2-40B4-BE49-F238E27FC236}">
              <a16:creationId xmlns:a16="http://schemas.microsoft.com/office/drawing/2014/main" id="{00000000-0008-0000-0200-0000BD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70" name="Text Box 1">
          <a:extLst>
            <a:ext uri="{FF2B5EF4-FFF2-40B4-BE49-F238E27FC236}">
              <a16:creationId xmlns:a16="http://schemas.microsoft.com/office/drawing/2014/main" id="{00000000-0008-0000-0200-0000BE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71" name="Text Box 2">
          <a:extLst>
            <a:ext uri="{FF2B5EF4-FFF2-40B4-BE49-F238E27FC236}">
              <a16:creationId xmlns:a16="http://schemas.microsoft.com/office/drawing/2014/main" id="{00000000-0008-0000-0200-0000BF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72" name="Text Box 1">
          <a:extLst>
            <a:ext uri="{FF2B5EF4-FFF2-40B4-BE49-F238E27FC236}">
              <a16:creationId xmlns:a16="http://schemas.microsoft.com/office/drawing/2014/main" id="{00000000-0008-0000-0200-0000C0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473" name="Text Box 2">
          <a:extLst>
            <a:ext uri="{FF2B5EF4-FFF2-40B4-BE49-F238E27FC236}">
              <a16:creationId xmlns:a16="http://schemas.microsoft.com/office/drawing/2014/main" id="{00000000-0008-0000-0200-0000C1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474" name="Text Box 1">
          <a:extLst>
            <a:ext uri="{FF2B5EF4-FFF2-40B4-BE49-F238E27FC236}">
              <a16:creationId xmlns:a16="http://schemas.microsoft.com/office/drawing/2014/main" id="{00000000-0008-0000-0200-0000C2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475" name="Text Box 4">
          <a:extLst>
            <a:ext uri="{FF2B5EF4-FFF2-40B4-BE49-F238E27FC236}">
              <a16:creationId xmlns:a16="http://schemas.microsoft.com/office/drawing/2014/main" id="{00000000-0008-0000-0200-0000C3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1476" name="Text Box 1">
          <a:extLst>
            <a:ext uri="{FF2B5EF4-FFF2-40B4-BE49-F238E27FC236}">
              <a16:creationId xmlns:a16="http://schemas.microsoft.com/office/drawing/2014/main" id="{00000000-0008-0000-0200-0000C4050000}"/>
            </a:ext>
          </a:extLst>
        </xdr:cNvPr>
        <xdr:cNvSpPr txBox="1">
          <a:spLocks noChangeArrowheads="1"/>
        </xdr:cNvSpPr>
      </xdr:nvSpPr>
      <xdr:spPr bwMode="auto">
        <a:xfrm>
          <a:off x="7029450" y="569976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1477" name="Text Box 4">
          <a:extLst>
            <a:ext uri="{FF2B5EF4-FFF2-40B4-BE49-F238E27FC236}">
              <a16:creationId xmlns:a16="http://schemas.microsoft.com/office/drawing/2014/main" id="{00000000-0008-0000-0200-0000C5050000}"/>
            </a:ext>
          </a:extLst>
        </xdr:cNvPr>
        <xdr:cNvSpPr txBox="1">
          <a:spLocks noChangeArrowheads="1"/>
        </xdr:cNvSpPr>
      </xdr:nvSpPr>
      <xdr:spPr bwMode="auto">
        <a:xfrm>
          <a:off x="7029450" y="569976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78" name="Text Box 1">
          <a:extLst>
            <a:ext uri="{FF2B5EF4-FFF2-40B4-BE49-F238E27FC236}">
              <a16:creationId xmlns:a16="http://schemas.microsoft.com/office/drawing/2014/main" id="{00000000-0008-0000-0200-0000C6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79" name="Text Box 2">
          <a:extLst>
            <a:ext uri="{FF2B5EF4-FFF2-40B4-BE49-F238E27FC236}">
              <a16:creationId xmlns:a16="http://schemas.microsoft.com/office/drawing/2014/main" id="{00000000-0008-0000-0200-0000C7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0" name="Text Box 1">
          <a:extLst>
            <a:ext uri="{FF2B5EF4-FFF2-40B4-BE49-F238E27FC236}">
              <a16:creationId xmlns:a16="http://schemas.microsoft.com/office/drawing/2014/main" id="{00000000-0008-0000-0200-0000C8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1" name="Text Box 2">
          <a:extLst>
            <a:ext uri="{FF2B5EF4-FFF2-40B4-BE49-F238E27FC236}">
              <a16:creationId xmlns:a16="http://schemas.microsoft.com/office/drawing/2014/main" id="{00000000-0008-0000-0200-0000C9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2" name="Text Box 1">
          <a:extLst>
            <a:ext uri="{FF2B5EF4-FFF2-40B4-BE49-F238E27FC236}">
              <a16:creationId xmlns:a16="http://schemas.microsoft.com/office/drawing/2014/main" id="{00000000-0008-0000-0200-0000CA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3" name="Text Box 2">
          <a:extLst>
            <a:ext uri="{FF2B5EF4-FFF2-40B4-BE49-F238E27FC236}">
              <a16:creationId xmlns:a16="http://schemas.microsoft.com/office/drawing/2014/main" id="{00000000-0008-0000-0200-0000CB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4" name="Text Box 1">
          <a:extLst>
            <a:ext uri="{FF2B5EF4-FFF2-40B4-BE49-F238E27FC236}">
              <a16:creationId xmlns:a16="http://schemas.microsoft.com/office/drawing/2014/main" id="{00000000-0008-0000-0200-0000CC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485" name="Text Box 2">
          <a:extLst>
            <a:ext uri="{FF2B5EF4-FFF2-40B4-BE49-F238E27FC236}">
              <a16:creationId xmlns:a16="http://schemas.microsoft.com/office/drawing/2014/main" id="{00000000-0008-0000-0200-0000CD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1486" name="Text Box 4">
          <a:extLst>
            <a:ext uri="{FF2B5EF4-FFF2-40B4-BE49-F238E27FC236}">
              <a16:creationId xmlns:a16="http://schemas.microsoft.com/office/drawing/2014/main" id="{00000000-0008-0000-0200-0000CE050000}"/>
            </a:ext>
          </a:extLst>
        </xdr:cNvPr>
        <xdr:cNvSpPr txBox="1">
          <a:spLocks noChangeArrowheads="1"/>
        </xdr:cNvSpPr>
      </xdr:nvSpPr>
      <xdr:spPr bwMode="auto">
        <a:xfrm>
          <a:off x="7029450" y="569976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1487" name="Text Box 1">
          <a:extLst>
            <a:ext uri="{FF2B5EF4-FFF2-40B4-BE49-F238E27FC236}">
              <a16:creationId xmlns:a16="http://schemas.microsoft.com/office/drawing/2014/main" id="{00000000-0008-0000-0200-0000CF050000}"/>
            </a:ext>
          </a:extLst>
        </xdr:cNvPr>
        <xdr:cNvSpPr txBox="1">
          <a:spLocks noChangeArrowheads="1"/>
        </xdr:cNvSpPr>
      </xdr:nvSpPr>
      <xdr:spPr bwMode="auto">
        <a:xfrm>
          <a:off x="7029450" y="569976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1488" name="Text Box 4">
          <a:extLst>
            <a:ext uri="{FF2B5EF4-FFF2-40B4-BE49-F238E27FC236}">
              <a16:creationId xmlns:a16="http://schemas.microsoft.com/office/drawing/2014/main" id="{00000000-0008-0000-0200-0000D0050000}"/>
            </a:ext>
          </a:extLst>
        </xdr:cNvPr>
        <xdr:cNvSpPr txBox="1">
          <a:spLocks noChangeArrowheads="1"/>
        </xdr:cNvSpPr>
      </xdr:nvSpPr>
      <xdr:spPr bwMode="auto">
        <a:xfrm>
          <a:off x="7029450" y="569976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89" name="Text Box 1">
          <a:extLst>
            <a:ext uri="{FF2B5EF4-FFF2-40B4-BE49-F238E27FC236}">
              <a16:creationId xmlns:a16="http://schemas.microsoft.com/office/drawing/2014/main" id="{00000000-0008-0000-0200-0000D1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90" name="Text Box 2">
          <a:extLst>
            <a:ext uri="{FF2B5EF4-FFF2-40B4-BE49-F238E27FC236}">
              <a16:creationId xmlns:a16="http://schemas.microsoft.com/office/drawing/2014/main" id="{00000000-0008-0000-0200-0000D2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91" name="Text Box 1">
          <a:extLst>
            <a:ext uri="{FF2B5EF4-FFF2-40B4-BE49-F238E27FC236}">
              <a16:creationId xmlns:a16="http://schemas.microsoft.com/office/drawing/2014/main" id="{00000000-0008-0000-0200-0000D3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492" name="Text Box 2">
          <a:extLst>
            <a:ext uri="{FF2B5EF4-FFF2-40B4-BE49-F238E27FC236}">
              <a16:creationId xmlns:a16="http://schemas.microsoft.com/office/drawing/2014/main" id="{00000000-0008-0000-0200-0000D4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493" name="Text Box 1">
          <a:extLst>
            <a:ext uri="{FF2B5EF4-FFF2-40B4-BE49-F238E27FC236}">
              <a16:creationId xmlns:a16="http://schemas.microsoft.com/office/drawing/2014/main" id="{00000000-0008-0000-0200-0000D5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494" name="Text Box 4">
          <a:extLst>
            <a:ext uri="{FF2B5EF4-FFF2-40B4-BE49-F238E27FC236}">
              <a16:creationId xmlns:a16="http://schemas.microsoft.com/office/drawing/2014/main" id="{00000000-0008-0000-0200-0000D6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495" name="Text Box 1">
          <a:extLst>
            <a:ext uri="{FF2B5EF4-FFF2-40B4-BE49-F238E27FC236}">
              <a16:creationId xmlns:a16="http://schemas.microsoft.com/office/drawing/2014/main" id="{00000000-0008-0000-0200-0000D7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496" name="Text Box 4">
          <a:extLst>
            <a:ext uri="{FF2B5EF4-FFF2-40B4-BE49-F238E27FC236}">
              <a16:creationId xmlns:a16="http://schemas.microsoft.com/office/drawing/2014/main" id="{00000000-0008-0000-0200-0000D8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497" name="Text Box 1">
          <a:extLst>
            <a:ext uri="{FF2B5EF4-FFF2-40B4-BE49-F238E27FC236}">
              <a16:creationId xmlns:a16="http://schemas.microsoft.com/office/drawing/2014/main" id="{00000000-0008-0000-0200-0000D9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498" name="Text Box 2">
          <a:extLst>
            <a:ext uri="{FF2B5EF4-FFF2-40B4-BE49-F238E27FC236}">
              <a16:creationId xmlns:a16="http://schemas.microsoft.com/office/drawing/2014/main" id="{00000000-0008-0000-0200-0000DA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499" name="Text Box 1">
          <a:extLst>
            <a:ext uri="{FF2B5EF4-FFF2-40B4-BE49-F238E27FC236}">
              <a16:creationId xmlns:a16="http://schemas.microsoft.com/office/drawing/2014/main" id="{00000000-0008-0000-0200-0000DB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500" name="Text Box 2">
          <a:extLst>
            <a:ext uri="{FF2B5EF4-FFF2-40B4-BE49-F238E27FC236}">
              <a16:creationId xmlns:a16="http://schemas.microsoft.com/office/drawing/2014/main" id="{00000000-0008-0000-0200-0000DC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1501" name="Text Box 1">
          <a:extLst>
            <a:ext uri="{FF2B5EF4-FFF2-40B4-BE49-F238E27FC236}">
              <a16:creationId xmlns:a16="http://schemas.microsoft.com/office/drawing/2014/main" id="{00000000-0008-0000-0200-0000DD050000}"/>
            </a:ext>
          </a:extLst>
        </xdr:cNvPr>
        <xdr:cNvSpPr txBox="1">
          <a:spLocks noChangeArrowheads="1"/>
        </xdr:cNvSpPr>
      </xdr:nvSpPr>
      <xdr:spPr bwMode="auto">
        <a:xfrm>
          <a:off x="7029450" y="569976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502" name="Text Box 1">
          <a:extLst>
            <a:ext uri="{FF2B5EF4-FFF2-40B4-BE49-F238E27FC236}">
              <a16:creationId xmlns:a16="http://schemas.microsoft.com/office/drawing/2014/main" id="{00000000-0008-0000-0200-0000DE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503" name="Text Box 4">
          <a:extLst>
            <a:ext uri="{FF2B5EF4-FFF2-40B4-BE49-F238E27FC236}">
              <a16:creationId xmlns:a16="http://schemas.microsoft.com/office/drawing/2014/main" id="{00000000-0008-0000-0200-0000DF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1504" name="Text Box 1">
          <a:extLst>
            <a:ext uri="{FF2B5EF4-FFF2-40B4-BE49-F238E27FC236}">
              <a16:creationId xmlns:a16="http://schemas.microsoft.com/office/drawing/2014/main" id="{00000000-0008-0000-0200-0000E0050000}"/>
            </a:ext>
          </a:extLst>
        </xdr:cNvPr>
        <xdr:cNvSpPr txBox="1">
          <a:spLocks noChangeArrowheads="1"/>
        </xdr:cNvSpPr>
      </xdr:nvSpPr>
      <xdr:spPr bwMode="auto">
        <a:xfrm>
          <a:off x="7029450" y="569976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1505" name="Text Box 4">
          <a:extLst>
            <a:ext uri="{FF2B5EF4-FFF2-40B4-BE49-F238E27FC236}">
              <a16:creationId xmlns:a16="http://schemas.microsoft.com/office/drawing/2014/main" id="{00000000-0008-0000-0200-0000E1050000}"/>
            </a:ext>
          </a:extLst>
        </xdr:cNvPr>
        <xdr:cNvSpPr txBox="1">
          <a:spLocks noChangeArrowheads="1"/>
        </xdr:cNvSpPr>
      </xdr:nvSpPr>
      <xdr:spPr bwMode="auto">
        <a:xfrm>
          <a:off x="7029450" y="569976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506" name="Text Box 1">
          <a:extLst>
            <a:ext uri="{FF2B5EF4-FFF2-40B4-BE49-F238E27FC236}">
              <a16:creationId xmlns:a16="http://schemas.microsoft.com/office/drawing/2014/main" id="{00000000-0008-0000-0200-0000E2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507" name="Text Box 4">
          <a:extLst>
            <a:ext uri="{FF2B5EF4-FFF2-40B4-BE49-F238E27FC236}">
              <a16:creationId xmlns:a16="http://schemas.microsoft.com/office/drawing/2014/main" id="{00000000-0008-0000-0200-0000E3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508" name="Text Box 1">
          <a:extLst>
            <a:ext uri="{FF2B5EF4-FFF2-40B4-BE49-F238E27FC236}">
              <a16:creationId xmlns:a16="http://schemas.microsoft.com/office/drawing/2014/main" id="{00000000-0008-0000-0200-0000E4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509" name="Text Box 4">
          <a:extLst>
            <a:ext uri="{FF2B5EF4-FFF2-40B4-BE49-F238E27FC236}">
              <a16:creationId xmlns:a16="http://schemas.microsoft.com/office/drawing/2014/main" id="{00000000-0008-0000-0200-0000E5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510" name="Text Box 1">
          <a:extLst>
            <a:ext uri="{FF2B5EF4-FFF2-40B4-BE49-F238E27FC236}">
              <a16:creationId xmlns:a16="http://schemas.microsoft.com/office/drawing/2014/main" id="{00000000-0008-0000-0200-0000E6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511" name="Text Box 2">
          <a:extLst>
            <a:ext uri="{FF2B5EF4-FFF2-40B4-BE49-F238E27FC236}">
              <a16:creationId xmlns:a16="http://schemas.microsoft.com/office/drawing/2014/main" id="{00000000-0008-0000-0200-0000E7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512" name="Text Box 1">
          <a:extLst>
            <a:ext uri="{FF2B5EF4-FFF2-40B4-BE49-F238E27FC236}">
              <a16:creationId xmlns:a16="http://schemas.microsoft.com/office/drawing/2014/main" id="{00000000-0008-0000-0200-0000E8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513" name="Text Box 2">
          <a:extLst>
            <a:ext uri="{FF2B5EF4-FFF2-40B4-BE49-F238E27FC236}">
              <a16:creationId xmlns:a16="http://schemas.microsoft.com/office/drawing/2014/main" id="{00000000-0008-0000-0200-0000E9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514" name="Text Box 1">
          <a:extLst>
            <a:ext uri="{FF2B5EF4-FFF2-40B4-BE49-F238E27FC236}">
              <a16:creationId xmlns:a16="http://schemas.microsoft.com/office/drawing/2014/main" id="{00000000-0008-0000-0200-0000EA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515" name="Text Box 4">
          <a:extLst>
            <a:ext uri="{FF2B5EF4-FFF2-40B4-BE49-F238E27FC236}">
              <a16:creationId xmlns:a16="http://schemas.microsoft.com/office/drawing/2014/main" id="{00000000-0008-0000-0200-0000EB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1516" name="Text Box 1">
          <a:extLst>
            <a:ext uri="{FF2B5EF4-FFF2-40B4-BE49-F238E27FC236}">
              <a16:creationId xmlns:a16="http://schemas.microsoft.com/office/drawing/2014/main" id="{00000000-0008-0000-0200-0000EC050000}"/>
            </a:ext>
          </a:extLst>
        </xdr:cNvPr>
        <xdr:cNvSpPr txBox="1">
          <a:spLocks noChangeArrowheads="1"/>
        </xdr:cNvSpPr>
      </xdr:nvSpPr>
      <xdr:spPr bwMode="auto">
        <a:xfrm>
          <a:off x="7029450" y="569976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1517" name="Text Box 4">
          <a:extLst>
            <a:ext uri="{FF2B5EF4-FFF2-40B4-BE49-F238E27FC236}">
              <a16:creationId xmlns:a16="http://schemas.microsoft.com/office/drawing/2014/main" id="{00000000-0008-0000-0200-0000ED050000}"/>
            </a:ext>
          </a:extLst>
        </xdr:cNvPr>
        <xdr:cNvSpPr txBox="1">
          <a:spLocks noChangeArrowheads="1"/>
        </xdr:cNvSpPr>
      </xdr:nvSpPr>
      <xdr:spPr bwMode="auto">
        <a:xfrm>
          <a:off x="7029450" y="569976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18" name="Text Box 1">
          <a:extLst>
            <a:ext uri="{FF2B5EF4-FFF2-40B4-BE49-F238E27FC236}">
              <a16:creationId xmlns:a16="http://schemas.microsoft.com/office/drawing/2014/main" id="{00000000-0008-0000-0200-0000EE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19" name="Text Box 2">
          <a:extLst>
            <a:ext uri="{FF2B5EF4-FFF2-40B4-BE49-F238E27FC236}">
              <a16:creationId xmlns:a16="http://schemas.microsoft.com/office/drawing/2014/main" id="{00000000-0008-0000-0200-0000EF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0" name="Text Box 1">
          <a:extLst>
            <a:ext uri="{FF2B5EF4-FFF2-40B4-BE49-F238E27FC236}">
              <a16:creationId xmlns:a16="http://schemas.microsoft.com/office/drawing/2014/main" id="{00000000-0008-0000-0200-0000F0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1" name="Text Box 2">
          <a:extLst>
            <a:ext uri="{FF2B5EF4-FFF2-40B4-BE49-F238E27FC236}">
              <a16:creationId xmlns:a16="http://schemas.microsoft.com/office/drawing/2014/main" id="{00000000-0008-0000-0200-0000F1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2" name="Text Box 1">
          <a:extLst>
            <a:ext uri="{FF2B5EF4-FFF2-40B4-BE49-F238E27FC236}">
              <a16:creationId xmlns:a16="http://schemas.microsoft.com/office/drawing/2014/main" id="{00000000-0008-0000-0200-0000F2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3" name="Text Box 2">
          <a:extLst>
            <a:ext uri="{FF2B5EF4-FFF2-40B4-BE49-F238E27FC236}">
              <a16:creationId xmlns:a16="http://schemas.microsoft.com/office/drawing/2014/main" id="{00000000-0008-0000-0200-0000F3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4" name="Text Box 1">
          <a:extLst>
            <a:ext uri="{FF2B5EF4-FFF2-40B4-BE49-F238E27FC236}">
              <a16:creationId xmlns:a16="http://schemas.microsoft.com/office/drawing/2014/main" id="{00000000-0008-0000-0200-0000F4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525" name="Text Box 2">
          <a:extLst>
            <a:ext uri="{FF2B5EF4-FFF2-40B4-BE49-F238E27FC236}">
              <a16:creationId xmlns:a16="http://schemas.microsoft.com/office/drawing/2014/main" id="{00000000-0008-0000-0200-0000F5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526" name="Text Box 1">
          <a:extLst>
            <a:ext uri="{FF2B5EF4-FFF2-40B4-BE49-F238E27FC236}">
              <a16:creationId xmlns:a16="http://schemas.microsoft.com/office/drawing/2014/main" id="{00000000-0008-0000-0200-0000F6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1527" name="Text Box 4">
          <a:extLst>
            <a:ext uri="{FF2B5EF4-FFF2-40B4-BE49-F238E27FC236}">
              <a16:creationId xmlns:a16="http://schemas.microsoft.com/office/drawing/2014/main" id="{00000000-0008-0000-0200-0000F7050000}"/>
            </a:ext>
          </a:extLst>
        </xdr:cNvPr>
        <xdr:cNvSpPr txBox="1">
          <a:spLocks noChangeArrowheads="1"/>
        </xdr:cNvSpPr>
      </xdr:nvSpPr>
      <xdr:spPr bwMode="auto">
        <a:xfrm>
          <a:off x="7029450" y="569976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1528" name="Text Box 1">
          <a:extLst>
            <a:ext uri="{FF2B5EF4-FFF2-40B4-BE49-F238E27FC236}">
              <a16:creationId xmlns:a16="http://schemas.microsoft.com/office/drawing/2014/main" id="{00000000-0008-0000-0200-0000F8050000}"/>
            </a:ext>
          </a:extLst>
        </xdr:cNvPr>
        <xdr:cNvSpPr txBox="1">
          <a:spLocks noChangeArrowheads="1"/>
        </xdr:cNvSpPr>
      </xdr:nvSpPr>
      <xdr:spPr bwMode="auto">
        <a:xfrm>
          <a:off x="7029450" y="569976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1529" name="Text Box 4">
          <a:extLst>
            <a:ext uri="{FF2B5EF4-FFF2-40B4-BE49-F238E27FC236}">
              <a16:creationId xmlns:a16="http://schemas.microsoft.com/office/drawing/2014/main" id="{00000000-0008-0000-0200-0000F9050000}"/>
            </a:ext>
          </a:extLst>
        </xdr:cNvPr>
        <xdr:cNvSpPr txBox="1">
          <a:spLocks noChangeArrowheads="1"/>
        </xdr:cNvSpPr>
      </xdr:nvSpPr>
      <xdr:spPr bwMode="auto">
        <a:xfrm>
          <a:off x="7029450" y="569976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30" name="Text Box 1">
          <a:extLst>
            <a:ext uri="{FF2B5EF4-FFF2-40B4-BE49-F238E27FC236}">
              <a16:creationId xmlns:a16="http://schemas.microsoft.com/office/drawing/2014/main" id="{00000000-0008-0000-0200-0000FA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31" name="Text Box 2">
          <a:extLst>
            <a:ext uri="{FF2B5EF4-FFF2-40B4-BE49-F238E27FC236}">
              <a16:creationId xmlns:a16="http://schemas.microsoft.com/office/drawing/2014/main" id="{00000000-0008-0000-0200-0000FB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32" name="Text Box 1">
          <a:extLst>
            <a:ext uri="{FF2B5EF4-FFF2-40B4-BE49-F238E27FC236}">
              <a16:creationId xmlns:a16="http://schemas.microsoft.com/office/drawing/2014/main" id="{00000000-0008-0000-0200-0000FC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33" name="Text Box 2">
          <a:extLst>
            <a:ext uri="{FF2B5EF4-FFF2-40B4-BE49-F238E27FC236}">
              <a16:creationId xmlns:a16="http://schemas.microsoft.com/office/drawing/2014/main" id="{00000000-0008-0000-0200-0000FD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534" name="Text Box 1">
          <a:extLst>
            <a:ext uri="{FF2B5EF4-FFF2-40B4-BE49-F238E27FC236}">
              <a16:creationId xmlns:a16="http://schemas.microsoft.com/office/drawing/2014/main" id="{00000000-0008-0000-0200-0000FE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535" name="Text Box 1">
          <a:extLst>
            <a:ext uri="{FF2B5EF4-FFF2-40B4-BE49-F238E27FC236}">
              <a16:creationId xmlns:a16="http://schemas.microsoft.com/office/drawing/2014/main" id="{00000000-0008-0000-0200-0000FF05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536" name="Text Box 4">
          <a:extLst>
            <a:ext uri="{FF2B5EF4-FFF2-40B4-BE49-F238E27FC236}">
              <a16:creationId xmlns:a16="http://schemas.microsoft.com/office/drawing/2014/main" id="{00000000-0008-0000-0200-000000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537" name="Text Box 1">
          <a:extLst>
            <a:ext uri="{FF2B5EF4-FFF2-40B4-BE49-F238E27FC236}">
              <a16:creationId xmlns:a16="http://schemas.microsoft.com/office/drawing/2014/main" id="{00000000-0008-0000-0200-000001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538" name="Text Box 4">
          <a:extLst>
            <a:ext uri="{FF2B5EF4-FFF2-40B4-BE49-F238E27FC236}">
              <a16:creationId xmlns:a16="http://schemas.microsoft.com/office/drawing/2014/main" id="{00000000-0008-0000-0200-000002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539" name="Text Box 1">
          <a:extLst>
            <a:ext uri="{FF2B5EF4-FFF2-40B4-BE49-F238E27FC236}">
              <a16:creationId xmlns:a16="http://schemas.microsoft.com/office/drawing/2014/main" id="{00000000-0008-0000-0200-000003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540" name="Text Box 2">
          <a:extLst>
            <a:ext uri="{FF2B5EF4-FFF2-40B4-BE49-F238E27FC236}">
              <a16:creationId xmlns:a16="http://schemas.microsoft.com/office/drawing/2014/main" id="{00000000-0008-0000-0200-000004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541" name="Text Box 1">
          <a:extLst>
            <a:ext uri="{FF2B5EF4-FFF2-40B4-BE49-F238E27FC236}">
              <a16:creationId xmlns:a16="http://schemas.microsoft.com/office/drawing/2014/main" id="{00000000-0008-0000-0200-000005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542" name="Text Box 2">
          <a:extLst>
            <a:ext uri="{FF2B5EF4-FFF2-40B4-BE49-F238E27FC236}">
              <a16:creationId xmlns:a16="http://schemas.microsoft.com/office/drawing/2014/main" id="{00000000-0008-0000-0200-000006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1543" name="Text Box 1">
          <a:extLst>
            <a:ext uri="{FF2B5EF4-FFF2-40B4-BE49-F238E27FC236}">
              <a16:creationId xmlns:a16="http://schemas.microsoft.com/office/drawing/2014/main" id="{00000000-0008-0000-0200-000007060000}"/>
            </a:ext>
          </a:extLst>
        </xdr:cNvPr>
        <xdr:cNvSpPr txBox="1">
          <a:spLocks noChangeArrowheads="1"/>
        </xdr:cNvSpPr>
      </xdr:nvSpPr>
      <xdr:spPr bwMode="auto">
        <a:xfrm>
          <a:off x="7029450" y="569976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544" name="Text Box 1">
          <a:extLst>
            <a:ext uri="{FF2B5EF4-FFF2-40B4-BE49-F238E27FC236}">
              <a16:creationId xmlns:a16="http://schemas.microsoft.com/office/drawing/2014/main" id="{00000000-0008-0000-0200-000008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545" name="Text Box 4">
          <a:extLst>
            <a:ext uri="{FF2B5EF4-FFF2-40B4-BE49-F238E27FC236}">
              <a16:creationId xmlns:a16="http://schemas.microsoft.com/office/drawing/2014/main" id="{00000000-0008-0000-0200-000009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1546" name="Text Box 1">
          <a:extLst>
            <a:ext uri="{FF2B5EF4-FFF2-40B4-BE49-F238E27FC236}">
              <a16:creationId xmlns:a16="http://schemas.microsoft.com/office/drawing/2014/main" id="{00000000-0008-0000-0200-00000A060000}"/>
            </a:ext>
          </a:extLst>
        </xdr:cNvPr>
        <xdr:cNvSpPr txBox="1">
          <a:spLocks noChangeArrowheads="1"/>
        </xdr:cNvSpPr>
      </xdr:nvSpPr>
      <xdr:spPr bwMode="auto">
        <a:xfrm>
          <a:off x="7029450" y="569976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1547" name="Text Box 4">
          <a:extLst>
            <a:ext uri="{FF2B5EF4-FFF2-40B4-BE49-F238E27FC236}">
              <a16:creationId xmlns:a16="http://schemas.microsoft.com/office/drawing/2014/main" id="{00000000-0008-0000-0200-00000B060000}"/>
            </a:ext>
          </a:extLst>
        </xdr:cNvPr>
        <xdr:cNvSpPr txBox="1">
          <a:spLocks noChangeArrowheads="1"/>
        </xdr:cNvSpPr>
      </xdr:nvSpPr>
      <xdr:spPr bwMode="auto">
        <a:xfrm>
          <a:off x="7029450" y="569976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548" name="Text Box 1">
          <a:extLst>
            <a:ext uri="{FF2B5EF4-FFF2-40B4-BE49-F238E27FC236}">
              <a16:creationId xmlns:a16="http://schemas.microsoft.com/office/drawing/2014/main" id="{00000000-0008-0000-0200-00000C06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549" name="Text Box 1">
          <a:extLst>
            <a:ext uri="{FF2B5EF4-FFF2-40B4-BE49-F238E27FC236}">
              <a16:creationId xmlns:a16="http://schemas.microsoft.com/office/drawing/2014/main" id="{00000000-0008-0000-0200-00000D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550" name="Text Box 4">
          <a:extLst>
            <a:ext uri="{FF2B5EF4-FFF2-40B4-BE49-F238E27FC236}">
              <a16:creationId xmlns:a16="http://schemas.microsoft.com/office/drawing/2014/main" id="{00000000-0008-0000-0200-00000E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551" name="Text Box 1">
          <a:extLst>
            <a:ext uri="{FF2B5EF4-FFF2-40B4-BE49-F238E27FC236}">
              <a16:creationId xmlns:a16="http://schemas.microsoft.com/office/drawing/2014/main" id="{00000000-0008-0000-0200-00000F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552" name="Text Box 4">
          <a:extLst>
            <a:ext uri="{FF2B5EF4-FFF2-40B4-BE49-F238E27FC236}">
              <a16:creationId xmlns:a16="http://schemas.microsoft.com/office/drawing/2014/main" id="{00000000-0008-0000-0200-000010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53" name="Text Box 1">
          <a:extLst>
            <a:ext uri="{FF2B5EF4-FFF2-40B4-BE49-F238E27FC236}">
              <a16:creationId xmlns:a16="http://schemas.microsoft.com/office/drawing/2014/main" id="{00000000-0008-0000-0200-000011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54" name="Text Box 2">
          <a:extLst>
            <a:ext uri="{FF2B5EF4-FFF2-40B4-BE49-F238E27FC236}">
              <a16:creationId xmlns:a16="http://schemas.microsoft.com/office/drawing/2014/main" id="{00000000-0008-0000-0200-000012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55" name="Text Box 1">
          <a:extLst>
            <a:ext uri="{FF2B5EF4-FFF2-40B4-BE49-F238E27FC236}">
              <a16:creationId xmlns:a16="http://schemas.microsoft.com/office/drawing/2014/main" id="{00000000-0008-0000-0200-000013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556" name="Text Box 2">
          <a:extLst>
            <a:ext uri="{FF2B5EF4-FFF2-40B4-BE49-F238E27FC236}">
              <a16:creationId xmlns:a16="http://schemas.microsoft.com/office/drawing/2014/main" id="{00000000-0008-0000-0200-000014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557" name="Text Box 1">
          <a:extLst>
            <a:ext uri="{FF2B5EF4-FFF2-40B4-BE49-F238E27FC236}">
              <a16:creationId xmlns:a16="http://schemas.microsoft.com/office/drawing/2014/main" id="{00000000-0008-0000-0200-000015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558" name="Text Box 4">
          <a:extLst>
            <a:ext uri="{FF2B5EF4-FFF2-40B4-BE49-F238E27FC236}">
              <a16:creationId xmlns:a16="http://schemas.microsoft.com/office/drawing/2014/main" id="{00000000-0008-0000-0200-000016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1559" name="Text Box 1">
          <a:extLst>
            <a:ext uri="{FF2B5EF4-FFF2-40B4-BE49-F238E27FC236}">
              <a16:creationId xmlns:a16="http://schemas.microsoft.com/office/drawing/2014/main" id="{00000000-0008-0000-0200-000017060000}"/>
            </a:ext>
          </a:extLst>
        </xdr:cNvPr>
        <xdr:cNvSpPr txBox="1">
          <a:spLocks noChangeArrowheads="1"/>
        </xdr:cNvSpPr>
      </xdr:nvSpPr>
      <xdr:spPr bwMode="auto">
        <a:xfrm>
          <a:off x="7029450" y="569976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1560" name="Text Box 4">
          <a:extLst>
            <a:ext uri="{FF2B5EF4-FFF2-40B4-BE49-F238E27FC236}">
              <a16:creationId xmlns:a16="http://schemas.microsoft.com/office/drawing/2014/main" id="{00000000-0008-0000-0200-000018060000}"/>
            </a:ext>
          </a:extLst>
        </xdr:cNvPr>
        <xdr:cNvSpPr txBox="1">
          <a:spLocks noChangeArrowheads="1"/>
        </xdr:cNvSpPr>
      </xdr:nvSpPr>
      <xdr:spPr bwMode="auto">
        <a:xfrm>
          <a:off x="7029450" y="569976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1" name="Text Box 1">
          <a:extLst>
            <a:ext uri="{FF2B5EF4-FFF2-40B4-BE49-F238E27FC236}">
              <a16:creationId xmlns:a16="http://schemas.microsoft.com/office/drawing/2014/main" id="{00000000-0008-0000-0200-000019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2" name="Text Box 2">
          <a:extLst>
            <a:ext uri="{FF2B5EF4-FFF2-40B4-BE49-F238E27FC236}">
              <a16:creationId xmlns:a16="http://schemas.microsoft.com/office/drawing/2014/main" id="{00000000-0008-0000-0200-00001A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3" name="Text Box 1">
          <a:extLst>
            <a:ext uri="{FF2B5EF4-FFF2-40B4-BE49-F238E27FC236}">
              <a16:creationId xmlns:a16="http://schemas.microsoft.com/office/drawing/2014/main" id="{00000000-0008-0000-0200-00001B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4" name="Text Box 2">
          <a:extLst>
            <a:ext uri="{FF2B5EF4-FFF2-40B4-BE49-F238E27FC236}">
              <a16:creationId xmlns:a16="http://schemas.microsoft.com/office/drawing/2014/main" id="{00000000-0008-0000-0200-00001C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5" name="Text Box 1">
          <a:extLst>
            <a:ext uri="{FF2B5EF4-FFF2-40B4-BE49-F238E27FC236}">
              <a16:creationId xmlns:a16="http://schemas.microsoft.com/office/drawing/2014/main" id="{00000000-0008-0000-0200-00001D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6" name="Text Box 2">
          <a:extLst>
            <a:ext uri="{FF2B5EF4-FFF2-40B4-BE49-F238E27FC236}">
              <a16:creationId xmlns:a16="http://schemas.microsoft.com/office/drawing/2014/main" id="{00000000-0008-0000-0200-00001E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7" name="Text Box 1">
          <a:extLst>
            <a:ext uri="{FF2B5EF4-FFF2-40B4-BE49-F238E27FC236}">
              <a16:creationId xmlns:a16="http://schemas.microsoft.com/office/drawing/2014/main" id="{00000000-0008-0000-0200-00001F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568" name="Text Box 2">
          <a:extLst>
            <a:ext uri="{FF2B5EF4-FFF2-40B4-BE49-F238E27FC236}">
              <a16:creationId xmlns:a16="http://schemas.microsoft.com/office/drawing/2014/main" id="{00000000-0008-0000-0200-000020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569" name="Text Box 1">
          <a:extLst>
            <a:ext uri="{FF2B5EF4-FFF2-40B4-BE49-F238E27FC236}">
              <a16:creationId xmlns:a16="http://schemas.microsoft.com/office/drawing/2014/main" id="{00000000-0008-0000-0200-000021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1570" name="Text Box 4">
          <a:extLst>
            <a:ext uri="{FF2B5EF4-FFF2-40B4-BE49-F238E27FC236}">
              <a16:creationId xmlns:a16="http://schemas.microsoft.com/office/drawing/2014/main" id="{00000000-0008-0000-0200-000022060000}"/>
            </a:ext>
          </a:extLst>
        </xdr:cNvPr>
        <xdr:cNvSpPr txBox="1">
          <a:spLocks noChangeArrowheads="1"/>
        </xdr:cNvSpPr>
      </xdr:nvSpPr>
      <xdr:spPr bwMode="auto">
        <a:xfrm>
          <a:off x="7029450" y="569976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1571" name="Text Box 1">
          <a:extLst>
            <a:ext uri="{FF2B5EF4-FFF2-40B4-BE49-F238E27FC236}">
              <a16:creationId xmlns:a16="http://schemas.microsoft.com/office/drawing/2014/main" id="{00000000-0008-0000-0200-000023060000}"/>
            </a:ext>
          </a:extLst>
        </xdr:cNvPr>
        <xdr:cNvSpPr txBox="1">
          <a:spLocks noChangeArrowheads="1"/>
        </xdr:cNvSpPr>
      </xdr:nvSpPr>
      <xdr:spPr bwMode="auto">
        <a:xfrm>
          <a:off x="7029450" y="569976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1572" name="Text Box 4">
          <a:extLst>
            <a:ext uri="{FF2B5EF4-FFF2-40B4-BE49-F238E27FC236}">
              <a16:creationId xmlns:a16="http://schemas.microsoft.com/office/drawing/2014/main" id="{00000000-0008-0000-0200-000024060000}"/>
            </a:ext>
          </a:extLst>
        </xdr:cNvPr>
        <xdr:cNvSpPr txBox="1">
          <a:spLocks noChangeArrowheads="1"/>
        </xdr:cNvSpPr>
      </xdr:nvSpPr>
      <xdr:spPr bwMode="auto">
        <a:xfrm>
          <a:off x="7029450" y="569976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73" name="Text Box 1">
          <a:extLst>
            <a:ext uri="{FF2B5EF4-FFF2-40B4-BE49-F238E27FC236}">
              <a16:creationId xmlns:a16="http://schemas.microsoft.com/office/drawing/2014/main" id="{00000000-0008-0000-0200-000025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74" name="Text Box 2">
          <a:extLst>
            <a:ext uri="{FF2B5EF4-FFF2-40B4-BE49-F238E27FC236}">
              <a16:creationId xmlns:a16="http://schemas.microsoft.com/office/drawing/2014/main" id="{00000000-0008-0000-0200-000026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75" name="Text Box 1">
          <a:extLst>
            <a:ext uri="{FF2B5EF4-FFF2-40B4-BE49-F238E27FC236}">
              <a16:creationId xmlns:a16="http://schemas.microsoft.com/office/drawing/2014/main" id="{00000000-0008-0000-0200-000027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76" name="Text Box 2">
          <a:extLst>
            <a:ext uri="{FF2B5EF4-FFF2-40B4-BE49-F238E27FC236}">
              <a16:creationId xmlns:a16="http://schemas.microsoft.com/office/drawing/2014/main" id="{00000000-0008-0000-0200-000028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577" name="Text Box 1">
          <a:extLst>
            <a:ext uri="{FF2B5EF4-FFF2-40B4-BE49-F238E27FC236}">
              <a16:creationId xmlns:a16="http://schemas.microsoft.com/office/drawing/2014/main" id="{00000000-0008-0000-0200-000029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578" name="Text Box 1">
          <a:extLst>
            <a:ext uri="{FF2B5EF4-FFF2-40B4-BE49-F238E27FC236}">
              <a16:creationId xmlns:a16="http://schemas.microsoft.com/office/drawing/2014/main" id="{00000000-0008-0000-0200-00002A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579" name="Text Box 4">
          <a:extLst>
            <a:ext uri="{FF2B5EF4-FFF2-40B4-BE49-F238E27FC236}">
              <a16:creationId xmlns:a16="http://schemas.microsoft.com/office/drawing/2014/main" id="{00000000-0008-0000-0200-00002B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580" name="Text Box 1">
          <a:extLst>
            <a:ext uri="{FF2B5EF4-FFF2-40B4-BE49-F238E27FC236}">
              <a16:creationId xmlns:a16="http://schemas.microsoft.com/office/drawing/2014/main" id="{00000000-0008-0000-0200-00002C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581" name="Text Box 4">
          <a:extLst>
            <a:ext uri="{FF2B5EF4-FFF2-40B4-BE49-F238E27FC236}">
              <a16:creationId xmlns:a16="http://schemas.microsoft.com/office/drawing/2014/main" id="{00000000-0008-0000-0200-00002D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582" name="Text Box 1">
          <a:extLst>
            <a:ext uri="{FF2B5EF4-FFF2-40B4-BE49-F238E27FC236}">
              <a16:creationId xmlns:a16="http://schemas.microsoft.com/office/drawing/2014/main" id="{00000000-0008-0000-0200-00002E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583" name="Text Box 2">
          <a:extLst>
            <a:ext uri="{FF2B5EF4-FFF2-40B4-BE49-F238E27FC236}">
              <a16:creationId xmlns:a16="http://schemas.microsoft.com/office/drawing/2014/main" id="{00000000-0008-0000-0200-00002F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584" name="Text Box 1">
          <a:extLst>
            <a:ext uri="{FF2B5EF4-FFF2-40B4-BE49-F238E27FC236}">
              <a16:creationId xmlns:a16="http://schemas.microsoft.com/office/drawing/2014/main" id="{00000000-0008-0000-0200-000030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585" name="Text Box 2">
          <a:extLst>
            <a:ext uri="{FF2B5EF4-FFF2-40B4-BE49-F238E27FC236}">
              <a16:creationId xmlns:a16="http://schemas.microsoft.com/office/drawing/2014/main" id="{00000000-0008-0000-0200-000031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1586" name="Text Box 1">
          <a:extLst>
            <a:ext uri="{FF2B5EF4-FFF2-40B4-BE49-F238E27FC236}">
              <a16:creationId xmlns:a16="http://schemas.microsoft.com/office/drawing/2014/main" id="{00000000-0008-0000-0200-000032060000}"/>
            </a:ext>
          </a:extLst>
        </xdr:cNvPr>
        <xdr:cNvSpPr txBox="1">
          <a:spLocks noChangeArrowheads="1"/>
        </xdr:cNvSpPr>
      </xdr:nvSpPr>
      <xdr:spPr bwMode="auto">
        <a:xfrm>
          <a:off x="7029450" y="569976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587" name="Text Box 1">
          <a:extLst>
            <a:ext uri="{FF2B5EF4-FFF2-40B4-BE49-F238E27FC236}">
              <a16:creationId xmlns:a16="http://schemas.microsoft.com/office/drawing/2014/main" id="{00000000-0008-0000-0200-000033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588" name="Text Box 4">
          <a:extLst>
            <a:ext uri="{FF2B5EF4-FFF2-40B4-BE49-F238E27FC236}">
              <a16:creationId xmlns:a16="http://schemas.microsoft.com/office/drawing/2014/main" id="{00000000-0008-0000-0200-000034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1589" name="Text Box 1">
          <a:extLst>
            <a:ext uri="{FF2B5EF4-FFF2-40B4-BE49-F238E27FC236}">
              <a16:creationId xmlns:a16="http://schemas.microsoft.com/office/drawing/2014/main" id="{00000000-0008-0000-0200-000035060000}"/>
            </a:ext>
          </a:extLst>
        </xdr:cNvPr>
        <xdr:cNvSpPr txBox="1">
          <a:spLocks noChangeArrowheads="1"/>
        </xdr:cNvSpPr>
      </xdr:nvSpPr>
      <xdr:spPr bwMode="auto">
        <a:xfrm>
          <a:off x="7029450" y="569976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1590" name="Text Box 4">
          <a:extLst>
            <a:ext uri="{FF2B5EF4-FFF2-40B4-BE49-F238E27FC236}">
              <a16:creationId xmlns:a16="http://schemas.microsoft.com/office/drawing/2014/main" id="{00000000-0008-0000-0200-000036060000}"/>
            </a:ext>
          </a:extLst>
        </xdr:cNvPr>
        <xdr:cNvSpPr txBox="1">
          <a:spLocks noChangeArrowheads="1"/>
        </xdr:cNvSpPr>
      </xdr:nvSpPr>
      <xdr:spPr bwMode="auto">
        <a:xfrm>
          <a:off x="7029450" y="569976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591" name="Text Box 1">
          <a:extLst>
            <a:ext uri="{FF2B5EF4-FFF2-40B4-BE49-F238E27FC236}">
              <a16:creationId xmlns:a16="http://schemas.microsoft.com/office/drawing/2014/main" id="{00000000-0008-0000-0200-000037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592" name="Text Box 1">
          <a:extLst>
            <a:ext uri="{FF2B5EF4-FFF2-40B4-BE49-F238E27FC236}">
              <a16:creationId xmlns:a16="http://schemas.microsoft.com/office/drawing/2014/main" id="{00000000-0008-0000-0200-000038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593" name="Text Box 4">
          <a:extLst>
            <a:ext uri="{FF2B5EF4-FFF2-40B4-BE49-F238E27FC236}">
              <a16:creationId xmlns:a16="http://schemas.microsoft.com/office/drawing/2014/main" id="{00000000-0008-0000-0200-000039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594" name="Text Box 1">
          <a:extLst>
            <a:ext uri="{FF2B5EF4-FFF2-40B4-BE49-F238E27FC236}">
              <a16:creationId xmlns:a16="http://schemas.microsoft.com/office/drawing/2014/main" id="{00000000-0008-0000-0200-00003A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595" name="Text Box 4">
          <a:extLst>
            <a:ext uri="{FF2B5EF4-FFF2-40B4-BE49-F238E27FC236}">
              <a16:creationId xmlns:a16="http://schemas.microsoft.com/office/drawing/2014/main" id="{00000000-0008-0000-0200-00003B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96" name="Text Box 1">
          <a:extLst>
            <a:ext uri="{FF2B5EF4-FFF2-40B4-BE49-F238E27FC236}">
              <a16:creationId xmlns:a16="http://schemas.microsoft.com/office/drawing/2014/main" id="{00000000-0008-0000-0200-00003C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97" name="Text Box 2">
          <a:extLst>
            <a:ext uri="{FF2B5EF4-FFF2-40B4-BE49-F238E27FC236}">
              <a16:creationId xmlns:a16="http://schemas.microsoft.com/office/drawing/2014/main" id="{00000000-0008-0000-0200-00003D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98" name="Text Box 1">
          <a:extLst>
            <a:ext uri="{FF2B5EF4-FFF2-40B4-BE49-F238E27FC236}">
              <a16:creationId xmlns:a16="http://schemas.microsoft.com/office/drawing/2014/main" id="{00000000-0008-0000-0200-00003E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599" name="Text Box 2">
          <a:extLst>
            <a:ext uri="{FF2B5EF4-FFF2-40B4-BE49-F238E27FC236}">
              <a16:creationId xmlns:a16="http://schemas.microsoft.com/office/drawing/2014/main" id="{00000000-0008-0000-0200-00003F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600" name="Text Box 1">
          <a:extLst>
            <a:ext uri="{FF2B5EF4-FFF2-40B4-BE49-F238E27FC236}">
              <a16:creationId xmlns:a16="http://schemas.microsoft.com/office/drawing/2014/main" id="{00000000-0008-0000-0200-000040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1601" name="Text Box 4">
          <a:extLst>
            <a:ext uri="{FF2B5EF4-FFF2-40B4-BE49-F238E27FC236}">
              <a16:creationId xmlns:a16="http://schemas.microsoft.com/office/drawing/2014/main" id="{00000000-0008-0000-0200-000041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1602" name="Text Box 1">
          <a:extLst>
            <a:ext uri="{FF2B5EF4-FFF2-40B4-BE49-F238E27FC236}">
              <a16:creationId xmlns:a16="http://schemas.microsoft.com/office/drawing/2014/main" id="{00000000-0008-0000-0200-000042060000}"/>
            </a:ext>
          </a:extLst>
        </xdr:cNvPr>
        <xdr:cNvSpPr txBox="1">
          <a:spLocks noChangeArrowheads="1"/>
        </xdr:cNvSpPr>
      </xdr:nvSpPr>
      <xdr:spPr bwMode="auto">
        <a:xfrm>
          <a:off x="7029450" y="676656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1603" name="Text Box 4">
          <a:extLst>
            <a:ext uri="{FF2B5EF4-FFF2-40B4-BE49-F238E27FC236}">
              <a16:creationId xmlns:a16="http://schemas.microsoft.com/office/drawing/2014/main" id="{00000000-0008-0000-0200-000043060000}"/>
            </a:ext>
          </a:extLst>
        </xdr:cNvPr>
        <xdr:cNvSpPr txBox="1">
          <a:spLocks noChangeArrowheads="1"/>
        </xdr:cNvSpPr>
      </xdr:nvSpPr>
      <xdr:spPr bwMode="auto">
        <a:xfrm>
          <a:off x="7029450" y="676656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4" name="Text Box 1">
          <a:extLst>
            <a:ext uri="{FF2B5EF4-FFF2-40B4-BE49-F238E27FC236}">
              <a16:creationId xmlns:a16="http://schemas.microsoft.com/office/drawing/2014/main" id="{00000000-0008-0000-0200-000044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5" name="Text Box 2">
          <a:extLst>
            <a:ext uri="{FF2B5EF4-FFF2-40B4-BE49-F238E27FC236}">
              <a16:creationId xmlns:a16="http://schemas.microsoft.com/office/drawing/2014/main" id="{00000000-0008-0000-0200-000045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6" name="Text Box 1">
          <a:extLst>
            <a:ext uri="{FF2B5EF4-FFF2-40B4-BE49-F238E27FC236}">
              <a16:creationId xmlns:a16="http://schemas.microsoft.com/office/drawing/2014/main" id="{00000000-0008-0000-0200-000046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7" name="Text Box 2">
          <a:extLst>
            <a:ext uri="{FF2B5EF4-FFF2-40B4-BE49-F238E27FC236}">
              <a16:creationId xmlns:a16="http://schemas.microsoft.com/office/drawing/2014/main" id="{00000000-0008-0000-0200-000047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8" name="Text Box 1">
          <a:extLst>
            <a:ext uri="{FF2B5EF4-FFF2-40B4-BE49-F238E27FC236}">
              <a16:creationId xmlns:a16="http://schemas.microsoft.com/office/drawing/2014/main" id="{00000000-0008-0000-0200-000048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09" name="Text Box 2">
          <a:extLst>
            <a:ext uri="{FF2B5EF4-FFF2-40B4-BE49-F238E27FC236}">
              <a16:creationId xmlns:a16="http://schemas.microsoft.com/office/drawing/2014/main" id="{00000000-0008-0000-0200-000049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10" name="Text Box 1">
          <a:extLst>
            <a:ext uri="{FF2B5EF4-FFF2-40B4-BE49-F238E27FC236}">
              <a16:creationId xmlns:a16="http://schemas.microsoft.com/office/drawing/2014/main" id="{00000000-0008-0000-0200-00004A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1611" name="Text Box 2">
          <a:extLst>
            <a:ext uri="{FF2B5EF4-FFF2-40B4-BE49-F238E27FC236}">
              <a16:creationId xmlns:a16="http://schemas.microsoft.com/office/drawing/2014/main" id="{00000000-0008-0000-0200-00004B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612" name="Text Box 1">
          <a:extLst>
            <a:ext uri="{FF2B5EF4-FFF2-40B4-BE49-F238E27FC236}">
              <a16:creationId xmlns:a16="http://schemas.microsoft.com/office/drawing/2014/main" id="{00000000-0008-0000-0200-00004C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1613" name="Text Box 4">
          <a:extLst>
            <a:ext uri="{FF2B5EF4-FFF2-40B4-BE49-F238E27FC236}">
              <a16:creationId xmlns:a16="http://schemas.microsoft.com/office/drawing/2014/main" id="{00000000-0008-0000-0200-00004D060000}"/>
            </a:ext>
          </a:extLst>
        </xdr:cNvPr>
        <xdr:cNvSpPr txBox="1">
          <a:spLocks noChangeArrowheads="1"/>
        </xdr:cNvSpPr>
      </xdr:nvSpPr>
      <xdr:spPr bwMode="auto">
        <a:xfrm>
          <a:off x="7029450" y="676656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1614" name="Text Box 1">
          <a:extLst>
            <a:ext uri="{FF2B5EF4-FFF2-40B4-BE49-F238E27FC236}">
              <a16:creationId xmlns:a16="http://schemas.microsoft.com/office/drawing/2014/main" id="{00000000-0008-0000-0200-00004E060000}"/>
            </a:ext>
          </a:extLst>
        </xdr:cNvPr>
        <xdr:cNvSpPr txBox="1">
          <a:spLocks noChangeArrowheads="1"/>
        </xdr:cNvSpPr>
      </xdr:nvSpPr>
      <xdr:spPr bwMode="auto">
        <a:xfrm>
          <a:off x="7029450" y="676656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1615" name="Text Box 4">
          <a:extLst>
            <a:ext uri="{FF2B5EF4-FFF2-40B4-BE49-F238E27FC236}">
              <a16:creationId xmlns:a16="http://schemas.microsoft.com/office/drawing/2014/main" id="{00000000-0008-0000-0200-00004F060000}"/>
            </a:ext>
          </a:extLst>
        </xdr:cNvPr>
        <xdr:cNvSpPr txBox="1">
          <a:spLocks noChangeArrowheads="1"/>
        </xdr:cNvSpPr>
      </xdr:nvSpPr>
      <xdr:spPr bwMode="auto">
        <a:xfrm>
          <a:off x="7029450" y="676656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16" name="Text Box 1">
          <a:extLst>
            <a:ext uri="{FF2B5EF4-FFF2-40B4-BE49-F238E27FC236}">
              <a16:creationId xmlns:a16="http://schemas.microsoft.com/office/drawing/2014/main" id="{00000000-0008-0000-0200-000050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17" name="Text Box 2">
          <a:extLst>
            <a:ext uri="{FF2B5EF4-FFF2-40B4-BE49-F238E27FC236}">
              <a16:creationId xmlns:a16="http://schemas.microsoft.com/office/drawing/2014/main" id="{00000000-0008-0000-0200-000051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18" name="Text Box 1">
          <a:extLst>
            <a:ext uri="{FF2B5EF4-FFF2-40B4-BE49-F238E27FC236}">
              <a16:creationId xmlns:a16="http://schemas.microsoft.com/office/drawing/2014/main" id="{00000000-0008-0000-0200-000052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19" name="Text Box 2">
          <a:extLst>
            <a:ext uri="{FF2B5EF4-FFF2-40B4-BE49-F238E27FC236}">
              <a16:creationId xmlns:a16="http://schemas.microsoft.com/office/drawing/2014/main" id="{00000000-0008-0000-0200-000053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620" name="Text Box 1">
          <a:extLst>
            <a:ext uri="{FF2B5EF4-FFF2-40B4-BE49-F238E27FC236}">
              <a16:creationId xmlns:a16="http://schemas.microsoft.com/office/drawing/2014/main" id="{00000000-0008-0000-0200-000054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621" name="Text Box 1">
          <a:extLst>
            <a:ext uri="{FF2B5EF4-FFF2-40B4-BE49-F238E27FC236}">
              <a16:creationId xmlns:a16="http://schemas.microsoft.com/office/drawing/2014/main" id="{00000000-0008-0000-0200-000055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622" name="Text Box 4">
          <a:extLst>
            <a:ext uri="{FF2B5EF4-FFF2-40B4-BE49-F238E27FC236}">
              <a16:creationId xmlns:a16="http://schemas.microsoft.com/office/drawing/2014/main" id="{00000000-0008-0000-0200-000056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623" name="Text Box 1">
          <a:extLst>
            <a:ext uri="{FF2B5EF4-FFF2-40B4-BE49-F238E27FC236}">
              <a16:creationId xmlns:a16="http://schemas.microsoft.com/office/drawing/2014/main" id="{00000000-0008-0000-0200-000057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624" name="Text Box 4">
          <a:extLst>
            <a:ext uri="{FF2B5EF4-FFF2-40B4-BE49-F238E27FC236}">
              <a16:creationId xmlns:a16="http://schemas.microsoft.com/office/drawing/2014/main" id="{00000000-0008-0000-0200-000058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625" name="Text Box 1">
          <a:extLst>
            <a:ext uri="{FF2B5EF4-FFF2-40B4-BE49-F238E27FC236}">
              <a16:creationId xmlns:a16="http://schemas.microsoft.com/office/drawing/2014/main" id="{00000000-0008-0000-0200-000059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626" name="Text Box 2">
          <a:extLst>
            <a:ext uri="{FF2B5EF4-FFF2-40B4-BE49-F238E27FC236}">
              <a16:creationId xmlns:a16="http://schemas.microsoft.com/office/drawing/2014/main" id="{00000000-0008-0000-0200-00005A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627" name="Text Box 1">
          <a:extLst>
            <a:ext uri="{FF2B5EF4-FFF2-40B4-BE49-F238E27FC236}">
              <a16:creationId xmlns:a16="http://schemas.microsoft.com/office/drawing/2014/main" id="{00000000-0008-0000-0200-00005B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1628" name="Text Box 2">
          <a:extLst>
            <a:ext uri="{FF2B5EF4-FFF2-40B4-BE49-F238E27FC236}">
              <a16:creationId xmlns:a16="http://schemas.microsoft.com/office/drawing/2014/main" id="{00000000-0008-0000-0200-00005C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1629" name="Text Box 1">
          <a:extLst>
            <a:ext uri="{FF2B5EF4-FFF2-40B4-BE49-F238E27FC236}">
              <a16:creationId xmlns:a16="http://schemas.microsoft.com/office/drawing/2014/main" id="{00000000-0008-0000-0200-00005D060000}"/>
            </a:ext>
          </a:extLst>
        </xdr:cNvPr>
        <xdr:cNvSpPr txBox="1">
          <a:spLocks noChangeArrowheads="1"/>
        </xdr:cNvSpPr>
      </xdr:nvSpPr>
      <xdr:spPr bwMode="auto">
        <a:xfrm>
          <a:off x="7029450" y="676656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630" name="Text Box 1">
          <a:extLst>
            <a:ext uri="{FF2B5EF4-FFF2-40B4-BE49-F238E27FC236}">
              <a16:creationId xmlns:a16="http://schemas.microsoft.com/office/drawing/2014/main" id="{00000000-0008-0000-0200-00005E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1631" name="Text Box 4">
          <a:extLst>
            <a:ext uri="{FF2B5EF4-FFF2-40B4-BE49-F238E27FC236}">
              <a16:creationId xmlns:a16="http://schemas.microsoft.com/office/drawing/2014/main" id="{00000000-0008-0000-0200-00005F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1632" name="Text Box 1">
          <a:extLst>
            <a:ext uri="{FF2B5EF4-FFF2-40B4-BE49-F238E27FC236}">
              <a16:creationId xmlns:a16="http://schemas.microsoft.com/office/drawing/2014/main" id="{00000000-0008-0000-0200-000060060000}"/>
            </a:ext>
          </a:extLst>
        </xdr:cNvPr>
        <xdr:cNvSpPr txBox="1">
          <a:spLocks noChangeArrowheads="1"/>
        </xdr:cNvSpPr>
      </xdr:nvSpPr>
      <xdr:spPr bwMode="auto">
        <a:xfrm>
          <a:off x="7029450" y="676656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1633" name="Text Box 4">
          <a:extLst>
            <a:ext uri="{FF2B5EF4-FFF2-40B4-BE49-F238E27FC236}">
              <a16:creationId xmlns:a16="http://schemas.microsoft.com/office/drawing/2014/main" id="{00000000-0008-0000-0200-000061060000}"/>
            </a:ext>
          </a:extLst>
        </xdr:cNvPr>
        <xdr:cNvSpPr txBox="1">
          <a:spLocks noChangeArrowheads="1"/>
        </xdr:cNvSpPr>
      </xdr:nvSpPr>
      <xdr:spPr bwMode="auto">
        <a:xfrm>
          <a:off x="7029450" y="676656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1634" name="Text Box 1">
          <a:extLst>
            <a:ext uri="{FF2B5EF4-FFF2-40B4-BE49-F238E27FC236}">
              <a16:creationId xmlns:a16="http://schemas.microsoft.com/office/drawing/2014/main" id="{00000000-0008-0000-0200-000062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635" name="Text Box 1">
          <a:extLst>
            <a:ext uri="{FF2B5EF4-FFF2-40B4-BE49-F238E27FC236}">
              <a16:creationId xmlns:a16="http://schemas.microsoft.com/office/drawing/2014/main" id="{00000000-0008-0000-0200-000063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1636" name="Text Box 4">
          <a:extLst>
            <a:ext uri="{FF2B5EF4-FFF2-40B4-BE49-F238E27FC236}">
              <a16:creationId xmlns:a16="http://schemas.microsoft.com/office/drawing/2014/main" id="{00000000-0008-0000-0200-000064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1637" name="Text Box 1">
          <a:extLst>
            <a:ext uri="{FF2B5EF4-FFF2-40B4-BE49-F238E27FC236}">
              <a16:creationId xmlns:a16="http://schemas.microsoft.com/office/drawing/2014/main" id="{00000000-0008-0000-0200-000065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1638" name="Text Box 4">
          <a:extLst>
            <a:ext uri="{FF2B5EF4-FFF2-40B4-BE49-F238E27FC236}">
              <a16:creationId xmlns:a16="http://schemas.microsoft.com/office/drawing/2014/main" id="{00000000-0008-0000-0200-000066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39" name="Text Box 1">
          <a:extLst>
            <a:ext uri="{FF2B5EF4-FFF2-40B4-BE49-F238E27FC236}">
              <a16:creationId xmlns:a16="http://schemas.microsoft.com/office/drawing/2014/main" id="{00000000-0008-0000-0200-000067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40" name="Text Box 2">
          <a:extLst>
            <a:ext uri="{FF2B5EF4-FFF2-40B4-BE49-F238E27FC236}">
              <a16:creationId xmlns:a16="http://schemas.microsoft.com/office/drawing/2014/main" id="{00000000-0008-0000-0200-000068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41" name="Text Box 1">
          <a:extLst>
            <a:ext uri="{FF2B5EF4-FFF2-40B4-BE49-F238E27FC236}">
              <a16:creationId xmlns:a16="http://schemas.microsoft.com/office/drawing/2014/main" id="{00000000-0008-0000-0200-000069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1642" name="Text Box 2">
          <a:extLst>
            <a:ext uri="{FF2B5EF4-FFF2-40B4-BE49-F238E27FC236}">
              <a16:creationId xmlns:a16="http://schemas.microsoft.com/office/drawing/2014/main" id="{00000000-0008-0000-0200-00006A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643" name="Text Box 1">
          <a:extLst>
            <a:ext uri="{FF2B5EF4-FFF2-40B4-BE49-F238E27FC236}">
              <a16:creationId xmlns:a16="http://schemas.microsoft.com/office/drawing/2014/main" id="{00000000-0008-0000-0200-00006B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644" name="Text Box 4">
          <a:extLst>
            <a:ext uri="{FF2B5EF4-FFF2-40B4-BE49-F238E27FC236}">
              <a16:creationId xmlns:a16="http://schemas.microsoft.com/office/drawing/2014/main" id="{00000000-0008-0000-0200-00006C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1645" name="Text Box 1">
          <a:extLst>
            <a:ext uri="{FF2B5EF4-FFF2-40B4-BE49-F238E27FC236}">
              <a16:creationId xmlns:a16="http://schemas.microsoft.com/office/drawing/2014/main" id="{00000000-0008-0000-0200-00006D060000}"/>
            </a:ext>
          </a:extLst>
        </xdr:cNvPr>
        <xdr:cNvSpPr txBox="1">
          <a:spLocks noChangeArrowheads="1"/>
        </xdr:cNvSpPr>
      </xdr:nvSpPr>
      <xdr:spPr bwMode="auto">
        <a:xfrm>
          <a:off x="7029450" y="676656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1646" name="Text Box 4">
          <a:extLst>
            <a:ext uri="{FF2B5EF4-FFF2-40B4-BE49-F238E27FC236}">
              <a16:creationId xmlns:a16="http://schemas.microsoft.com/office/drawing/2014/main" id="{00000000-0008-0000-0200-00006E060000}"/>
            </a:ext>
          </a:extLst>
        </xdr:cNvPr>
        <xdr:cNvSpPr txBox="1">
          <a:spLocks noChangeArrowheads="1"/>
        </xdr:cNvSpPr>
      </xdr:nvSpPr>
      <xdr:spPr bwMode="auto">
        <a:xfrm>
          <a:off x="7029450" y="676656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47" name="Text Box 1">
          <a:extLst>
            <a:ext uri="{FF2B5EF4-FFF2-40B4-BE49-F238E27FC236}">
              <a16:creationId xmlns:a16="http://schemas.microsoft.com/office/drawing/2014/main" id="{00000000-0008-0000-0200-00006F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48" name="Text Box 2">
          <a:extLst>
            <a:ext uri="{FF2B5EF4-FFF2-40B4-BE49-F238E27FC236}">
              <a16:creationId xmlns:a16="http://schemas.microsoft.com/office/drawing/2014/main" id="{00000000-0008-0000-0200-000070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49" name="Text Box 1">
          <a:extLst>
            <a:ext uri="{FF2B5EF4-FFF2-40B4-BE49-F238E27FC236}">
              <a16:creationId xmlns:a16="http://schemas.microsoft.com/office/drawing/2014/main" id="{00000000-0008-0000-0200-000071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50" name="Text Box 2">
          <a:extLst>
            <a:ext uri="{FF2B5EF4-FFF2-40B4-BE49-F238E27FC236}">
              <a16:creationId xmlns:a16="http://schemas.microsoft.com/office/drawing/2014/main" id="{00000000-0008-0000-0200-000072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51" name="Text Box 1">
          <a:extLst>
            <a:ext uri="{FF2B5EF4-FFF2-40B4-BE49-F238E27FC236}">
              <a16:creationId xmlns:a16="http://schemas.microsoft.com/office/drawing/2014/main" id="{00000000-0008-0000-0200-000073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52" name="Text Box 2">
          <a:extLst>
            <a:ext uri="{FF2B5EF4-FFF2-40B4-BE49-F238E27FC236}">
              <a16:creationId xmlns:a16="http://schemas.microsoft.com/office/drawing/2014/main" id="{00000000-0008-0000-0200-000074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53" name="Text Box 1">
          <a:extLst>
            <a:ext uri="{FF2B5EF4-FFF2-40B4-BE49-F238E27FC236}">
              <a16:creationId xmlns:a16="http://schemas.microsoft.com/office/drawing/2014/main" id="{00000000-0008-0000-0200-000075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654" name="Text Box 2">
          <a:extLst>
            <a:ext uri="{FF2B5EF4-FFF2-40B4-BE49-F238E27FC236}">
              <a16:creationId xmlns:a16="http://schemas.microsoft.com/office/drawing/2014/main" id="{00000000-0008-0000-0200-000076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655" name="Text Box 1">
          <a:extLst>
            <a:ext uri="{FF2B5EF4-FFF2-40B4-BE49-F238E27FC236}">
              <a16:creationId xmlns:a16="http://schemas.microsoft.com/office/drawing/2014/main" id="{00000000-0008-0000-0200-000077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1656" name="Text Box 4">
          <a:extLst>
            <a:ext uri="{FF2B5EF4-FFF2-40B4-BE49-F238E27FC236}">
              <a16:creationId xmlns:a16="http://schemas.microsoft.com/office/drawing/2014/main" id="{00000000-0008-0000-0200-000078060000}"/>
            </a:ext>
          </a:extLst>
        </xdr:cNvPr>
        <xdr:cNvSpPr txBox="1">
          <a:spLocks noChangeArrowheads="1"/>
        </xdr:cNvSpPr>
      </xdr:nvSpPr>
      <xdr:spPr bwMode="auto">
        <a:xfrm>
          <a:off x="7029450" y="676656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1657" name="Text Box 1">
          <a:extLst>
            <a:ext uri="{FF2B5EF4-FFF2-40B4-BE49-F238E27FC236}">
              <a16:creationId xmlns:a16="http://schemas.microsoft.com/office/drawing/2014/main" id="{00000000-0008-0000-0200-000079060000}"/>
            </a:ext>
          </a:extLst>
        </xdr:cNvPr>
        <xdr:cNvSpPr txBox="1">
          <a:spLocks noChangeArrowheads="1"/>
        </xdr:cNvSpPr>
      </xdr:nvSpPr>
      <xdr:spPr bwMode="auto">
        <a:xfrm>
          <a:off x="7029450" y="676656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1658" name="Text Box 4">
          <a:extLst>
            <a:ext uri="{FF2B5EF4-FFF2-40B4-BE49-F238E27FC236}">
              <a16:creationId xmlns:a16="http://schemas.microsoft.com/office/drawing/2014/main" id="{00000000-0008-0000-0200-00007A060000}"/>
            </a:ext>
          </a:extLst>
        </xdr:cNvPr>
        <xdr:cNvSpPr txBox="1">
          <a:spLocks noChangeArrowheads="1"/>
        </xdr:cNvSpPr>
      </xdr:nvSpPr>
      <xdr:spPr bwMode="auto">
        <a:xfrm>
          <a:off x="7029450" y="676656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59" name="Text Box 1">
          <a:extLst>
            <a:ext uri="{FF2B5EF4-FFF2-40B4-BE49-F238E27FC236}">
              <a16:creationId xmlns:a16="http://schemas.microsoft.com/office/drawing/2014/main" id="{00000000-0008-0000-0200-00007B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60" name="Text Box 2">
          <a:extLst>
            <a:ext uri="{FF2B5EF4-FFF2-40B4-BE49-F238E27FC236}">
              <a16:creationId xmlns:a16="http://schemas.microsoft.com/office/drawing/2014/main" id="{00000000-0008-0000-0200-00007C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61" name="Text Box 1">
          <a:extLst>
            <a:ext uri="{FF2B5EF4-FFF2-40B4-BE49-F238E27FC236}">
              <a16:creationId xmlns:a16="http://schemas.microsoft.com/office/drawing/2014/main" id="{00000000-0008-0000-0200-00007D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62" name="Text Box 2">
          <a:extLst>
            <a:ext uri="{FF2B5EF4-FFF2-40B4-BE49-F238E27FC236}">
              <a16:creationId xmlns:a16="http://schemas.microsoft.com/office/drawing/2014/main" id="{00000000-0008-0000-0200-00007E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663" name="Text Box 1">
          <a:extLst>
            <a:ext uri="{FF2B5EF4-FFF2-40B4-BE49-F238E27FC236}">
              <a16:creationId xmlns:a16="http://schemas.microsoft.com/office/drawing/2014/main" id="{00000000-0008-0000-0200-00007F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664" name="Text Box 1">
          <a:extLst>
            <a:ext uri="{FF2B5EF4-FFF2-40B4-BE49-F238E27FC236}">
              <a16:creationId xmlns:a16="http://schemas.microsoft.com/office/drawing/2014/main" id="{00000000-0008-0000-0200-000080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665" name="Text Box 4">
          <a:extLst>
            <a:ext uri="{FF2B5EF4-FFF2-40B4-BE49-F238E27FC236}">
              <a16:creationId xmlns:a16="http://schemas.microsoft.com/office/drawing/2014/main" id="{00000000-0008-0000-0200-000081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666" name="Text Box 1">
          <a:extLst>
            <a:ext uri="{FF2B5EF4-FFF2-40B4-BE49-F238E27FC236}">
              <a16:creationId xmlns:a16="http://schemas.microsoft.com/office/drawing/2014/main" id="{00000000-0008-0000-0200-000082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667" name="Text Box 4">
          <a:extLst>
            <a:ext uri="{FF2B5EF4-FFF2-40B4-BE49-F238E27FC236}">
              <a16:creationId xmlns:a16="http://schemas.microsoft.com/office/drawing/2014/main" id="{00000000-0008-0000-0200-000083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668" name="Text Box 1">
          <a:extLst>
            <a:ext uri="{FF2B5EF4-FFF2-40B4-BE49-F238E27FC236}">
              <a16:creationId xmlns:a16="http://schemas.microsoft.com/office/drawing/2014/main" id="{00000000-0008-0000-0200-000084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669" name="Text Box 2">
          <a:extLst>
            <a:ext uri="{FF2B5EF4-FFF2-40B4-BE49-F238E27FC236}">
              <a16:creationId xmlns:a16="http://schemas.microsoft.com/office/drawing/2014/main" id="{00000000-0008-0000-0200-000085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670" name="Text Box 1">
          <a:extLst>
            <a:ext uri="{FF2B5EF4-FFF2-40B4-BE49-F238E27FC236}">
              <a16:creationId xmlns:a16="http://schemas.microsoft.com/office/drawing/2014/main" id="{00000000-0008-0000-0200-000086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671" name="Text Box 2">
          <a:extLst>
            <a:ext uri="{FF2B5EF4-FFF2-40B4-BE49-F238E27FC236}">
              <a16:creationId xmlns:a16="http://schemas.microsoft.com/office/drawing/2014/main" id="{00000000-0008-0000-0200-000087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1672" name="Text Box 1">
          <a:extLst>
            <a:ext uri="{FF2B5EF4-FFF2-40B4-BE49-F238E27FC236}">
              <a16:creationId xmlns:a16="http://schemas.microsoft.com/office/drawing/2014/main" id="{00000000-0008-0000-0200-000088060000}"/>
            </a:ext>
          </a:extLst>
        </xdr:cNvPr>
        <xdr:cNvSpPr txBox="1">
          <a:spLocks noChangeArrowheads="1"/>
        </xdr:cNvSpPr>
      </xdr:nvSpPr>
      <xdr:spPr bwMode="auto">
        <a:xfrm>
          <a:off x="7029450" y="676656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673" name="Text Box 1">
          <a:extLst>
            <a:ext uri="{FF2B5EF4-FFF2-40B4-BE49-F238E27FC236}">
              <a16:creationId xmlns:a16="http://schemas.microsoft.com/office/drawing/2014/main" id="{00000000-0008-0000-0200-000089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674" name="Text Box 4">
          <a:extLst>
            <a:ext uri="{FF2B5EF4-FFF2-40B4-BE49-F238E27FC236}">
              <a16:creationId xmlns:a16="http://schemas.microsoft.com/office/drawing/2014/main" id="{00000000-0008-0000-0200-00008A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1675" name="Text Box 1">
          <a:extLst>
            <a:ext uri="{FF2B5EF4-FFF2-40B4-BE49-F238E27FC236}">
              <a16:creationId xmlns:a16="http://schemas.microsoft.com/office/drawing/2014/main" id="{00000000-0008-0000-0200-00008B060000}"/>
            </a:ext>
          </a:extLst>
        </xdr:cNvPr>
        <xdr:cNvSpPr txBox="1">
          <a:spLocks noChangeArrowheads="1"/>
        </xdr:cNvSpPr>
      </xdr:nvSpPr>
      <xdr:spPr bwMode="auto">
        <a:xfrm>
          <a:off x="7029450" y="676656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1676" name="Text Box 4">
          <a:extLst>
            <a:ext uri="{FF2B5EF4-FFF2-40B4-BE49-F238E27FC236}">
              <a16:creationId xmlns:a16="http://schemas.microsoft.com/office/drawing/2014/main" id="{00000000-0008-0000-0200-00008C060000}"/>
            </a:ext>
          </a:extLst>
        </xdr:cNvPr>
        <xdr:cNvSpPr txBox="1">
          <a:spLocks noChangeArrowheads="1"/>
        </xdr:cNvSpPr>
      </xdr:nvSpPr>
      <xdr:spPr bwMode="auto">
        <a:xfrm>
          <a:off x="7029450" y="676656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677" name="Text Box 1">
          <a:extLst>
            <a:ext uri="{FF2B5EF4-FFF2-40B4-BE49-F238E27FC236}">
              <a16:creationId xmlns:a16="http://schemas.microsoft.com/office/drawing/2014/main" id="{00000000-0008-0000-0200-00008D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678" name="Text Box 1">
          <a:extLst>
            <a:ext uri="{FF2B5EF4-FFF2-40B4-BE49-F238E27FC236}">
              <a16:creationId xmlns:a16="http://schemas.microsoft.com/office/drawing/2014/main" id="{00000000-0008-0000-0200-00008E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679" name="Text Box 4">
          <a:extLst>
            <a:ext uri="{FF2B5EF4-FFF2-40B4-BE49-F238E27FC236}">
              <a16:creationId xmlns:a16="http://schemas.microsoft.com/office/drawing/2014/main" id="{00000000-0008-0000-0200-00008F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680" name="Text Box 1">
          <a:extLst>
            <a:ext uri="{FF2B5EF4-FFF2-40B4-BE49-F238E27FC236}">
              <a16:creationId xmlns:a16="http://schemas.microsoft.com/office/drawing/2014/main" id="{00000000-0008-0000-0200-000090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681" name="Text Box 4">
          <a:extLst>
            <a:ext uri="{FF2B5EF4-FFF2-40B4-BE49-F238E27FC236}">
              <a16:creationId xmlns:a16="http://schemas.microsoft.com/office/drawing/2014/main" id="{00000000-0008-0000-0200-000091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82" name="Text Box 1">
          <a:extLst>
            <a:ext uri="{FF2B5EF4-FFF2-40B4-BE49-F238E27FC236}">
              <a16:creationId xmlns:a16="http://schemas.microsoft.com/office/drawing/2014/main" id="{00000000-0008-0000-0200-000092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83" name="Text Box 2">
          <a:extLst>
            <a:ext uri="{FF2B5EF4-FFF2-40B4-BE49-F238E27FC236}">
              <a16:creationId xmlns:a16="http://schemas.microsoft.com/office/drawing/2014/main" id="{00000000-0008-0000-0200-000093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84" name="Text Box 1">
          <a:extLst>
            <a:ext uri="{FF2B5EF4-FFF2-40B4-BE49-F238E27FC236}">
              <a16:creationId xmlns:a16="http://schemas.microsoft.com/office/drawing/2014/main" id="{00000000-0008-0000-0200-000094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685" name="Text Box 2">
          <a:extLst>
            <a:ext uri="{FF2B5EF4-FFF2-40B4-BE49-F238E27FC236}">
              <a16:creationId xmlns:a16="http://schemas.microsoft.com/office/drawing/2014/main" id="{00000000-0008-0000-0200-000095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686" name="Text Box 1">
          <a:extLst>
            <a:ext uri="{FF2B5EF4-FFF2-40B4-BE49-F238E27FC236}">
              <a16:creationId xmlns:a16="http://schemas.microsoft.com/office/drawing/2014/main" id="{00000000-0008-0000-0200-000096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1687" name="Text Box 4">
          <a:extLst>
            <a:ext uri="{FF2B5EF4-FFF2-40B4-BE49-F238E27FC236}">
              <a16:creationId xmlns:a16="http://schemas.microsoft.com/office/drawing/2014/main" id="{00000000-0008-0000-0200-000097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1688" name="Text Box 1">
          <a:extLst>
            <a:ext uri="{FF2B5EF4-FFF2-40B4-BE49-F238E27FC236}">
              <a16:creationId xmlns:a16="http://schemas.microsoft.com/office/drawing/2014/main" id="{00000000-0008-0000-0200-000098060000}"/>
            </a:ext>
          </a:extLst>
        </xdr:cNvPr>
        <xdr:cNvSpPr txBox="1">
          <a:spLocks noChangeArrowheads="1"/>
        </xdr:cNvSpPr>
      </xdr:nvSpPr>
      <xdr:spPr bwMode="auto">
        <a:xfrm>
          <a:off x="7029450" y="682752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1689" name="Text Box 4">
          <a:extLst>
            <a:ext uri="{FF2B5EF4-FFF2-40B4-BE49-F238E27FC236}">
              <a16:creationId xmlns:a16="http://schemas.microsoft.com/office/drawing/2014/main" id="{00000000-0008-0000-0200-000099060000}"/>
            </a:ext>
          </a:extLst>
        </xdr:cNvPr>
        <xdr:cNvSpPr txBox="1">
          <a:spLocks noChangeArrowheads="1"/>
        </xdr:cNvSpPr>
      </xdr:nvSpPr>
      <xdr:spPr bwMode="auto">
        <a:xfrm>
          <a:off x="7029450" y="682752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0" name="Text Box 1">
          <a:extLst>
            <a:ext uri="{FF2B5EF4-FFF2-40B4-BE49-F238E27FC236}">
              <a16:creationId xmlns:a16="http://schemas.microsoft.com/office/drawing/2014/main" id="{00000000-0008-0000-0200-00009A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1" name="Text Box 2">
          <a:extLst>
            <a:ext uri="{FF2B5EF4-FFF2-40B4-BE49-F238E27FC236}">
              <a16:creationId xmlns:a16="http://schemas.microsoft.com/office/drawing/2014/main" id="{00000000-0008-0000-0200-00009B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2" name="Text Box 1">
          <a:extLst>
            <a:ext uri="{FF2B5EF4-FFF2-40B4-BE49-F238E27FC236}">
              <a16:creationId xmlns:a16="http://schemas.microsoft.com/office/drawing/2014/main" id="{00000000-0008-0000-0200-00009C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3" name="Text Box 2">
          <a:extLst>
            <a:ext uri="{FF2B5EF4-FFF2-40B4-BE49-F238E27FC236}">
              <a16:creationId xmlns:a16="http://schemas.microsoft.com/office/drawing/2014/main" id="{00000000-0008-0000-0200-00009D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4" name="Text Box 1">
          <a:extLst>
            <a:ext uri="{FF2B5EF4-FFF2-40B4-BE49-F238E27FC236}">
              <a16:creationId xmlns:a16="http://schemas.microsoft.com/office/drawing/2014/main" id="{00000000-0008-0000-0200-00009E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5" name="Text Box 2">
          <a:extLst>
            <a:ext uri="{FF2B5EF4-FFF2-40B4-BE49-F238E27FC236}">
              <a16:creationId xmlns:a16="http://schemas.microsoft.com/office/drawing/2014/main" id="{00000000-0008-0000-0200-00009F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6" name="Text Box 1">
          <a:extLst>
            <a:ext uri="{FF2B5EF4-FFF2-40B4-BE49-F238E27FC236}">
              <a16:creationId xmlns:a16="http://schemas.microsoft.com/office/drawing/2014/main" id="{00000000-0008-0000-0200-0000A0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1697" name="Text Box 2">
          <a:extLst>
            <a:ext uri="{FF2B5EF4-FFF2-40B4-BE49-F238E27FC236}">
              <a16:creationId xmlns:a16="http://schemas.microsoft.com/office/drawing/2014/main" id="{00000000-0008-0000-0200-0000A1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1698" name="Text Box 4">
          <a:extLst>
            <a:ext uri="{FF2B5EF4-FFF2-40B4-BE49-F238E27FC236}">
              <a16:creationId xmlns:a16="http://schemas.microsoft.com/office/drawing/2014/main" id="{00000000-0008-0000-0200-0000A2060000}"/>
            </a:ext>
          </a:extLst>
        </xdr:cNvPr>
        <xdr:cNvSpPr txBox="1">
          <a:spLocks noChangeArrowheads="1"/>
        </xdr:cNvSpPr>
      </xdr:nvSpPr>
      <xdr:spPr bwMode="auto">
        <a:xfrm>
          <a:off x="7029450" y="682752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1699" name="Text Box 1">
          <a:extLst>
            <a:ext uri="{FF2B5EF4-FFF2-40B4-BE49-F238E27FC236}">
              <a16:creationId xmlns:a16="http://schemas.microsoft.com/office/drawing/2014/main" id="{00000000-0008-0000-0200-0000A3060000}"/>
            </a:ext>
          </a:extLst>
        </xdr:cNvPr>
        <xdr:cNvSpPr txBox="1">
          <a:spLocks noChangeArrowheads="1"/>
        </xdr:cNvSpPr>
      </xdr:nvSpPr>
      <xdr:spPr bwMode="auto">
        <a:xfrm>
          <a:off x="7029450" y="682752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1700" name="Text Box 4">
          <a:extLst>
            <a:ext uri="{FF2B5EF4-FFF2-40B4-BE49-F238E27FC236}">
              <a16:creationId xmlns:a16="http://schemas.microsoft.com/office/drawing/2014/main" id="{00000000-0008-0000-0200-0000A4060000}"/>
            </a:ext>
          </a:extLst>
        </xdr:cNvPr>
        <xdr:cNvSpPr txBox="1">
          <a:spLocks noChangeArrowheads="1"/>
        </xdr:cNvSpPr>
      </xdr:nvSpPr>
      <xdr:spPr bwMode="auto">
        <a:xfrm>
          <a:off x="7029450" y="682752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01" name="Text Box 1">
          <a:extLst>
            <a:ext uri="{FF2B5EF4-FFF2-40B4-BE49-F238E27FC236}">
              <a16:creationId xmlns:a16="http://schemas.microsoft.com/office/drawing/2014/main" id="{00000000-0008-0000-0200-0000A5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02" name="Text Box 2">
          <a:extLst>
            <a:ext uri="{FF2B5EF4-FFF2-40B4-BE49-F238E27FC236}">
              <a16:creationId xmlns:a16="http://schemas.microsoft.com/office/drawing/2014/main" id="{00000000-0008-0000-0200-0000A6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03" name="Text Box 1">
          <a:extLst>
            <a:ext uri="{FF2B5EF4-FFF2-40B4-BE49-F238E27FC236}">
              <a16:creationId xmlns:a16="http://schemas.microsoft.com/office/drawing/2014/main" id="{00000000-0008-0000-0200-0000A7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04" name="Text Box 2">
          <a:extLst>
            <a:ext uri="{FF2B5EF4-FFF2-40B4-BE49-F238E27FC236}">
              <a16:creationId xmlns:a16="http://schemas.microsoft.com/office/drawing/2014/main" id="{00000000-0008-0000-0200-0000A8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705" name="Text Box 1">
          <a:extLst>
            <a:ext uri="{FF2B5EF4-FFF2-40B4-BE49-F238E27FC236}">
              <a16:creationId xmlns:a16="http://schemas.microsoft.com/office/drawing/2014/main" id="{00000000-0008-0000-0200-0000A9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706" name="Text Box 4">
          <a:extLst>
            <a:ext uri="{FF2B5EF4-FFF2-40B4-BE49-F238E27FC236}">
              <a16:creationId xmlns:a16="http://schemas.microsoft.com/office/drawing/2014/main" id="{00000000-0008-0000-0200-0000AA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707" name="Text Box 1">
          <a:extLst>
            <a:ext uri="{FF2B5EF4-FFF2-40B4-BE49-F238E27FC236}">
              <a16:creationId xmlns:a16="http://schemas.microsoft.com/office/drawing/2014/main" id="{00000000-0008-0000-0200-0000AB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708" name="Text Box 4">
          <a:extLst>
            <a:ext uri="{FF2B5EF4-FFF2-40B4-BE49-F238E27FC236}">
              <a16:creationId xmlns:a16="http://schemas.microsoft.com/office/drawing/2014/main" id="{00000000-0008-0000-0200-0000AC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709" name="Text Box 1">
          <a:extLst>
            <a:ext uri="{FF2B5EF4-FFF2-40B4-BE49-F238E27FC236}">
              <a16:creationId xmlns:a16="http://schemas.microsoft.com/office/drawing/2014/main" id="{00000000-0008-0000-0200-0000AD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710" name="Text Box 2">
          <a:extLst>
            <a:ext uri="{FF2B5EF4-FFF2-40B4-BE49-F238E27FC236}">
              <a16:creationId xmlns:a16="http://schemas.microsoft.com/office/drawing/2014/main" id="{00000000-0008-0000-0200-0000AE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711" name="Text Box 1">
          <a:extLst>
            <a:ext uri="{FF2B5EF4-FFF2-40B4-BE49-F238E27FC236}">
              <a16:creationId xmlns:a16="http://schemas.microsoft.com/office/drawing/2014/main" id="{00000000-0008-0000-0200-0000AF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1712" name="Text Box 2">
          <a:extLst>
            <a:ext uri="{FF2B5EF4-FFF2-40B4-BE49-F238E27FC236}">
              <a16:creationId xmlns:a16="http://schemas.microsoft.com/office/drawing/2014/main" id="{00000000-0008-0000-0200-0000B0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1713" name="Text Box 1">
          <a:extLst>
            <a:ext uri="{FF2B5EF4-FFF2-40B4-BE49-F238E27FC236}">
              <a16:creationId xmlns:a16="http://schemas.microsoft.com/office/drawing/2014/main" id="{00000000-0008-0000-0200-0000B1060000}"/>
            </a:ext>
          </a:extLst>
        </xdr:cNvPr>
        <xdr:cNvSpPr txBox="1">
          <a:spLocks noChangeArrowheads="1"/>
        </xdr:cNvSpPr>
      </xdr:nvSpPr>
      <xdr:spPr bwMode="auto">
        <a:xfrm>
          <a:off x="7029450" y="682752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714" name="Text Box 1">
          <a:extLst>
            <a:ext uri="{FF2B5EF4-FFF2-40B4-BE49-F238E27FC236}">
              <a16:creationId xmlns:a16="http://schemas.microsoft.com/office/drawing/2014/main" id="{00000000-0008-0000-0200-0000B2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1715" name="Text Box 4">
          <a:extLst>
            <a:ext uri="{FF2B5EF4-FFF2-40B4-BE49-F238E27FC236}">
              <a16:creationId xmlns:a16="http://schemas.microsoft.com/office/drawing/2014/main" id="{00000000-0008-0000-0200-0000B3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1716" name="Text Box 1">
          <a:extLst>
            <a:ext uri="{FF2B5EF4-FFF2-40B4-BE49-F238E27FC236}">
              <a16:creationId xmlns:a16="http://schemas.microsoft.com/office/drawing/2014/main" id="{00000000-0008-0000-0200-0000B4060000}"/>
            </a:ext>
          </a:extLst>
        </xdr:cNvPr>
        <xdr:cNvSpPr txBox="1">
          <a:spLocks noChangeArrowheads="1"/>
        </xdr:cNvSpPr>
      </xdr:nvSpPr>
      <xdr:spPr bwMode="auto">
        <a:xfrm>
          <a:off x="7029450" y="682752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1717" name="Text Box 4">
          <a:extLst>
            <a:ext uri="{FF2B5EF4-FFF2-40B4-BE49-F238E27FC236}">
              <a16:creationId xmlns:a16="http://schemas.microsoft.com/office/drawing/2014/main" id="{00000000-0008-0000-0200-0000B5060000}"/>
            </a:ext>
          </a:extLst>
        </xdr:cNvPr>
        <xdr:cNvSpPr txBox="1">
          <a:spLocks noChangeArrowheads="1"/>
        </xdr:cNvSpPr>
      </xdr:nvSpPr>
      <xdr:spPr bwMode="auto">
        <a:xfrm>
          <a:off x="7029450" y="682752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718" name="Text Box 1">
          <a:extLst>
            <a:ext uri="{FF2B5EF4-FFF2-40B4-BE49-F238E27FC236}">
              <a16:creationId xmlns:a16="http://schemas.microsoft.com/office/drawing/2014/main" id="{00000000-0008-0000-0200-0000B6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1719" name="Text Box 4">
          <a:extLst>
            <a:ext uri="{FF2B5EF4-FFF2-40B4-BE49-F238E27FC236}">
              <a16:creationId xmlns:a16="http://schemas.microsoft.com/office/drawing/2014/main" id="{00000000-0008-0000-0200-0000B7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1720" name="Text Box 1">
          <a:extLst>
            <a:ext uri="{FF2B5EF4-FFF2-40B4-BE49-F238E27FC236}">
              <a16:creationId xmlns:a16="http://schemas.microsoft.com/office/drawing/2014/main" id="{00000000-0008-0000-0200-0000B8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1721" name="Text Box 4">
          <a:extLst>
            <a:ext uri="{FF2B5EF4-FFF2-40B4-BE49-F238E27FC236}">
              <a16:creationId xmlns:a16="http://schemas.microsoft.com/office/drawing/2014/main" id="{00000000-0008-0000-0200-0000B9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22" name="Text Box 1">
          <a:extLst>
            <a:ext uri="{FF2B5EF4-FFF2-40B4-BE49-F238E27FC236}">
              <a16:creationId xmlns:a16="http://schemas.microsoft.com/office/drawing/2014/main" id="{00000000-0008-0000-0200-0000BA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23" name="Text Box 2">
          <a:extLst>
            <a:ext uri="{FF2B5EF4-FFF2-40B4-BE49-F238E27FC236}">
              <a16:creationId xmlns:a16="http://schemas.microsoft.com/office/drawing/2014/main" id="{00000000-0008-0000-0200-0000BB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24" name="Text Box 1">
          <a:extLst>
            <a:ext uri="{FF2B5EF4-FFF2-40B4-BE49-F238E27FC236}">
              <a16:creationId xmlns:a16="http://schemas.microsoft.com/office/drawing/2014/main" id="{00000000-0008-0000-0200-0000BC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1725" name="Text Box 2">
          <a:extLst>
            <a:ext uri="{FF2B5EF4-FFF2-40B4-BE49-F238E27FC236}">
              <a16:creationId xmlns:a16="http://schemas.microsoft.com/office/drawing/2014/main" id="{00000000-0008-0000-0200-0000BD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726" name="Text Box 1">
          <a:extLst>
            <a:ext uri="{FF2B5EF4-FFF2-40B4-BE49-F238E27FC236}">
              <a16:creationId xmlns:a16="http://schemas.microsoft.com/office/drawing/2014/main" id="{00000000-0008-0000-0200-0000BE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1727" name="Text Box 4">
          <a:extLst>
            <a:ext uri="{FF2B5EF4-FFF2-40B4-BE49-F238E27FC236}">
              <a16:creationId xmlns:a16="http://schemas.microsoft.com/office/drawing/2014/main" id="{00000000-0008-0000-0200-0000BF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1728" name="Text Box 1">
          <a:extLst>
            <a:ext uri="{FF2B5EF4-FFF2-40B4-BE49-F238E27FC236}">
              <a16:creationId xmlns:a16="http://schemas.microsoft.com/office/drawing/2014/main" id="{00000000-0008-0000-0200-0000C0060000}"/>
            </a:ext>
          </a:extLst>
        </xdr:cNvPr>
        <xdr:cNvSpPr txBox="1">
          <a:spLocks noChangeArrowheads="1"/>
        </xdr:cNvSpPr>
      </xdr:nvSpPr>
      <xdr:spPr bwMode="auto">
        <a:xfrm>
          <a:off x="7029450" y="682752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1729" name="Text Box 4">
          <a:extLst>
            <a:ext uri="{FF2B5EF4-FFF2-40B4-BE49-F238E27FC236}">
              <a16:creationId xmlns:a16="http://schemas.microsoft.com/office/drawing/2014/main" id="{00000000-0008-0000-0200-0000C1060000}"/>
            </a:ext>
          </a:extLst>
        </xdr:cNvPr>
        <xdr:cNvSpPr txBox="1">
          <a:spLocks noChangeArrowheads="1"/>
        </xdr:cNvSpPr>
      </xdr:nvSpPr>
      <xdr:spPr bwMode="auto">
        <a:xfrm>
          <a:off x="7029450" y="682752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0" name="Text Box 1">
          <a:extLst>
            <a:ext uri="{FF2B5EF4-FFF2-40B4-BE49-F238E27FC236}">
              <a16:creationId xmlns:a16="http://schemas.microsoft.com/office/drawing/2014/main" id="{00000000-0008-0000-0200-0000C2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1" name="Text Box 2">
          <a:extLst>
            <a:ext uri="{FF2B5EF4-FFF2-40B4-BE49-F238E27FC236}">
              <a16:creationId xmlns:a16="http://schemas.microsoft.com/office/drawing/2014/main" id="{00000000-0008-0000-0200-0000C3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2" name="Text Box 1">
          <a:extLst>
            <a:ext uri="{FF2B5EF4-FFF2-40B4-BE49-F238E27FC236}">
              <a16:creationId xmlns:a16="http://schemas.microsoft.com/office/drawing/2014/main" id="{00000000-0008-0000-0200-0000C4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3" name="Text Box 2">
          <a:extLst>
            <a:ext uri="{FF2B5EF4-FFF2-40B4-BE49-F238E27FC236}">
              <a16:creationId xmlns:a16="http://schemas.microsoft.com/office/drawing/2014/main" id="{00000000-0008-0000-0200-0000C5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4" name="Text Box 1">
          <a:extLst>
            <a:ext uri="{FF2B5EF4-FFF2-40B4-BE49-F238E27FC236}">
              <a16:creationId xmlns:a16="http://schemas.microsoft.com/office/drawing/2014/main" id="{00000000-0008-0000-0200-0000C6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5" name="Text Box 2">
          <a:extLst>
            <a:ext uri="{FF2B5EF4-FFF2-40B4-BE49-F238E27FC236}">
              <a16:creationId xmlns:a16="http://schemas.microsoft.com/office/drawing/2014/main" id="{00000000-0008-0000-0200-0000C7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6" name="Text Box 1">
          <a:extLst>
            <a:ext uri="{FF2B5EF4-FFF2-40B4-BE49-F238E27FC236}">
              <a16:creationId xmlns:a16="http://schemas.microsoft.com/office/drawing/2014/main" id="{00000000-0008-0000-0200-0000C8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1737" name="Text Box 2">
          <a:extLst>
            <a:ext uri="{FF2B5EF4-FFF2-40B4-BE49-F238E27FC236}">
              <a16:creationId xmlns:a16="http://schemas.microsoft.com/office/drawing/2014/main" id="{00000000-0008-0000-0200-0000C9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1738" name="Text Box 4">
          <a:extLst>
            <a:ext uri="{FF2B5EF4-FFF2-40B4-BE49-F238E27FC236}">
              <a16:creationId xmlns:a16="http://schemas.microsoft.com/office/drawing/2014/main" id="{00000000-0008-0000-0200-0000CA060000}"/>
            </a:ext>
          </a:extLst>
        </xdr:cNvPr>
        <xdr:cNvSpPr txBox="1">
          <a:spLocks noChangeArrowheads="1"/>
        </xdr:cNvSpPr>
      </xdr:nvSpPr>
      <xdr:spPr bwMode="auto">
        <a:xfrm>
          <a:off x="7029450" y="682752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1739" name="Text Box 1">
          <a:extLst>
            <a:ext uri="{FF2B5EF4-FFF2-40B4-BE49-F238E27FC236}">
              <a16:creationId xmlns:a16="http://schemas.microsoft.com/office/drawing/2014/main" id="{00000000-0008-0000-0200-0000CB060000}"/>
            </a:ext>
          </a:extLst>
        </xdr:cNvPr>
        <xdr:cNvSpPr txBox="1">
          <a:spLocks noChangeArrowheads="1"/>
        </xdr:cNvSpPr>
      </xdr:nvSpPr>
      <xdr:spPr bwMode="auto">
        <a:xfrm>
          <a:off x="7029450" y="682752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1740" name="Text Box 4">
          <a:extLst>
            <a:ext uri="{FF2B5EF4-FFF2-40B4-BE49-F238E27FC236}">
              <a16:creationId xmlns:a16="http://schemas.microsoft.com/office/drawing/2014/main" id="{00000000-0008-0000-0200-0000CC060000}"/>
            </a:ext>
          </a:extLst>
        </xdr:cNvPr>
        <xdr:cNvSpPr txBox="1">
          <a:spLocks noChangeArrowheads="1"/>
        </xdr:cNvSpPr>
      </xdr:nvSpPr>
      <xdr:spPr bwMode="auto">
        <a:xfrm>
          <a:off x="7029450" y="682752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41" name="Text Box 1">
          <a:extLst>
            <a:ext uri="{FF2B5EF4-FFF2-40B4-BE49-F238E27FC236}">
              <a16:creationId xmlns:a16="http://schemas.microsoft.com/office/drawing/2014/main" id="{00000000-0008-0000-0200-0000CD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42" name="Text Box 2">
          <a:extLst>
            <a:ext uri="{FF2B5EF4-FFF2-40B4-BE49-F238E27FC236}">
              <a16:creationId xmlns:a16="http://schemas.microsoft.com/office/drawing/2014/main" id="{00000000-0008-0000-0200-0000CE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43" name="Text Box 1">
          <a:extLst>
            <a:ext uri="{FF2B5EF4-FFF2-40B4-BE49-F238E27FC236}">
              <a16:creationId xmlns:a16="http://schemas.microsoft.com/office/drawing/2014/main" id="{00000000-0008-0000-0200-0000CF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44" name="Text Box 2">
          <a:extLst>
            <a:ext uri="{FF2B5EF4-FFF2-40B4-BE49-F238E27FC236}">
              <a16:creationId xmlns:a16="http://schemas.microsoft.com/office/drawing/2014/main" id="{00000000-0008-0000-0200-0000D0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745" name="Text Box 1">
          <a:extLst>
            <a:ext uri="{FF2B5EF4-FFF2-40B4-BE49-F238E27FC236}">
              <a16:creationId xmlns:a16="http://schemas.microsoft.com/office/drawing/2014/main" id="{00000000-0008-0000-0200-0000D1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746" name="Text Box 4">
          <a:extLst>
            <a:ext uri="{FF2B5EF4-FFF2-40B4-BE49-F238E27FC236}">
              <a16:creationId xmlns:a16="http://schemas.microsoft.com/office/drawing/2014/main" id="{00000000-0008-0000-0200-0000D2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747" name="Text Box 1">
          <a:extLst>
            <a:ext uri="{FF2B5EF4-FFF2-40B4-BE49-F238E27FC236}">
              <a16:creationId xmlns:a16="http://schemas.microsoft.com/office/drawing/2014/main" id="{00000000-0008-0000-0200-0000D3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748" name="Text Box 4">
          <a:extLst>
            <a:ext uri="{FF2B5EF4-FFF2-40B4-BE49-F238E27FC236}">
              <a16:creationId xmlns:a16="http://schemas.microsoft.com/office/drawing/2014/main" id="{00000000-0008-0000-0200-0000D4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749" name="Text Box 1">
          <a:extLst>
            <a:ext uri="{FF2B5EF4-FFF2-40B4-BE49-F238E27FC236}">
              <a16:creationId xmlns:a16="http://schemas.microsoft.com/office/drawing/2014/main" id="{00000000-0008-0000-0200-0000D5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750" name="Text Box 2">
          <a:extLst>
            <a:ext uri="{FF2B5EF4-FFF2-40B4-BE49-F238E27FC236}">
              <a16:creationId xmlns:a16="http://schemas.microsoft.com/office/drawing/2014/main" id="{00000000-0008-0000-0200-0000D6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751" name="Text Box 1">
          <a:extLst>
            <a:ext uri="{FF2B5EF4-FFF2-40B4-BE49-F238E27FC236}">
              <a16:creationId xmlns:a16="http://schemas.microsoft.com/office/drawing/2014/main" id="{00000000-0008-0000-0200-0000D7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1752" name="Text Box 2">
          <a:extLst>
            <a:ext uri="{FF2B5EF4-FFF2-40B4-BE49-F238E27FC236}">
              <a16:creationId xmlns:a16="http://schemas.microsoft.com/office/drawing/2014/main" id="{00000000-0008-0000-0200-0000D8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1753" name="Text Box 1">
          <a:extLst>
            <a:ext uri="{FF2B5EF4-FFF2-40B4-BE49-F238E27FC236}">
              <a16:creationId xmlns:a16="http://schemas.microsoft.com/office/drawing/2014/main" id="{00000000-0008-0000-0200-0000D9060000}"/>
            </a:ext>
          </a:extLst>
        </xdr:cNvPr>
        <xdr:cNvSpPr txBox="1">
          <a:spLocks noChangeArrowheads="1"/>
        </xdr:cNvSpPr>
      </xdr:nvSpPr>
      <xdr:spPr bwMode="auto">
        <a:xfrm>
          <a:off x="7029450" y="682752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754" name="Text Box 1">
          <a:extLst>
            <a:ext uri="{FF2B5EF4-FFF2-40B4-BE49-F238E27FC236}">
              <a16:creationId xmlns:a16="http://schemas.microsoft.com/office/drawing/2014/main" id="{00000000-0008-0000-0200-0000DA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1755" name="Text Box 4">
          <a:extLst>
            <a:ext uri="{FF2B5EF4-FFF2-40B4-BE49-F238E27FC236}">
              <a16:creationId xmlns:a16="http://schemas.microsoft.com/office/drawing/2014/main" id="{00000000-0008-0000-0200-0000DB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1756" name="Text Box 1">
          <a:extLst>
            <a:ext uri="{FF2B5EF4-FFF2-40B4-BE49-F238E27FC236}">
              <a16:creationId xmlns:a16="http://schemas.microsoft.com/office/drawing/2014/main" id="{00000000-0008-0000-0200-0000DC060000}"/>
            </a:ext>
          </a:extLst>
        </xdr:cNvPr>
        <xdr:cNvSpPr txBox="1">
          <a:spLocks noChangeArrowheads="1"/>
        </xdr:cNvSpPr>
      </xdr:nvSpPr>
      <xdr:spPr bwMode="auto">
        <a:xfrm>
          <a:off x="7029450" y="682752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1757" name="Text Box 4">
          <a:extLst>
            <a:ext uri="{FF2B5EF4-FFF2-40B4-BE49-F238E27FC236}">
              <a16:creationId xmlns:a16="http://schemas.microsoft.com/office/drawing/2014/main" id="{00000000-0008-0000-0200-0000DD060000}"/>
            </a:ext>
          </a:extLst>
        </xdr:cNvPr>
        <xdr:cNvSpPr txBox="1">
          <a:spLocks noChangeArrowheads="1"/>
        </xdr:cNvSpPr>
      </xdr:nvSpPr>
      <xdr:spPr bwMode="auto">
        <a:xfrm>
          <a:off x="7029450" y="682752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758" name="Text Box 1">
          <a:extLst>
            <a:ext uri="{FF2B5EF4-FFF2-40B4-BE49-F238E27FC236}">
              <a16:creationId xmlns:a16="http://schemas.microsoft.com/office/drawing/2014/main" id="{00000000-0008-0000-0200-0000DE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1759" name="Text Box 4">
          <a:extLst>
            <a:ext uri="{FF2B5EF4-FFF2-40B4-BE49-F238E27FC236}">
              <a16:creationId xmlns:a16="http://schemas.microsoft.com/office/drawing/2014/main" id="{00000000-0008-0000-0200-0000DF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1760" name="Text Box 1">
          <a:extLst>
            <a:ext uri="{FF2B5EF4-FFF2-40B4-BE49-F238E27FC236}">
              <a16:creationId xmlns:a16="http://schemas.microsoft.com/office/drawing/2014/main" id="{00000000-0008-0000-0200-0000E0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1761" name="Text Box 4">
          <a:extLst>
            <a:ext uri="{FF2B5EF4-FFF2-40B4-BE49-F238E27FC236}">
              <a16:creationId xmlns:a16="http://schemas.microsoft.com/office/drawing/2014/main" id="{00000000-0008-0000-0200-0000E1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62" name="Text Box 1">
          <a:extLst>
            <a:ext uri="{FF2B5EF4-FFF2-40B4-BE49-F238E27FC236}">
              <a16:creationId xmlns:a16="http://schemas.microsoft.com/office/drawing/2014/main" id="{00000000-0008-0000-0200-0000E2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63" name="Text Box 2">
          <a:extLst>
            <a:ext uri="{FF2B5EF4-FFF2-40B4-BE49-F238E27FC236}">
              <a16:creationId xmlns:a16="http://schemas.microsoft.com/office/drawing/2014/main" id="{00000000-0008-0000-0200-0000E3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64" name="Text Box 1">
          <a:extLst>
            <a:ext uri="{FF2B5EF4-FFF2-40B4-BE49-F238E27FC236}">
              <a16:creationId xmlns:a16="http://schemas.microsoft.com/office/drawing/2014/main" id="{00000000-0008-0000-0200-0000E4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1765" name="Text Box 2">
          <a:extLst>
            <a:ext uri="{FF2B5EF4-FFF2-40B4-BE49-F238E27FC236}">
              <a16:creationId xmlns:a16="http://schemas.microsoft.com/office/drawing/2014/main" id="{00000000-0008-0000-0200-0000E5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766" name="Text Box 1">
          <a:extLst>
            <a:ext uri="{FF2B5EF4-FFF2-40B4-BE49-F238E27FC236}">
              <a16:creationId xmlns:a16="http://schemas.microsoft.com/office/drawing/2014/main" id="{00000000-0008-0000-0200-0000E6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1767" name="Text Box 4">
          <a:extLst>
            <a:ext uri="{FF2B5EF4-FFF2-40B4-BE49-F238E27FC236}">
              <a16:creationId xmlns:a16="http://schemas.microsoft.com/office/drawing/2014/main" id="{00000000-0008-0000-0200-0000E7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1768" name="Text Box 1">
          <a:extLst>
            <a:ext uri="{FF2B5EF4-FFF2-40B4-BE49-F238E27FC236}">
              <a16:creationId xmlns:a16="http://schemas.microsoft.com/office/drawing/2014/main" id="{00000000-0008-0000-0200-0000E8060000}"/>
            </a:ext>
          </a:extLst>
        </xdr:cNvPr>
        <xdr:cNvSpPr txBox="1">
          <a:spLocks noChangeArrowheads="1"/>
        </xdr:cNvSpPr>
      </xdr:nvSpPr>
      <xdr:spPr bwMode="auto">
        <a:xfrm>
          <a:off x="7029450" y="682752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1769" name="Text Box 4">
          <a:extLst>
            <a:ext uri="{FF2B5EF4-FFF2-40B4-BE49-F238E27FC236}">
              <a16:creationId xmlns:a16="http://schemas.microsoft.com/office/drawing/2014/main" id="{00000000-0008-0000-0200-0000E9060000}"/>
            </a:ext>
          </a:extLst>
        </xdr:cNvPr>
        <xdr:cNvSpPr txBox="1">
          <a:spLocks noChangeArrowheads="1"/>
        </xdr:cNvSpPr>
      </xdr:nvSpPr>
      <xdr:spPr bwMode="auto">
        <a:xfrm>
          <a:off x="7029450" y="682752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0" name="Text Box 1">
          <a:extLst>
            <a:ext uri="{FF2B5EF4-FFF2-40B4-BE49-F238E27FC236}">
              <a16:creationId xmlns:a16="http://schemas.microsoft.com/office/drawing/2014/main" id="{00000000-0008-0000-0200-0000EA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1" name="Text Box 2">
          <a:extLst>
            <a:ext uri="{FF2B5EF4-FFF2-40B4-BE49-F238E27FC236}">
              <a16:creationId xmlns:a16="http://schemas.microsoft.com/office/drawing/2014/main" id="{00000000-0008-0000-0200-0000EB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2" name="Text Box 1">
          <a:extLst>
            <a:ext uri="{FF2B5EF4-FFF2-40B4-BE49-F238E27FC236}">
              <a16:creationId xmlns:a16="http://schemas.microsoft.com/office/drawing/2014/main" id="{00000000-0008-0000-0200-0000EC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3" name="Text Box 2">
          <a:extLst>
            <a:ext uri="{FF2B5EF4-FFF2-40B4-BE49-F238E27FC236}">
              <a16:creationId xmlns:a16="http://schemas.microsoft.com/office/drawing/2014/main" id="{00000000-0008-0000-0200-0000ED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4" name="Text Box 1">
          <a:extLst>
            <a:ext uri="{FF2B5EF4-FFF2-40B4-BE49-F238E27FC236}">
              <a16:creationId xmlns:a16="http://schemas.microsoft.com/office/drawing/2014/main" id="{00000000-0008-0000-0200-0000EE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5" name="Text Box 2">
          <a:extLst>
            <a:ext uri="{FF2B5EF4-FFF2-40B4-BE49-F238E27FC236}">
              <a16:creationId xmlns:a16="http://schemas.microsoft.com/office/drawing/2014/main" id="{00000000-0008-0000-0200-0000EF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6" name="Text Box 1">
          <a:extLst>
            <a:ext uri="{FF2B5EF4-FFF2-40B4-BE49-F238E27FC236}">
              <a16:creationId xmlns:a16="http://schemas.microsoft.com/office/drawing/2014/main" id="{00000000-0008-0000-0200-0000F0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1777" name="Text Box 2">
          <a:extLst>
            <a:ext uri="{FF2B5EF4-FFF2-40B4-BE49-F238E27FC236}">
              <a16:creationId xmlns:a16="http://schemas.microsoft.com/office/drawing/2014/main" id="{00000000-0008-0000-0200-0000F1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778" name="Text Box 1">
          <a:extLst>
            <a:ext uri="{FF2B5EF4-FFF2-40B4-BE49-F238E27FC236}">
              <a16:creationId xmlns:a16="http://schemas.microsoft.com/office/drawing/2014/main" id="{00000000-0008-0000-0200-0000F2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1779" name="Text Box 4">
          <a:extLst>
            <a:ext uri="{FF2B5EF4-FFF2-40B4-BE49-F238E27FC236}">
              <a16:creationId xmlns:a16="http://schemas.microsoft.com/office/drawing/2014/main" id="{00000000-0008-0000-0200-0000F3060000}"/>
            </a:ext>
          </a:extLst>
        </xdr:cNvPr>
        <xdr:cNvSpPr txBox="1">
          <a:spLocks noChangeArrowheads="1"/>
        </xdr:cNvSpPr>
      </xdr:nvSpPr>
      <xdr:spPr bwMode="auto">
        <a:xfrm>
          <a:off x="7029450" y="682752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1780" name="Text Box 1">
          <a:extLst>
            <a:ext uri="{FF2B5EF4-FFF2-40B4-BE49-F238E27FC236}">
              <a16:creationId xmlns:a16="http://schemas.microsoft.com/office/drawing/2014/main" id="{00000000-0008-0000-0200-0000F4060000}"/>
            </a:ext>
          </a:extLst>
        </xdr:cNvPr>
        <xdr:cNvSpPr txBox="1">
          <a:spLocks noChangeArrowheads="1"/>
        </xdr:cNvSpPr>
      </xdr:nvSpPr>
      <xdr:spPr bwMode="auto">
        <a:xfrm>
          <a:off x="7029450" y="682752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1781" name="Text Box 4">
          <a:extLst>
            <a:ext uri="{FF2B5EF4-FFF2-40B4-BE49-F238E27FC236}">
              <a16:creationId xmlns:a16="http://schemas.microsoft.com/office/drawing/2014/main" id="{00000000-0008-0000-0200-0000F5060000}"/>
            </a:ext>
          </a:extLst>
        </xdr:cNvPr>
        <xdr:cNvSpPr txBox="1">
          <a:spLocks noChangeArrowheads="1"/>
        </xdr:cNvSpPr>
      </xdr:nvSpPr>
      <xdr:spPr bwMode="auto">
        <a:xfrm>
          <a:off x="7029450" y="682752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782" name="Text Box 1">
          <a:extLst>
            <a:ext uri="{FF2B5EF4-FFF2-40B4-BE49-F238E27FC236}">
              <a16:creationId xmlns:a16="http://schemas.microsoft.com/office/drawing/2014/main" id="{00000000-0008-0000-0200-0000F6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783" name="Text Box 2">
          <a:extLst>
            <a:ext uri="{FF2B5EF4-FFF2-40B4-BE49-F238E27FC236}">
              <a16:creationId xmlns:a16="http://schemas.microsoft.com/office/drawing/2014/main" id="{00000000-0008-0000-0200-0000F7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784" name="Text Box 1">
          <a:extLst>
            <a:ext uri="{FF2B5EF4-FFF2-40B4-BE49-F238E27FC236}">
              <a16:creationId xmlns:a16="http://schemas.microsoft.com/office/drawing/2014/main" id="{00000000-0008-0000-0200-0000F8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785" name="Text Box 2">
          <a:extLst>
            <a:ext uri="{FF2B5EF4-FFF2-40B4-BE49-F238E27FC236}">
              <a16:creationId xmlns:a16="http://schemas.microsoft.com/office/drawing/2014/main" id="{00000000-0008-0000-0200-0000F9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786" name="Text Box 1">
          <a:extLst>
            <a:ext uri="{FF2B5EF4-FFF2-40B4-BE49-F238E27FC236}">
              <a16:creationId xmlns:a16="http://schemas.microsoft.com/office/drawing/2014/main" id="{00000000-0008-0000-0200-0000FA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787" name="Text Box 1">
          <a:extLst>
            <a:ext uri="{FF2B5EF4-FFF2-40B4-BE49-F238E27FC236}">
              <a16:creationId xmlns:a16="http://schemas.microsoft.com/office/drawing/2014/main" id="{00000000-0008-0000-0200-0000FB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788" name="Text Box 4">
          <a:extLst>
            <a:ext uri="{FF2B5EF4-FFF2-40B4-BE49-F238E27FC236}">
              <a16:creationId xmlns:a16="http://schemas.microsoft.com/office/drawing/2014/main" id="{00000000-0008-0000-0200-0000FC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789" name="Text Box 1">
          <a:extLst>
            <a:ext uri="{FF2B5EF4-FFF2-40B4-BE49-F238E27FC236}">
              <a16:creationId xmlns:a16="http://schemas.microsoft.com/office/drawing/2014/main" id="{00000000-0008-0000-0200-0000FD06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790" name="Text Box 4">
          <a:extLst>
            <a:ext uri="{FF2B5EF4-FFF2-40B4-BE49-F238E27FC236}">
              <a16:creationId xmlns:a16="http://schemas.microsoft.com/office/drawing/2014/main" id="{00000000-0008-0000-0200-0000FE06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791" name="Text Box 1">
          <a:extLst>
            <a:ext uri="{FF2B5EF4-FFF2-40B4-BE49-F238E27FC236}">
              <a16:creationId xmlns:a16="http://schemas.microsoft.com/office/drawing/2014/main" id="{00000000-0008-0000-0200-0000FF06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792" name="Text Box 2">
          <a:extLst>
            <a:ext uri="{FF2B5EF4-FFF2-40B4-BE49-F238E27FC236}">
              <a16:creationId xmlns:a16="http://schemas.microsoft.com/office/drawing/2014/main" id="{00000000-0008-0000-0200-000000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793" name="Text Box 1">
          <a:extLst>
            <a:ext uri="{FF2B5EF4-FFF2-40B4-BE49-F238E27FC236}">
              <a16:creationId xmlns:a16="http://schemas.microsoft.com/office/drawing/2014/main" id="{00000000-0008-0000-0200-000001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1794" name="Text Box 2">
          <a:extLst>
            <a:ext uri="{FF2B5EF4-FFF2-40B4-BE49-F238E27FC236}">
              <a16:creationId xmlns:a16="http://schemas.microsoft.com/office/drawing/2014/main" id="{00000000-0008-0000-0200-000002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1795" name="Text Box 1">
          <a:extLst>
            <a:ext uri="{FF2B5EF4-FFF2-40B4-BE49-F238E27FC236}">
              <a16:creationId xmlns:a16="http://schemas.microsoft.com/office/drawing/2014/main" id="{00000000-0008-0000-0200-000003070000}"/>
            </a:ext>
          </a:extLst>
        </xdr:cNvPr>
        <xdr:cNvSpPr txBox="1">
          <a:spLocks noChangeArrowheads="1"/>
        </xdr:cNvSpPr>
      </xdr:nvSpPr>
      <xdr:spPr bwMode="auto">
        <a:xfrm>
          <a:off x="7029450" y="682752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796" name="Text Box 1">
          <a:extLst>
            <a:ext uri="{FF2B5EF4-FFF2-40B4-BE49-F238E27FC236}">
              <a16:creationId xmlns:a16="http://schemas.microsoft.com/office/drawing/2014/main" id="{00000000-0008-0000-0200-000004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1797" name="Text Box 4">
          <a:extLst>
            <a:ext uri="{FF2B5EF4-FFF2-40B4-BE49-F238E27FC236}">
              <a16:creationId xmlns:a16="http://schemas.microsoft.com/office/drawing/2014/main" id="{00000000-0008-0000-0200-000005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1798" name="Text Box 1">
          <a:extLst>
            <a:ext uri="{FF2B5EF4-FFF2-40B4-BE49-F238E27FC236}">
              <a16:creationId xmlns:a16="http://schemas.microsoft.com/office/drawing/2014/main" id="{00000000-0008-0000-0200-000006070000}"/>
            </a:ext>
          </a:extLst>
        </xdr:cNvPr>
        <xdr:cNvSpPr txBox="1">
          <a:spLocks noChangeArrowheads="1"/>
        </xdr:cNvSpPr>
      </xdr:nvSpPr>
      <xdr:spPr bwMode="auto">
        <a:xfrm>
          <a:off x="7029450" y="682752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1799" name="Text Box 4">
          <a:extLst>
            <a:ext uri="{FF2B5EF4-FFF2-40B4-BE49-F238E27FC236}">
              <a16:creationId xmlns:a16="http://schemas.microsoft.com/office/drawing/2014/main" id="{00000000-0008-0000-0200-000007070000}"/>
            </a:ext>
          </a:extLst>
        </xdr:cNvPr>
        <xdr:cNvSpPr txBox="1">
          <a:spLocks noChangeArrowheads="1"/>
        </xdr:cNvSpPr>
      </xdr:nvSpPr>
      <xdr:spPr bwMode="auto">
        <a:xfrm>
          <a:off x="7029450" y="682752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1800" name="Text Box 1">
          <a:extLst>
            <a:ext uri="{FF2B5EF4-FFF2-40B4-BE49-F238E27FC236}">
              <a16:creationId xmlns:a16="http://schemas.microsoft.com/office/drawing/2014/main" id="{00000000-0008-0000-0200-00000807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801" name="Text Box 1">
          <a:extLst>
            <a:ext uri="{FF2B5EF4-FFF2-40B4-BE49-F238E27FC236}">
              <a16:creationId xmlns:a16="http://schemas.microsoft.com/office/drawing/2014/main" id="{00000000-0008-0000-0200-000009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1802" name="Text Box 4">
          <a:extLst>
            <a:ext uri="{FF2B5EF4-FFF2-40B4-BE49-F238E27FC236}">
              <a16:creationId xmlns:a16="http://schemas.microsoft.com/office/drawing/2014/main" id="{00000000-0008-0000-0200-00000A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1803" name="Text Box 1">
          <a:extLst>
            <a:ext uri="{FF2B5EF4-FFF2-40B4-BE49-F238E27FC236}">
              <a16:creationId xmlns:a16="http://schemas.microsoft.com/office/drawing/2014/main" id="{00000000-0008-0000-0200-00000B07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1804" name="Text Box 4">
          <a:extLst>
            <a:ext uri="{FF2B5EF4-FFF2-40B4-BE49-F238E27FC236}">
              <a16:creationId xmlns:a16="http://schemas.microsoft.com/office/drawing/2014/main" id="{00000000-0008-0000-0200-00000C07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805" name="Text Box 1">
          <a:extLst>
            <a:ext uri="{FF2B5EF4-FFF2-40B4-BE49-F238E27FC236}">
              <a16:creationId xmlns:a16="http://schemas.microsoft.com/office/drawing/2014/main" id="{00000000-0008-0000-0200-00000D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806" name="Text Box 2">
          <a:extLst>
            <a:ext uri="{FF2B5EF4-FFF2-40B4-BE49-F238E27FC236}">
              <a16:creationId xmlns:a16="http://schemas.microsoft.com/office/drawing/2014/main" id="{00000000-0008-0000-0200-00000E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807" name="Text Box 1">
          <a:extLst>
            <a:ext uri="{FF2B5EF4-FFF2-40B4-BE49-F238E27FC236}">
              <a16:creationId xmlns:a16="http://schemas.microsoft.com/office/drawing/2014/main" id="{00000000-0008-0000-0200-00000F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1808" name="Text Box 2">
          <a:extLst>
            <a:ext uri="{FF2B5EF4-FFF2-40B4-BE49-F238E27FC236}">
              <a16:creationId xmlns:a16="http://schemas.microsoft.com/office/drawing/2014/main" id="{00000000-0008-0000-0200-000010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809" name="Text Box 1">
          <a:extLst>
            <a:ext uri="{FF2B5EF4-FFF2-40B4-BE49-F238E27FC236}">
              <a16:creationId xmlns:a16="http://schemas.microsoft.com/office/drawing/2014/main" id="{00000000-0008-0000-0200-000011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1810" name="Text Box 4">
          <a:extLst>
            <a:ext uri="{FF2B5EF4-FFF2-40B4-BE49-F238E27FC236}">
              <a16:creationId xmlns:a16="http://schemas.microsoft.com/office/drawing/2014/main" id="{00000000-0008-0000-0200-000012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1811" name="Text Box 1">
          <a:extLst>
            <a:ext uri="{FF2B5EF4-FFF2-40B4-BE49-F238E27FC236}">
              <a16:creationId xmlns:a16="http://schemas.microsoft.com/office/drawing/2014/main" id="{00000000-0008-0000-0200-000013070000}"/>
            </a:ext>
          </a:extLst>
        </xdr:cNvPr>
        <xdr:cNvSpPr txBox="1">
          <a:spLocks noChangeArrowheads="1"/>
        </xdr:cNvSpPr>
      </xdr:nvSpPr>
      <xdr:spPr bwMode="auto">
        <a:xfrm>
          <a:off x="7029450" y="682752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1812" name="Text Box 4">
          <a:extLst>
            <a:ext uri="{FF2B5EF4-FFF2-40B4-BE49-F238E27FC236}">
              <a16:creationId xmlns:a16="http://schemas.microsoft.com/office/drawing/2014/main" id="{00000000-0008-0000-0200-000014070000}"/>
            </a:ext>
          </a:extLst>
        </xdr:cNvPr>
        <xdr:cNvSpPr txBox="1">
          <a:spLocks noChangeArrowheads="1"/>
        </xdr:cNvSpPr>
      </xdr:nvSpPr>
      <xdr:spPr bwMode="auto">
        <a:xfrm>
          <a:off x="7029450" y="682752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3" name="Text Box 1">
          <a:extLst>
            <a:ext uri="{FF2B5EF4-FFF2-40B4-BE49-F238E27FC236}">
              <a16:creationId xmlns:a16="http://schemas.microsoft.com/office/drawing/2014/main" id="{00000000-0008-0000-0200-000015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4" name="Text Box 2">
          <a:extLst>
            <a:ext uri="{FF2B5EF4-FFF2-40B4-BE49-F238E27FC236}">
              <a16:creationId xmlns:a16="http://schemas.microsoft.com/office/drawing/2014/main" id="{00000000-0008-0000-0200-000016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5" name="Text Box 1">
          <a:extLst>
            <a:ext uri="{FF2B5EF4-FFF2-40B4-BE49-F238E27FC236}">
              <a16:creationId xmlns:a16="http://schemas.microsoft.com/office/drawing/2014/main" id="{00000000-0008-0000-0200-000017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6" name="Text Box 2">
          <a:extLst>
            <a:ext uri="{FF2B5EF4-FFF2-40B4-BE49-F238E27FC236}">
              <a16:creationId xmlns:a16="http://schemas.microsoft.com/office/drawing/2014/main" id="{00000000-0008-0000-0200-000018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7" name="Text Box 1">
          <a:extLst>
            <a:ext uri="{FF2B5EF4-FFF2-40B4-BE49-F238E27FC236}">
              <a16:creationId xmlns:a16="http://schemas.microsoft.com/office/drawing/2014/main" id="{00000000-0008-0000-0200-000019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8" name="Text Box 2">
          <a:extLst>
            <a:ext uri="{FF2B5EF4-FFF2-40B4-BE49-F238E27FC236}">
              <a16:creationId xmlns:a16="http://schemas.microsoft.com/office/drawing/2014/main" id="{00000000-0008-0000-0200-00001A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19" name="Text Box 1">
          <a:extLst>
            <a:ext uri="{FF2B5EF4-FFF2-40B4-BE49-F238E27FC236}">
              <a16:creationId xmlns:a16="http://schemas.microsoft.com/office/drawing/2014/main" id="{00000000-0008-0000-0200-00001B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1820" name="Text Box 2">
          <a:extLst>
            <a:ext uri="{FF2B5EF4-FFF2-40B4-BE49-F238E27FC236}">
              <a16:creationId xmlns:a16="http://schemas.microsoft.com/office/drawing/2014/main" id="{00000000-0008-0000-0200-00001C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821" name="Text Box 1">
          <a:extLst>
            <a:ext uri="{FF2B5EF4-FFF2-40B4-BE49-F238E27FC236}">
              <a16:creationId xmlns:a16="http://schemas.microsoft.com/office/drawing/2014/main" id="{00000000-0008-0000-0200-00001D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1822" name="Text Box 4">
          <a:extLst>
            <a:ext uri="{FF2B5EF4-FFF2-40B4-BE49-F238E27FC236}">
              <a16:creationId xmlns:a16="http://schemas.microsoft.com/office/drawing/2014/main" id="{00000000-0008-0000-0200-00001E070000}"/>
            </a:ext>
          </a:extLst>
        </xdr:cNvPr>
        <xdr:cNvSpPr txBox="1">
          <a:spLocks noChangeArrowheads="1"/>
        </xdr:cNvSpPr>
      </xdr:nvSpPr>
      <xdr:spPr bwMode="auto">
        <a:xfrm>
          <a:off x="7029450" y="682752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1823" name="Text Box 1">
          <a:extLst>
            <a:ext uri="{FF2B5EF4-FFF2-40B4-BE49-F238E27FC236}">
              <a16:creationId xmlns:a16="http://schemas.microsoft.com/office/drawing/2014/main" id="{00000000-0008-0000-0200-00001F070000}"/>
            </a:ext>
          </a:extLst>
        </xdr:cNvPr>
        <xdr:cNvSpPr txBox="1">
          <a:spLocks noChangeArrowheads="1"/>
        </xdr:cNvSpPr>
      </xdr:nvSpPr>
      <xdr:spPr bwMode="auto">
        <a:xfrm>
          <a:off x="7029450" y="682752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1824" name="Text Box 4">
          <a:extLst>
            <a:ext uri="{FF2B5EF4-FFF2-40B4-BE49-F238E27FC236}">
              <a16:creationId xmlns:a16="http://schemas.microsoft.com/office/drawing/2014/main" id="{00000000-0008-0000-0200-000020070000}"/>
            </a:ext>
          </a:extLst>
        </xdr:cNvPr>
        <xdr:cNvSpPr txBox="1">
          <a:spLocks noChangeArrowheads="1"/>
        </xdr:cNvSpPr>
      </xdr:nvSpPr>
      <xdr:spPr bwMode="auto">
        <a:xfrm>
          <a:off x="7029450" y="682752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25" name="Text Box 1">
          <a:extLst>
            <a:ext uri="{FF2B5EF4-FFF2-40B4-BE49-F238E27FC236}">
              <a16:creationId xmlns:a16="http://schemas.microsoft.com/office/drawing/2014/main" id="{00000000-0008-0000-0200-000021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26" name="Text Box 2">
          <a:extLst>
            <a:ext uri="{FF2B5EF4-FFF2-40B4-BE49-F238E27FC236}">
              <a16:creationId xmlns:a16="http://schemas.microsoft.com/office/drawing/2014/main" id="{00000000-0008-0000-0200-000022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27" name="Text Box 1">
          <a:extLst>
            <a:ext uri="{FF2B5EF4-FFF2-40B4-BE49-F238E27FC236}">
              <a16:creationId xmlns:a16="http://schemas.microsoft.com/office/drawing/2014/main" id="{00000000-0008-0000-0200-000023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28" name="Text Box 2">
          <a:extLst>
            <a:ext uri="{FF2B5EF4-FFF2-40B4-BE49-F238E27FC236}">
              <a16:creationId xmlns:a16="http://schemas.microsoft.com/office/drawing/2014/main" id="{00000000-0008-0000-0200-000024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829" name="Text Box 1">
          <a:extLst>
            <a:ext uri="{FF2B5EF4-FFF2-40B4-BE49-F238E27FC236}">
              <a16:creationId xmlns:a16="http://schemas.microsoft.com/office/drawing/2014/main" id="{00000000-0008-0000-0200-000025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830" name="Text Box 1">
          <a:extLst>
            <a:ext uri="{FF2B5EF4-FFF2-40B4-BE49-F238E27FC236}">
              <a16:creationId xmlns:a16="http://schemas.microsoft.com/office/drawing/2014/main" id="{00000000-0008-0000-0200-000026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831" name="Text Box 4">
          <a:extLst>
            <a:ext uri="{FF2B5EF4-FFF2-40B4-BE49-F238E27FC236}">
              <a16:creationId xmlns:a16="http://schemas.microsoft.com/office/drawing/2014/main" id="{00000000-0008-0000-0200-000027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832" name="Text Box 1">
          <a:extLst>
            <a:ext uri="{FF2B5EF4-FFF2-40B4-BE49-F238E27FC236}">
              <a16:creationId xmlns:a16="http://schemas.microsoft.com/office/drawing/2014/main" id="{00000000-0008-0000-0200-000028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833" name="Text Box 4">
          <a:extLst>
            <a:ext uri="{FF2B5EF4-FFF2-40B4-BE49-F238E27FC236}">
              <a16:creationId xmlns:a16="http://schemas.microsoft.com/office/drawing/2014/main" id="{00000000-0008-0000-0200-000029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834" name="Text Box 1">
          <a:extLst>
            <a:ext uri="{FF2B5EF4-FFF2-40B4-BE49-F238E27FC236}">
              <a16:creationId xmlns:a16="http://schemas.microsoft.com/office/drawing/2014/main" id="{00000000-0008-0000-0200-00002A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835" name="Text Box 2">
          <a:extLst>
            <a:ext uri="{FF2B5EF4-FFF2-40B4-BE49-F238E27FC236}">
              <a16:creationId xmlns:a16="http://schemas.microsoft.com/office/drawing/2014/main" id="{00000000-0008-0000-0200-00002B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836" name="Text Box 1">
          <a:extLst>
            <a:ext uri="{FF2B5EF4-FFF2-40B4-BE49-F238E27FC236}">
              <a16:creationId xmlns:a16="http://schemas.microsoft.com/office/drawing/2014/main" id="{00000000-0008-0000-0200-00002C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1837" name="Text Box 2">
          <a:extLst>
            <a:ext uri="{FF2B5EF4-FFF2-40B4-BE49-F238E27FC236}">
              <a16:creationId xmlns:a16="http://schemas.microsoft.com/office/drawing/2014/main" id="{00000000-0008-0000-0200-00002D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1838" name="Text Box 1">
          <a:extLst>
            <a:ext uri="{FF2B5EF4-FFF2-40B4-BE49-F238E27FC236}">
              <a16:creationId xmlns:a16="http://schemas.microsoft.com/office/drawing/2014/main" id="{00000000-0008-0000-0200-00002E070000}"/>
            </a:ext>
          </a:extLst>
        </xdr:cNvPr>
        <xdr:cNvSpPr txBox="1">
          <a:spLocks noChangeArrowheads="1"/>
        </xdr:cNvSpPr>
      </xdr:nvSpPr>
      <xdr:spPr bwMode="auto">
        <a:xfrm>
          <a:off x="7029450" y="682752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839" name="Text Box 1">
          <a:extLst>
            <a:ext uri="{FF2B5EF4-FFF2-40B4-BE49-F238E27FC236}">
              <a16:creationId xmlns:a16="http://schemas.microsoft.com/office/drawing/2014/main" id="{00000000-0008-0000-0200-00002F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1840" name="Text Box 4">
          <a:extLst>
            <a:ext uri="{FF2B5EF4-FFF2-40B4-BE49-F238E27FC236}">
              <a16:creationId xmlns:a16="http://schemas.microsoft.com/office/drawing/2014/main" id="{00000000-0008-0000-0200-000030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1841" name="Text Box 1">
          <a:extLst>
            <a:ext uri="{FF2B5EF4-FFF2-40B4-BE49-F238E27FC236}">
              <a16:creationId xmlns:a16="http://schemas.microsoft.com/office/drawing/2014/main" id="{00000000-0008-0000-0200-000031070000}"/>
            </a:ext>
          </a:extLst>
        </xdr:cNvPr>
        <xdr:cNvSpPr txBox="1">
          <a:spLocks noChangeArrowheads="1"/>
        </xdr:cNvSpPr>
      </xdr:nvSpPr>
      <xdr:spPr bwMode="auto">
        <a:xfrm>
          <a:off x="7029450" y="682752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1842" name="Text Box 4">
          <a:extLst>
            <a:ext uri="{FF2B5EF4-FFF2-40B4-BE49-F238E27FC236}">
              <a16:creationId xmlns:a16="http://schemas.microsoft.com/office/drawing/2014/main" id="{00000000-0008-0000-0200-000032070000}"/>
            </a:ext>
          </a:extLst>
        </xdr:cNvPr>
        <xdr:cNvSpPr txBox="1">
          <a:spLocks noChangeArrowheads="1"/>
        </xdr:cNvSpPr>
      </xdr:nvSpPr>
      <xdr:spPr bwMode="auto">
        <a:xfrm>
          <a:off x="7029450" y="682752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1843" name="Text Box 1">
          <a:extLst>
            <a:ext uri="{FF2B5EF4-FFF2-40B4-BE49-F238E27FC236}">
              <a16:creationId xmlns:a16="http://schemas.microsoft.com/office/drawing/2014/main" id="{00000000-0008-0000-0200-000033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844" name="Text Box 1">
          <a:extLst>
            <a:ext uri="{FF2B5EF4-FFF2-40B4-BE49-F238E27FC236}">
              <a16:creationId xmlns:a16="http://schemas.microsoft.com/office/drawing/2014/main" id="{00000000-0008-0000-0200-000034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1845" name="Text Box 4">
          <a:extLst>
            <a:ext uri="{FF2B5EF4-FFF2-40B4-BE49-F238E27FC236}">
              <a16:creationId xmlns:a16="http://schemas.microsoft.com/office/drawing/2014/main" id="{00000000-0008-0000-0200-000035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1846" name="Text Box 1">
          <a:extLst>
            <a:ext uri="{FF2B5EF4-FFF2-40B4-BE49-F238E27FC236}">
              <a16:creationId xmlns:a16="http://schemas.microsoft.com/office/drawing/2014/main" id="{00000000-0008-0000-0200-000036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1847" name="Text Box 4">
          <a:extLst>
            <a:ext uri="{FF2B5EF4-FFF2-40B4-BE49-F238E27FC236}">
              <a16:creationId xmlns:a16="http://schemas.microsoft.com/office/drawing/2014/main" id="{00000000-0008-0000-0200-000037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48" name="Text Box 1">
          <a:extLst>
            <a:ext uri="{FF2B5EF4-FFF2-40B4-BE49-F238E27FC236}">
              <a16:creationId xmlns:a16="http://schemas.microsoft.com/office/drawing/2014/main" id="{00000000-0008-0000-0200-000038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49" name="Text Box 2">
          <a:extLst>
            <a:ext uri="{FF2B5EF4-FFF2-40B4-BE49-F238E27FC236}">
              <a16:creationId xmlns:a16="http://schemas.microsoft.com/office/drawing/2014/main" id="{00000000-0008-0000-0200-000039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50" name="Text Box 1">
          <a:extLst>
            <a:ext uri="{FF2B5EF4-FFF2-40B4-BE49-F238E27FC236}">
              <a16:creationId xmlns:a16="http://schemas.microsoft.com/office/drawing/2014/main" id="{00000000-0008-0000-0200-00003A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1851" name="Text Box 2">
          <a:extLst>
            <a:ext uri="{FF2B5EF4-FFF2-40B4-BE49-F238E27FC236}">
              <a16:creationId xmlns:a16="http://schemas.microsoft.com/office/drawing/2014/main" id="{00000000-0008-0000-0200-00003B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03299"/>
    <xdr:sp macro="" textlink="">
      <xdr:nvSpPr>
        <xdr:cNvPr id="1852" name="Text Box 1">
          <a:extLst>
            <a:ext uri="{FF2B5EF4-FFF2-40B4-BE49-F238E27FC236}">
              <a16:creationId xmlns:a16="http://schemas.microsoft.com/office/drawing/2014/main" id="{00000000-0008-0000-0200-00003C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03299"/>
    <xdr:sp macro="" textlink="">
      <xdr:nvSpPr>
        <xdr:cNvPr id="1853" name="Text Box 4">
          <a:extLst>
            <a:ext uri="{FF2B5EF4-FFF2-40B4-BE49-F238E27FC236}">
              <a16:creationId xmlns:a16="http://schemas.microsoft.com/office/drawing/2014/main" id="{00000000-0008-0000-0200-00003D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296945"/>
    <xdr:sp macro="" textlink="">
      <xdr:nvSpPr>
        <xdr:cNvPr id="1854" name="Text Box 1">
          <a:extLst>
            <a:ext uri="{FF2B5EF4-FFF2-40B4-BE49-F238E27FC236}">
              <a16:creationId xmlns:a16="http://schemas.microsoft.com/office/drawing/2014/main" id="{00000000-0008-0000-0200-00003E070000}"/>
            </a:ext>
          </a:extLst>
        </xdr:cNvPr>
        <xdr:cNvSpPr txBox="1">
          <a:spLocks noChangeArrowheads="1"/>
        </xdr:cNvSpPr>
      </xdr:nvSpPr>
      <xdr:spPr bwMode="auto">
        <a:xfrm>
          <a:off x="6877050" y="124663200"/>
          <a:ext cx="59601"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12824"/>
    <xdr:sp macro="" textlink="">
      <xdr:nvSpPr>
        <xdr:cNvPr id="1855" name="Text Box 4">
          <a:extLst>
            <a:ext uri="{FF2B5EF4-FFF2-40B4-BE49-F238E27FC236}">
              <a16:creationId xmlns:a16="http://schemas.microsoft.com/office/drawing/2014/main" id="{00000000-0008-0000-0200-00003F070000}"/>
            </a:ext>
          </a:extLst>
        </xdr:cNvPr>
        <xdr:cNvSpPr txBox="1">
          <a:spLocks noChangeArrowheads="1"/>
        </xdr:cNvSpPr>
      </xdr:nvSpPr>
      <xdr:spPr bwMode="auto">
        <a:xfrm>
          <a:off x="6877050" y="124663200"/>
          <a:ext cx="59601"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56" name="Text Box 1">
          <a:extLst>
            <a:ext uri="{FF2B5EF4-FFF2-40B4-BE49-F238E27FC236}">
              <a16:creationId xmlns:a16="http://schemas.microsoft.com/office/drawing/2014/main" id="{00000000-0008-0000-0200-000040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57" name="Text Box 2">
          <a:extLst>
            <a:ext uri="{FF2B5EF4-FFF2-40B4-BE49-F238E27FC236}">
              <a16:creationId xmlns:a16="http://schemas.microsoft.com/office/drawing/2014/main" id="{00000000-0008-0000-0200-000041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58" name="Text Box 1">
          <a:extLst>
            <a:ext uri="{FF2B5EF4-FFF2-40B4-BE49-F238E27FC236}">
              <a16:creationId xmlns:a16="http://schemas.microsoft.com/office/drawing/2014/main" id="{00000000-0008-0000-0200-000042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59" name="Text Box 2">
          <a:extLst>
            <a:ext uri="{FF2B5EF4-FFF2-40B4-BE49-F238E27FC236}">
              <a16:creationId xmlns:a16="http://schemas.microsoft.com/office/drawing/2014/main" id="{00000000-0008-0000-0200-000043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60" name="Text Box 1">
          <a:extLst>
            <a:ext uri="{FF2B5EF4-FFF2-40B4-BE49-F238E27FC236}">
              <a16:creationId xmlns:a16="http://schemas.microsoft.com/office/drawing/2014/main" id="{00000000-0008-0000-0200-000044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61" name="Text Box 2">
          <a:extLst>
            <a:ext uri="{FF2B5EF4-FFF2-40B4-BE49-F238E27FC236}">
              <a16:creationId xmlns:a16="http://schemas.microsoft.com/office/drawing/2014/main" id="{00000000-0008-0000-0200-000045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62" name="Text Box 1">
          <a:extLst>
            <a:ext uri="{FF2B5EF4-FFF2-40B4-BE49-F238E27FC236}">
              <a16:creationId xmlns:a16="http://schemas.microsoft.com/office/drawing/2014/main" id="{00000000-0008-0000-0200-000046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1863" name="Text Box 2">
          <a:extLst>
            <a:ext uri="{FF2B5EF4-FFF2-40B4-BE49-F238E27FC236}">
              <a16:creationId xmlns:a16="http://schemas.microsoft.com/office/drawing/2014/main" id="{00000000-0008-0000-0200-000047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1864" name="Text Box 1">
          <a:extLst>
            <a:ext uri="{FF2B5EF4-FFF2-40B4-BE49-F238E27FC236}">
              <a16:creationId xmlns:a16="http://schemas.microsoft.com/office/drawing/2014/main" id="{00000000-0008-0000-0200-000048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49606"/>
    <xdr:sp macro="" textlink="">
      <xdr:nvSpPr>
        <xdr:cNvPr id="1865" name="Text Box 4">
          <a:extLst>
            <a:ext uri="{FF2B5EF4-FFF2-40B4-BE49-F238E27FC236}">
              <a16:creationId xmlns:a16="http://schemas.microsoft.com/office/drawing/2014/main" id="{00000000-0008-0000-0200-000049070000}"/>
            </a:ext>
          </a:extLst>
        </xdr:cNvPr>
        <xdr:cNvSpPr txBox="1">
          <a:spLocks noChangeArrowheads="1"/>
        </xdr:cNvSpPr>
      </xdr:nvSpPr>
      <xdr:spPr bwMode="auto">
        <a:xfrm>
          <a:off x="6877050" y="124663200"/>
          <a:ext cx="59601"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40081"/>
    <xdr:sp macro="" textlink="">
      <xdr:nvSpPr>
        <xdr:cNvPr id="1866" name="Text Box 1">
          <a:extLst>
            <a:ext uri="{FF2B5EF4-FFF2-40B4-BE49-F238E27FC236}">
              <a16:creationId xmlns:a16="http://schemas.microsoft.com/office/drawing/2014/main" id="{00000000-0008-0000-0200-00004A070000}"/>
            </a:ext>
          </a:extLst>
        </xdr:cNvPr>
        <xdr:cNvSpPr txBox="1">
          <a:spLocks noChangeArrowheads="1"/>
        </xdr:cNvSpPr>
      </xdr:nvSpPr>
      <xdr:spPr bwMode="auto">
        <a:xfrm>
          <a:off x="6877050" y="124663200"/>
          <a:ext cx="59601"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59131"/>
    <xdr:sp macro="" textlink="">
      <xdr:nvSpPr>
        <xdr:cNvPr id="1867" name="Text Box 4">
          <a:extLst>
            <a:ext uri="{FF2B5EF4-FFF2-40B4-BE49-F238E27FC236}">
              <a16:creationId xmlns:a16="http://schemas.microsoft.com/office/drawing/2014/main" id="{00000000-0008-0000-0200-00004B070000}"/>
            </a:ext>
          </a:extLst>
        </xdr:cNvPr>
        <xdr:cNvSpPr txBox="1">
          <a:spLocks noChangeArrowheads="1"/>
        </xdr:cNvSpPr>
      </xdr:nvSpPr>
      <xdr:spPr bwMode="auto">
        <a:xfrm>
          <a:off x="6877050" y="124663200"/>
          <a:ext cx="59601"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68" name="Text Box 1">
          <a:extLst>
            <a:ext uri="{FF2B5EF4-FFF2-40B4-BE49-F238E27FC236}">
              <a16:creationId xmlns:a16="http://schemas.microsoft.com/office/drawing/2014/main" id="{00000000-0008-0000-0200-00004C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69" name="Text Box 2">
          <a:extLst>
            <a:ext uri="{FF2B5EF4-FFF2-40B4-BE49-F238E27FC236}">
              <a16:creationId xmlns:a16="http://schemas.microsoft.com/office/drawing/2014/main" id="{00000000-0008-0000-0200-00004D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70" name="Text Box 1">
          <a:extLst>
            <a:ext uri="{FF2B5EF4-FFF2-40B4-BE49-F238E27FC236}">
              <a16:creationId xmlns:a16="http://schemas.microsoft.com/office/drawing/2014/main" id="{00000000-0008-0000-0200-00004E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71" name="Text Box 2">
          <a:extLst>
            <a:ext uri="{FF2B5EF4-FFF2-40B4-BE49-F238E27FC236}">
              <a16:creationId xmlns:a16="http://schemas.microsoft.com/office/drawing/2014/main" id="{00000000-0008-0000-0200-00004F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1872" name="Text Box 1">
          <a:extLst>
            <a:ext uri="{FF2B5EF4-FFF2-40B4-BE49-F238E27FC236}">
              <a16:creationId xmlns:a16="http://schemas.microsoft.com/office/drawing/2014/main" id="{00000000-0008-0000-0200-000050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1873" name="Text Box 1">
          <a:extLst>
            <a:ext uri="{FF2B5EF4-FFF2-40B4-BE49-F238E27FC236}">
              <a16:creationId xmlns:a16="http://schemas.microsoft.com/office/drawing/2014/main" id="{00000000-0008-0000-0200-000051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1874" name="Text Box 4">
          <a:extLst>
            <a:ext uri="{FF2B5EF4-FFF2-40B4-BE49-F238E27FC236}">
              <a16:creationId xmlns:a16="http://schemas.microsoft.com/office/drawing/2014/main" id="{00000000-0008-0000-0200-000052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87706"/>
    <xdr:sp macro="" textlink="">
      <xdr:nvSpPr>
        <xdr:cNvPr id="1875" name="Text Box 1">
          <a:extLst>
            <a:ext uri="{FF2B5EF4-FFF2-40B4-BE49-F238E27FC236}">
              <a16:creationId xmlns:a16="http://schemas.microsoft.com/office/drawing/2014/main" id="{00000000-0008-0000-0200-000053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06756"/>
    <xdr:sp macro="" textlink="">
      <xdr:nvSpPr>
        <xdr:cNvPr id="1876" name="Text Box 4">
          <a:extLst>
            <a:ext uri="{FF2B5EF4-FFF2-40B4-BE49-F238E27FC236}">
              <a16:creationId xmlns:a16="http://schemas.microsoft.com/office/drawing/2014/main" id="{00000000-0008-0000-0200-000054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1877" name="Text Box 1">
          <a:extLst>
            <a:ext uri="{FF2B5EF4-FFF2-40B4-BE49-F238E27FC236}">
              <a16:creationId xmlns:a16="http://schemas.microsoft.com/office/drawing/2014/main" id="{00000000-0008-0000-0200-000055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1878" name="Text Box 2">
          <a:extLst>
            <a:ext uri="{FF2B5EF4-FFF2-40B4-BE49-F238E27FC236}">
              <a16:creationId xmlns:a16="http://schemas.microsoft.com/office/drawing/2014/main" id="{00000000-0008-0000-0200-000056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1879" name="Text Box 1">
          <a:extLst>
            <a:ext uri="{FF2B5EF4-FFF2-40B4-BE49-F238E27FC236}">
              <a16:creationId xmlns:a16="http://schemas.microsoft.com/office/drawing/2014/main" id="{00000000-0008-0000-0200-000057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1880" name="Text Box 2">
          <a:extLst>
            <a:ext uri="{FF2B5EF4-FFF2-40B4-BE49-F238E27FC236}">
              <a16:creationId xmlns:a16="http://schemas.microsoft.com/office/drawing/2014/main" id="{00000000-0008-0000-0200-000058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778"/>
    <xdr:sp macro="" textlink="">
      <xdr:nvSpPr>
        <xdr:cNvPr id="1881" name="Text Box 1">
          <a:extLst>
            <a:ext uri="{FF2B5EF4-FFF2-40B4-BE49-F238E27FC236}">
              <a16:creationId xmlns:a16="http://schemas.microsoft.com/office/drawing/2014/main" id="{00000000-0008-0000-0200-000059070000}"/>
            </a:ext>
          </a:extLst>
        </xdr:cNvPr>
        <xdr:cNvSpPr txBox="1">
          <a:spLocks noChangeArrowheads="1"/>
        </xdr:cNvSpPr>
      </xdr:nvSpPr>
      <xdr:spPr bwMode="auto">
        <a:xfrm>
          <a:off x="6877050" y="124663200"/>
          <a:ext cx="88176"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0039"/>
    <xdr:sp macro="" textlink="">
      <xdr:nvSpPr>
        <xdr:cNvPr id="1882" name="Text Box 1">
          <a:extLst>
            <a:ext uri="{FF2B5EF4-FFF2-40B4-BE49-F238E27FC236}">
              <a16:creationId xmlns:a16="http://schemas.microsoft.com/office/drawing/2014/main" id="{00000000-0008-0000-0200-00005A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0039"/>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25806"/>
    <xdr:sp macro="" textlink="">
      <xdr:nvSpPr>
        <xdr:cNvPr id="1884" name="Text Box 1">
          <a:extLst>
            <a:ext uri="{FF2B5EF4-FFF2-40B4-BE49-F238E27FC236}">
              <a16:creationId xmlns:a16="http://schemas.microsoft.com/office/drawing/2014/main" id="{00000000-0008-0000-0200-00005C070000}"/>
            </a:ext>
          </a:extLst>
        </xdr:cNvPr>
        <xdr:cNvSpPr txBox="1">
          <a:spLocks noChangeArrowheads="1"/>
        </xdr:cNvSpPr>
      </xdr:nvSpPr>
      <xdr:spPr bwMode="auto">
        <a:xfrm>
          <a:off x="6877050" y="124663200"/>
          <a:ext cx="59601"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9564"/>
    <xdr:sp macro="" textlink="">
      <xdr:nvSpPr>
        <xdr:cNvPr id="1885" name="Text Box 4">
          <a:extLst>
            <a:ext uri="{FF2B5EF4-FFF2-40B4-BE49-F238E27FC236}">
              <a16:creationId xmlns:a16="http://schemas.microsoft.com/office/drawing/2014/main" id="{00000000-0008-0000-0200-00005D070000}"/>
            </a:ext>
          </a:extLst>
        </xdr:cNvPr>
        <xdr:cNvSpPr txBox="1">
          <a:spLocks noChangeArrowheads="1"/>
        </xdr:cNvSpPr>
      </xdr:nvSpPr>
      <xdr:spPr bwMode="auto">
        <a:xfrm>
          <a:off x="6877050" y="124663200"/>
          <a:ext cx="59601"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1886" name="Text Box 1">
          <a:extLst>
            <a:ext uri="{FF2B5EF4-FFF2-40B4-BE49-F238E27FC236}">
              <a16:creationId xmlns:a16="http://schemas.microsoft.com/office/drawing/2014/main" id="{00000000-0008-0000-0200-00005E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1887" name="Text Box 1">
          <a:extLst>
            <a:ext uri="{FF2B5EF4-FFF2-40B4-BE49-F238E27FC236}">
              <a16:creationId xmlns:a16="http://schemas.microsoft.com/office/drawing/2014/main" id="{00000000-0008-0000-0200-00005F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1888" name="Text Box 4">
          <a:extLst>
            <a:ext uri="{FF2B5EF4-FFF2-40B4-BE49-F238E27FC236}">
              <a16:creationId xmlns:a16="http://schemas.microsoft.com/office/drawing/2014/main" id="{00000000-0008-0000-0200-000060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87706"/>
    <xdr:sp macro="" textlink="">
      <xdr:nvSpPr>
        <xdr:cNvPr id="1889" name="Text Box 1">
          <a:extLst>
            <a:ext uri="{FF2B5EF4-FFF2-40B4-BE49-F238E27FC236}">
              <a16:creationId xmlns:a16="http://schemas.microsoft.com/office/drawing/2014/main" id="{00000000-0008-0000-0200-000061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06756"/>
    <xdr:sp macro="" textlink="">
      <xdr:nvSpPr>
        <xdr:cNvPr id="1890" name="Text Box 4">
          <a:extLst>
            <a:ext uri="{FF2B5EF4-FFF2-40B4-BE49-F238E27FC236}">
              <a16:creationId xmlns:a16="http://schemas.microsoft.com/office/drawing/2014/main" id="{00000000-0008-0000-0200-000062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91" name="Text Box 1">
          <a:extLst>
            <a:ext uri="{FF2B5EF4-FFF2-40B4-BE49-F238E27FC236}">
              <a16:creationId xmlns:a16="http://schemas.microsoft.com/office/drawing/2014/main" id="{00000000-0008-0000-0200-000063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92" name="Text Box 2">
          <a:extLst>
            <a:ext uri="{FF2B5EF4-FFF2-40B4-BE49-F238E27FC236}">
              <a16:creationId xmlns:a16="http://schemas.microsoft.com/office/drawing/2014/main" id="{00000000-0008-0000-0200-000064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93" name="Text Box 1">
          <a:extLst>
            <a:ext uri="{FF2B5EF4-FFF2-40B4-BE49-F238E27FC236}">
              <a16:creationId xmlns:a16="http://schemas.microsoft.com/office/drawing/2014/main" id="{00000000-0008-0000-0200-000065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1894" name="Text Box 2">
          <a:extLst>
            <a:ext uri="{FF2B5EF4-FFF2-40B4-BE49-F238E27FC236}">
              <a16:creationId xmlns:a16="http://schemas.microsoft.com/office/drawing/2014/main" id="{00000000-0008-0000-0200-000066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895" name="Text Box 1">
          <a:extLst>
            <a:ext uri="{FF2B5EF4-FFF2-40B4-BE49-F238E27FC236}">
              <a16:creationId xmlns:a16="http://schemas.microsoft.com/office/drawing/2014/main" id="{00000000-0008-0000-0200-000067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1896" name="Text Box 4">
          <a:extLst>
            <a:ext uri="{FF2B5EF4-FFF2-40B4-BE49-F238E27FC236}">
              <a16:creationId xmlns:a16="http://schemas.microsoft.com/office/drawing/2014/main" id="{00000000-0008-0000-0200-000068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1897" name="Text Box 1">
          <a:extLst>
            <a:ext uri="{FF2B5EF4-FFF2-40B4-BE49-F238E27FC236}">
              <a16:creationId xmlns:a16="http://schemas.microsoft.com/office/drawing/2014/main" id="{00000000-0008-0000-0200-000069070000}"/>
            </a:ext>
          </a:extLst>
        </xdr:cNvPr>
        <xdr:cNvSpPr txBox="1">
          <a:spLocks noChangeArrowheads="1"/>
        </xdr:cNvSpPr>
      </xdr:nvSpPr>
      <xdr:spPr bwMode="auto">
        <a:xfrm>
          <a:off x="6877050" y="1246632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1898" name="Text Box 4">
          <a:extLst>
            <a:ext uri="{FF2B5EF4-FFF2-40B4-BE49-F238E27FC236}">
              <a16:creationId xmlns:a16="http://schemas.microsoft.com/office/drawing/2014/main" id="{00000000-0008-0000-0200-00006A070000}"/>
            </a:ext>
          </a:extLst>
        </xdr:cNvPr>
        <xdr:cNvSpPr txBox="1">
          <a:spLocks noChangeArrowheads="1"/>
        </xdr:cNvSpPr>
      </xdr:nvSpPr>
      <xdr:spPr bwMode="auto">
        <a:xfrm>
          <a:off x="6877050" y="1246632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899" name="Text Box 1">
          <a:extLst>
            <a:ext uri="{FF2B5EF4-FFF2-40B4-BE49-F238E27FC236}">
              <a16:creationId xmlns:a16="http://schemas.microsoft.com/office/drawing/2014/main" id="{00000000-0008-0000-0200-00006B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0" name="Text Box 2">
          <a:extLst>
            <a:ext uri="{FF2B5EF4-FFF2-40B4-BE49-F238E27FC236}">
              <a16:creationId xmlns:a16="http://schemas.microsoft.com/office/drawing/2014/main" id="{00000000-0008-0000-0200-00006C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1" name="Text Box 1">
          <a:extLst>
            <a:ext uri="{FF2B5EF4-FFF2-40B4-BE49-F238E27FC236}">
              <a16:creationId xmlns:a16="http://schemas.microsoft.com/office/drawing/2014/main" id="{00000000-0008-0000-0200-00006D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2" name="Text Box 2">
          <a:extLst>
            <a:ext uri="{FF2B5EF4-FFF2-40B4-BE49-F238E27FC236}">
              <a16:creationId xmlns:a16="http://schemas.microsoft.com/office/drawing/2014/main" id="{00000000-0008-0000-0200-00006E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3" name="Text Box 1">
          <a:extLst>
            <a:ext uri="{FF2B5EF4-FFF2-40B4-BE49-F238E27FC236}">
              <a16:creationId xmlns:a16="http://schemas.microsoft.com/office/drawing/2014/main" id="{00000000-0008-0000-0200-00006F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4" name="Text Box 2">
          <a:extLst>
            <a:ext uri="{FF2B5EF4-FFF2-40B4-BE49-F238E27FC236}">
              <a16:creationId xmlns:a16="http://schemas.microsoft.com/office/drawing/2014/main" id="{00000000-0008-0000-0200-000070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5" name="Text Box 1">
          <a:extLst>
            <a:ext uri="{FF2B5EF4-FFF2-40B4-BE49-F238E27FC236}">
              <a16:creationId xmlns:a16="http://schemas.microsoft.com/office/drawing/2014/main" id="{00000000-0008-0000-0200-000071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1906" name="Text Box 2">
          <a:extLst>
            <a:ext uri="{FF2B5EF4-FFF2-40B4-BE49-F238E27FC236}">
              <a16:creationId xmlns:a16="http://schemas.microsoft.com/office/drawing/2014/main" id="{00000000-0008-0000-0200-000072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907" name="Text Box 1">
          <a:extLst>
            <a:ext uri="{FF2B5EF4-FFF2-40B4-BE49-F238E27FC236}">
              <a16:creationId xmlns:a16="http://schemas.microsoft.com/office/drawing/2014/main" id="{00000000-0008-0000-0200-000073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1908" name="Text Box 4">
          <a:extLst>
            <a:ext uri="{FF2B5EF4-FFF2-40B4-BE49-F238E27FC236}">
              <a16:creationId xmlns:a16="http://schemas.microsoft.com/office/drawing/2014/main" id="{00000000-0008-0000-0200-000074070000}"/>
            </a:ext>
          </a:extLst>
        </xdr:cNvPr>
        <xdr:cNvSpPr txBox="1">
          <a:spLocks noChangeArrowheads="1"/>
        </xdr:cNvSpPr>
      </xdr:nvSpPr>
      <xdr:spPr bwMode="auto">
        <a:xfrm>
          <a:off x="6877050" y="1246632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1909" name="Text Box 1">
          <a:extLst>
            <a:ext uri="{FF2B5EF4-FFF2-40B4-BE49-F238E27FC236}">
              <a16:creationId xmlns:a16="http://schemas.microsoft.com/office/drawing/2014/main" id="{00000000-0008-0000-0200-000075070000}"/>
            </a:ext>
          </a:extLst>
        </xdr:cNvPr>
        <xdr:cNvSpPr txBox="1">
          <a:spLocks noChangeArrowheads="1"/>
        </xdr:cNvSpPr>
      </xdr:nvSpPr>
      <xdr:spPr bwMode="auto">
        <a:xfrm>
          <a:off x="6877050" y="1246632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1910" name="Text Box 4">
          <a:extLst>
            <a:ext uri="{FF2B5EF4-FFF2-40B4-BE49-F238E27FC236}">
              <a16:creationId xmlns:a16="http://schemas.microsoft.com/office/drawing/2014/main" id="{00000000-0008-0000-0200-000076070000}"/>
            </a:ext>
          </a:extLst>
        </xdr:cNvPr>
        <xdr:cNvSpPr txBox="1">
          <a:spLocks noChangeArrowheads="1"/>
        </xdr:cNvSpPr>
      </xdr:nvSpPr>
      <xdr:spPr bwMode="auto">
        <a:xfrm>
          <a:off x="6877050" y="1246632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11" name="Text Box 1">
          <a:extLst>
            <a:ext uri="{FF2B5EF4-FFF2-40B4-BE49-F238E27FC236}">
              <a16:creationId xmlns:a16="http://schemas.microsoft.com/office/drawing/2014/main" id="{00000000-0008-0000-0200-000077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12" name="Text Box 2">
          <a:extLst>
            <a:ext uri="{FF2B5EF4-FFF2-40B4-BE49-F238E27FC236}">
              <a16:creationId xmlns:a16="http://schemas.microsoft.com/office/drawing/2014/main" id="{00000000-0008-0000-0200-000078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13" name="Text Box 1">
          <a:extLst>
            <a:ext uri="{FF2B5EF4-FFF2-40B4-BE49-F238E27FC236}">
              <a16:creationId xmlns:a16="http://schemas.microsoft.com/office/drawing/2014/main" id="{00000000-0008-0000-0200-000079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14" name="Text Box 2">
          <a:extLst>
            <a:ext uri="{FF2B5EF4-FFF2-40B4-BE49-F238E27FC236}">
              <a16:creationId xmlns:a16="http://schemas.microsoft.com/office/drawing/2014/main" id="{00000000-0008-0000-0200-00007A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915" name="Text Box 1">
          <a:extLst>
            <a:ext uri="{FF2B5EF4-FFF2-40B4-BE49-F238E27FC236}">
              <a16:creationId xmlns:a16="http://schemas.microsoft.com/office/drawing/2014/main" id="{00000000-0008-0000-0200-00007B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916" name="Text Box 1">
          <a:extLst>
            <a:ext uri="{FF2B5EF4-FFF2-40B4-BE49-F238E27FC236}">
              <a16:creationId xmlns:a16="http://schemas.microsoft.com/office/drawing/2014/main" id="{00000000-0008-0000-0200-00007C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917" name="Text Box 4">
          <a:extLst>
            <a:ext uri="{FF2B5EF4-FFF2-40B4-BE49-F238E27FC236}">
              <a16:creationId xmlns:a16="http://schemas.microsoft.com/office/drawing/2014/main" id="{00000000-0008-0000-0200-00007D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918" name="Text Box 1">
          <a:extLst>
            <a:ext uri="{FF2B5EF4-FFF2-40B4-BE49-F238E27FC236}">
              <a16:creationId xmlns:a16="http://schemas.microsoft.com/office/drawing/2014/main" id="{00000000-0008-0000-0200-00007E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919" name="Text Box 4">
          <a:extLst>
            <a:ext uri="{FF2B5EF4-FFF2-40B4-BE49-F238E27FC236}">
              <a16:creationId xmlns:a16="http://schemas.microsoft.com/office/drawing/2014/main" id="{00000000-0008-0000-0200-00007F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920" name="Text Box 1">
          <a:extLst>
            <a:ext uri="{FF2B5EF4-FFF2-40B4-BE49-F238E27FC236}">
              <a16:creationId xmlns:a16="http://schemas.microsoft.com/office/drawing/2014/main" id="{00000000-0008-0000-0200-000080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921" name="Text Box 2">
          <a:extLst>
            <a:ext uri="{FF2B5EF4-FFF2-40B4-BE49-F238E27FC236}">
              <a16:creationId xmlns:a16="http://schemas.microsoft.com/office/drawing/2014/main" id="{00000000-0008-0000-0200-000081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922" name="Text Box 1">
          <a:extLst>
            <a:ext uri="{FF2B5EF4-FFF2-40B4-BE49-F238E27FC236}">
              <a16:creationId xmlns:a16="http://schemas.microsoft.com/office/drawing/2014/main" id="{00000000-0008-0000-0200-000082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1923" name="Text Box 2">
          <a:extLst>
            <a:ext uri="{FF2B5EF4-FFF2-40B4-BE49-F238E27FC236}">
              <a16:creationId xmlns:a16="http://schemas.microsoft.com/office/drawing/2014/main" id="{00000000-0008-0000-0200-000083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1924" name="Text Box 1">
          <a:extLst>
            <a:ext uri="{FF2B5EF4-FFF2-40B4-BE49-F238E27FC236}">
              <a16:creationId xmlns:a16="http://schemas.microsoft.com/office/drawing/2014/main" id="{00000000-0008-0000-0200-000084070000}"/>
            </a:ext>
          </a:extLst>
        </xdr:cNvPr>
        <xdr:cNvSpPr txBox="1">
          <a:spLocks noChangeArrowheads="1"/>
        </xdr:cNvSpPr>
      </xdr:nvSpPr>
      <xdr:spPr bwMode="auto">
        <a:xfrm>
          <a:off x="6877050" y="1246632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925" name="Text Box 1">
          <a:extLst>
            <a:ext uri="{FF2B5EF4-FFF2-40B4-BE49-F238E27FC236}">
              <a16:creationId xmlns:a16="http://schemas.microsoft.com/office/drawing/2014/main" id="{00000000-0008-0000-0200-000085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1926" name="Text Box 4">
          <a:extLst>
            <a:ext uri="{FF2B5EF4-FFF2-40B4-BE49-F238E27FC236}">
              <a16:creationId xmlns:a16="http://schemas.microsoft.com/office/drawing/2014/main" id="{00000000-0008-0000-0200-000086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1927" name="Text Box 1">
          <a:extLst>
            <a:ext uri="{FF2B5EF4-FFF2-40B4-BE49-F238E27FC236}">
              <a16:creationId xmlns:a16="http://schemas.microsoft.com/office/drawing/2014/main" id="{00000000-0008-0000-0200-000087070000}"/>
            </a:ext>
          </a:extLst>
        </xdr:cNvPr>
        <xdr:cNvSpPr txBox="1">
          <a:spLocks noChangeArrowheads="1"/>
        </xdr:cNvSpPr>
      </xdr:nvSpPr>
      <xdr:spPr bwMode="auto">
        <a:xfrm>
          <a:off x="6877050" y="1246632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1928" name="Text Box 4">
          <a:extLst>
            <a:ext uri="{FF2B5EF4-FFF2-40B4-BE49-F238E27FC236}">
              <a16:creationId xmlns:a16="http://schemas.microsoft.com/office/drawing/2014/main" id="{00000000-0008-0000-0200-000088070000}"/>
            </a:ext>
          </a:extLst>
        </xdr:cNvPr>
        <xdr:cNvSpPr txBox="1">
          <a:spLocks noChangeArrowheads="1"/>
        </xdr:cNvSpPr>
      </xdr:nvSpPr>
      <xdr:spPr bwMode="auto">
        <a:xfrm>
          <a:off x="6877050" y="1246632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1929" name="Text Box 1">
          <a:extLst>
            <a:ext uri="{FF2B5EF4-FFF2-40B4-BE49-F238E27FC236}">
              <a16:creationId xmlns:a16="http://schemas.microsoft.com/office/drawing/2014/main" id="{00000000-0008-0000-0200-000089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930" name="Text Box 1">
          <a:extLst>
            <a:ext uri="{FF2B5EF4-FFF2-40B4-BE49-F238E27FC236}">
              <a16:creationId xmlns:a16="http://schemas.microsoft.com/office/drawing/2014/main" id="{00000000-0008-0000-0200-00008A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1931" name="Text Box 4">
          <a:extLst>
            <a:ext uri="{FF2B5EF4-FFF2-40B4-BE49-F238E27FC236}">
              <a16:creationId xmlns:a16="http://schemas.microsoft.com/office/drawing/2014/main" id="{00000000-0008-0000-0200-00008B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1932" name="Text Box 1">
          <a:extLst>
            <a:ext uri="{FF2B5EF4-FFF2-40B4-BE49-F238E27FC236}">
              <a16:creationId xmlns:a16="http://schemas.microsoft.com/office/drawing/2014/main" id="{00000000-0008-0000-0200-00008C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1933" name="Text Box 4">
          <a:extLst>
            <a:ext uri="{FF2B5EF4-FFF2-40B4-BE49-F238E27FC236}">
              <a16:creationId xmlns:a16="http://schemas.microsoft.com/office/drawing/2014/main" id="{00000000-0008-0000-0200-00008D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34" name="Text Box 1">
          <a:extLst>
            <a:ext uri="{FF2B5EF4-FFF2-40B4-BE49-F238E27FC236}">
              <a16:creationId xmlns:a16="http://schemas.microsoft.com/office/drawing/2014/main" id="{00000000-0008-0000-0200-00008E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35" name="Text Box 2">
          <a:extLst>
            <a:ext uri="{FF2B5EF4-FFF2-40B4-BE49-F238E27FC236}">
              <a16:creationId xmlns:a16="http://schemas.microsoft.com/office/drawing/2014/main" id="{00000000-0008-0000-0200-00008F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36" name="Text Box 1">
          <a:extLst>
            <a:ext uri="{FF2B5EF4-FFF2-40B4-BE49-F238E27FC236}">
              <a16:creationId xmlns:a16="http://schemas.microsoft.com/office/drawing/2014/main" id="{00000000-0008-0000-0200-000090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1937" name="Text Box 2">
          <a:extLst>
            <a:ext uri="{FF2B5EF4-FFF2-40B4-BE49-F238E27FC236}">
              <a16:creationId xmlns:a16="http://schemas.microsoft.com/office/drawing/2014/main" id="{00000000-0008-0000-0200-000091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id="{00000000-0008-0000-0200-000092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id="{00000000-0008-0000-0200-000093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id="{00000000-0008-0000-0200-000094070000}"/>
            </a:ext>
          </a:extLst>
        </xdr:cNvPr>
        <xdr:cNvSpPr txBox="1">
          <a:spLocks noChangeArrowheads="1"/>
        </xdr:cNvSpPr>
      </xdr:nvSpPr>
      <xdr:spPr bwMode="auto">
        <a:xfrm>
          <a:off x="6877050" y="120700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id="{00000000-0008-0000-0200-000095070000}"/>
            </a:ext>
          </a:extLst>
        </xdr:cNvPr>
        <xdr:cNvSpPr txBox="1">
          <a:spLocks noChangeArrowheads="1"/>
        </xdr:cNvSpPr>
      </xdr:nvSpPr>
      <xdr:spPr bwMode="auto">
        <a:xfrm>
          <a:off x="6877050" y="120700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id="{00000000-0008-0000-0200-000096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id="{00000000-0008-0000-0200-000097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id="{00000000-0008-0000-0200-000098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id="{00000000-0008-0000-0200-000099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id="{00000000-0008-0000-0200-00009A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id="{00000000-0008-0000-0200-00009B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id="{00000000-0008-0000-0200-00009C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id="{00000000-0008-0000-0200-00009D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id="{00000000-0008-0000-0200-00009E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id="{00000000-0008-0000-0200-00009F070000}"/>
            </a:ext>
          </a:extLst>
        </xdr:cNvPr>
        <xdr:cNvSpPr txBox="1">
          <a:spLocks noChangeArrowheads="1"/>
        </xdr:cNvSpPr>
      </xdr:nvSpPr>
      <xdr:spPr bwMode="auto">
        <a:xfrm>
          <a:off x="6877050" y="120700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id="{00000000-0008-0000-0200-0000A0070000}"/>
            </a:ext>
          </a:extLst>
        </xdr:cNvPr>
        <xdr:cNvSpPr txBox="1">
          <a:spLocks noChangeArrowheads="1"/>
        </xdr:cNvSpPr>
      </xdr:nvSpPr>
      <xdr:spPr bwMode="auto">
        <a:xfrm>
          <a:off x="6877050" y="120700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id="{00000000-0008-0000-0200-0000A1070000}"/>
            </a:ext>
          </a:extLst>
        </xdr:cNvPr>
        <xdr:cNvSpPr txBox="1">
          <a:spLocks noChangeArrowheads="1"/>
        </xdr:cNvSpPr>
      </xdr:nvSpPr>
      <xdr:spPr bwMode="auto">
        <a:xfrm>
          <a:off x="6877050" y="120700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id="{00000000-0008-0000-0200-0000A2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id="{00000000-0008-0000-0200-0000A3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id="{00000000-0008-0000-0200-0000A4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id="{00000000-0008-0000-0200-0000A5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id="{00000000-0008-0000-0200-0000A6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id="{00000000-0008-0000-0200-0000A7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id="{00000000-0008-0000-0200-0000A8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id="{00000000-0008-0000-0200-0000A9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id="{00000000-0008-0000-0200-0000AA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id="{00000000-0008-0000-0200-0000AB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id="{00000000-0008-0000-0200-0000AC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id="{00000000-0008-0000-0200-0000AD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id="{00000000-0008-0000-0200-0000AE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id="{00000000-0008-0000-0200-0000AF070000}"/>
            </a:ext>
          </a:extLst>
        </xdr:cNvPr>
        <xdr:cNvSpPr txBox="1">
          <a:spLocks noChangeArrowheads="1"/>
        </xdr:cNvSpPr>
      </xdr:nvSpPr>
      <xdr:spPr bwMode="auto">
        <a:xfrm>
          <a:off x="6877050" y="120700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id="{00000000-0008-0000-0200-0000B0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id="{00000000-0008-0000-0200-0000B1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id="{00000000-0008-0000-0200-0000B2070000}"/>
            </a:ext>
          </a:extLst>
        </xdr:cNvPr>
        <xdr:cNvSpPr txBox="1">
          <a:spLocks noChangeArrowheads="1"/>
        </xdr:cNvSpPr>
      </xdr:nvSpPr>
      <xdr:spPr bwMode="auto">
        <a:xfrm>
          <a:off x="6877050" y="120700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id="{00000000-0008-0000-0200-0000B3070000}"/>
            </a:ext>
          </a:extLst>
        </xdr:cNvPr>
        <xdr:cNvSpPr txBox="1">
          <a:spLocks noChangeArrowheads="1"/>
        </xdr:cNvSpPr>
      </xdr:nvSpPr>
      <xdr:spPr bwMode="auto">
        <a:xfrm>
          <a:off x="6877050" y="120700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id="{00000000-0008-0000-0200-0000B4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id="{00000000-0008-0000-0200-0000B5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id="{00000000-0008-0000-0200-0000B6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id="{00000000-0008-0000-0200-0000B7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id="{00000000-0008-0000-0200-0000B8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id="{00000000-0008-0000-0200-0000B9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id="{00000000-0008-0000-0200-0000BA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id="{00000000-0008-0000-0200-0000BB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id="{00000000-0008-0000-0200-0000BC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id="{00000000-0008-0000-0200-0000BD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id="{00000000-0008-0000-0200-0000BE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id="{00000000-0008-0000-0200-0000BF070000}"/>
            </a:ext>
          </a:extLst>
        </xdr:cNvPr>
        <xdr:cNvSpPr txBox="1">
          <a:spLocks noChangeArrowheads="1"/>
        </xdr:cNvSpPr>
      </xdr:nvSpPr>
      <xdr:spPr bwMode="auto">
        <a:xfrm>
          <a:off x="6877050" y="120700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id="{00000000-0008-0000-0200-0000C0070000}"/>
            </a:ext>
          </a:extLst>
        </xdr:cNvPr>
        <xdr:cNvSpPr txBox="1">
          <a:spLocks noChangeArrowheads="1"/>
        </xdr:cNvSpPr>
      </xdr:nvSpPr>
      <xdr:spPr bwMode="auto">
        <a:xfrm>
          <a:off x="6877050" y="120700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id="{00000000-0008-0000-0200-0000C1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id="{00000000-0008-0000-0200-0000C2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id="{00000000-0008-0000-0200-0000C3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id="{00000000-0008-0000-0200-0000C4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id="{00000000-0008-0000-0200-0000C5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id="{00000000-0008-0000-0200-0000C6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id="{00000000-0008-0000-0200-0000C7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id="{00000000-0008-0000-0200-0000C8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id="{00000000-0008-0000-0200-0000C9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id="{00000000-0008-0000-0200-0000CA070000}"/>
            </a:ext>
          </a:extLst>
        </xdr:cNvPr>
        <xdr:cNvSpPr txBox="1">
          <a:spLocks noChangeArrowheads="1"/>
        </xdr:cNvSpPr>
      </xdr:nvSpPr>
      <xdr:spPr bwMode="auto">
        <a:xfrm>
          <a:off x="6877050" y="120700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id="{00000000-0008-0000-0200-0000CB070000}"/>
            </a:ext>
          </a:extLst>
        </xdr:cNvPr>
        <xdr:cNvSpPr txBox="1">
          <a:spLocks noChangeArrowheads="1"/>
        </xdr:cNvSpPr>
      </xdr:nvSpPr>
      <xdr:spPr bwMode="auto">
        <a:xfrm>
          <a:off x="6877050" y="120700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id="{00000000-0008-0000-0200-0000CC070000}"/>
            </a:ext>
          </a:extLst>
        </xdr:cNvPr>
        <xdr:cNvSpPr txBox="1">
          <a:spLocks noChangeArrowheads="1"/>
        </xdr:cNvSpPr>
      </xdr:nvSpPr>
      <xdr:spPr bwMode="auto">
        <a:xfrm>
          <a:off x="6877050" y="120700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id="{00000000-0008-0000-0200-0000CD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id="{00000000-0008-0000-0200-0000CE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id="{00000000-0008-0000-0200-0000CF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id="{00000000-0008-0000-0200-0000D0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id="{00000000-0008-0000-0200-0000D1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id="{00000000-0008-0000-0200-0000D2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id="{00000000-0008-0000-0200-0000D3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id="{00000000-0008-0000-0200-0000D4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id="{00000000-0008-0000-0200-0000D5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id="{00000000-0008-0000-0200-0000D6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id="{00000000-0008-0000-0200-0000D7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id="{00000000-0008-0000-0200-0000D8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id="{00000000-0008-0000-0200-0000D9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id="{00000000-0008-0000-0200-0000DA070000}"/>
            </a:ext>
          </a:extLst>
        </xdr:cNvPr>
        <xdr:cNvSpPr txBox="1">
          <a:spLocks noChangeArrowheads="1"/>
        </xdr:cNvSpPr>
      </xdr:nvSpPr>
      <xdr:spPr bwMode="auto">
        <a:xfrm>
          <a:off x="6877050" y="120700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id="{00000000-0008-0000-0200-0000DB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id="{00000000-0008-0000-0200-0000DC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id="{00000000-0008-0000-0200-0000DD070000}"/>
            </a:ext>
          </a:extLst>
        </xdr:cNvPr>
        <xdr:cNvSpPr txBox="1">
          <a:spLocks noChangeArrowheads="1"/>
        </xdr:cNvSpPr>
      </xdr:nvSpPr>
      <xdr:spPr bwMode="auto">
        <a:xfrm>
          <a:off x="6877050" y="120700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id="{00000000-0008-0000-0200-0000DE070000}"/>
            </a:ext>
          </a:extLst>
        </xdr:cNvPr>
        <xdr:cNvSpPr txBox="1">
          <a:spLocks noChangeArrowheads="1"/>
        </xdr:cNvSpPr>
      </xdr:nvSpPr>
      <xdr:spPr bwMode="auto">
        <a:xfrm>
          <a:off x="6877050" y="120700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id="{00000000-0008-0000-0200-0000DF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id="{00000000-0008-0000-0200-0000E0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id="{00000000-0008-0000-0200-0000E1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id="{00000000-0008-0000-0200-0000E2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id="{00000000-0008-0000-0200-0000E3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id="{00000000-0008-0000-0200-0000E4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id="{00000000-0008-0000-0200-0000E5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id="{00000000-0008-0000-0200-0000E6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id="{00000000-0008-0000-0200-0000E7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024" name="Text Box 1">
          <a:extLst>
            <a:ext uri="{FF2B5EF4-FFF2-40B4-BE49-F238E27FC236}">
              <a16:creationId xmlns:a16="http://schemas.microsoft.com/office/drawing/2014/main" id="{00000000-0008-0000-0200-0000E8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025" name="Text Box 4">
          <a:extLst>
            <a:ext uri="{FF2B5EF4-FFF2-40B4-BE49-F238E27FC236}">
              <a16:creationId xmlns:a16="http://schemas.microsoft.com/office/drawing/2014/main" id="{00000000-0008-0000-0200-0000E9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2026" name="Text Box 1">
          <a:extLst>
            <a:ext uri="{FF2B5EF4-FFF2-40B4-BE49-F238E27FC236}">
              <a16:creationId xmlns:a16="http://schemas.microsoft.com/office/drawing/2014/main" id="{00000000-0008-0000-0200-0000EA070000}"/>
            </a:ext>
          </a:extLst>
        </xdr:cNvPr>
        <xdr:cNvSpPr txBox="1">
          <a:spLocks noChangeArrowheads="1"/>
        </xdr:cNvSpPr>
      </xdr:nvSpPr>
      <xdr:spPr bwMode="auto">
        <a:xfrm>
          <a:off x="6877050" y="1213104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2027" name="Text Box 4">
          <a:extLst>
            <a:ext uri="{FF2B5EF4-FFF2-40B4-BE49-F238E27FC236}">
              <a16:creationId xmlns:a16="http://schemas.microsoft.com/office/drawing/2014/main" id="{00000000-0008-0000-0200-0000EB070000}"/>
            </a:ext>
          </a:extLst>
        </xdr:cNvPr>
        <xdr:cNvSpPr txBox="1">
          <a:spLocks noChangeArrowheads="1"/>
        </xdr:cNvSpPr>
      </xdr:nvSpPr>
      <xdr:spPr bwMode="auto">
        <a:xfrm>
          <a:off x="6877050" y="1213104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28" name="Text Box 1">
          <a:extLst>
            <a:ext uri="{FF2B5EF4-FFF2-40B4-BE49-F238E27FC236}">
              <a16:creationId xmlns:a16="http://schemas.microsoft.com/office/drawing/2014/main" id="{00000000-0008-0000-0200-0000EC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29" name="Text Box 2">
          <a:extLst>
            <a:ext uri="{FF2B5EF4-FFF2-40B4-BE49-F238E27FC236}">
              <a16:creationId xmlns:a16="http://schemas.microsoft.com/office/drawing/2014/main" id="{00000000-0008-0000-0200-0000ED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0" name="Text Box 1">
          <a:extLst>
            <a:ext uri="{FF2B5EF4-FFF2-40B4-BE49-F238E27FC236}">
              <a16:creationId xmlns:a16="http://schemas.microsoft.com/office/drawing/2014/main" id="{00000000-0008-0000-0200-0000EE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1" name="Text Box 2">
          <a:extLst>
            <a:ext uri="{FF2B5EF4-FFF2-40B4-BE49-F238E27FC236}">
              <a16:creationId xmlns:a16="http://schemas.microsoft.com/office/drawing/2014/main" id="{00000000-0008-0000-0200-0000EF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2" name="Text Box 1">
          <a:extLst>
            <a:ext uri="{FF2B5EF4-FFF2-40B4-BE49-F238E27FC236}">
              <a16:creationId xmlns:a16="http://schemas.microsoft.com/office/drawing/2014/main" id="{00000000-0008-0000-0200-0000F0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3" name="Text Box 2">
          <a:extLst>
            <a:ext uri="{FF2B5EF4-FFF2-40B4-BE49-F238E27FC236}">
              <a16:creationId xmlns:a16="http://schemas.microsoft.com/office/drawing/2014/main" id="{00000000-0008-0000-0200-0000F1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4" name="Text Box 1">
          <a:extLst>
            <a:ext uri="{FF2B5EF4-FFF2-40B4-BE49-F238E27FC236}">
              <a16:creationId xmlns:a16="http://schemas.microsoft.com/office/drawing/2014/main" id="{00000000-0008-0000-0200-0000F2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035" name="Text Box 2">
          <a:extLst>
            <a:ext uri="{FF2B5EF4-FFF2-40B4-BE49-F238E27FC236}">
              <a16:creationId xmlns:a16="http://schemas.microsoft.com/office/drawing/2014/main" id="{00000000-0008-0000-0200-0000F3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2036" name="Text Box 4">
          <a:extLst>
            <a:ext uri="{FF2B5EF4-FFF2-40B4-BE49-F238E27FC236}">
              <a16:creationId xmlns:a16="http://schemas.microsoft.com/office/drawing/2014/main" id="{00000000-0008-0000-0200-0000F4070000}"/>
            </a:ext>
          </a:extLst>
        </xdr:cNvPr>
        <xdr:cNvSpPr txBox="1">
          <a:spLocks noChangeArrowheads="1"/>
        </xdr:cNvSpPr>
      </xdr:nvSpPr>
      <xdr:spPr bwMode="auto">
        <a:xfrm>
          <a:off x="6877050" y="1213104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2037" name="Text Box 1">
          <a:extLst>
            <a:ext uri="{FF2B5EF4-FFF2-40B4-BE49-F238E27FC236}">
              <a16:creationId xmlns:a16="http://schemas.microsoft.com/office/drawing/2014/main" id="{00000000-0008-0000-0200-0000F5070000}"/>
            </a:ext>
          </a:extLst>
        </xdr:cNvPr>
        <xdr:cNvSpPr txBox="1">
          <a:spLocks noChangeArrowheads="1"/>
        </xdr:cNvSpPr>
      </xdr:nvSpPr>
      <xdr:spPr bwMode="auto">
        <a:xfrm>
          <a:off x="6877050" y="1213104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2038" name="Text Box 4">
          <a:extLst>
            <a:ext uri="{FF2B5EF4-FFF2-40B4-BE49-F238E27FC236}">
              <a16:creationId xmlns:a16="http://schemas.microsoft.com/office/drawing/2014/main" id="{00000000-0008-0000-0200-0000F6070000}"/>
            </a:ext>
          </a:extLst>
        </xdr:cNvPr>
        <xdr:cNvSpPr txBox="1">
          <a:spLocks noChangeArrowheads="1"/>
        </xdr:cNvSpPr>
      </xdr:nvSpPr>
      <xdr:spPr bwMode="auto">
        <a:xfrm>
          <a:off x="6877050" y="1213104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39" name="Text Box 1">
          <a:extLst>
            <a:ext uri="{FF2B5EF4-FFF2-40B4-BE49-F238E27FC236}">
              <a16:creationId xmlns:a16="http://schemas.microsoft.com/office/drawing/2014/main" id="{00000000-0008-0000-0200-0000F7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40" name="Text Box 2">
          <a:extLst>
            <a:ext uri="{FF2B5EF4-FFF2-40B4-BE49-F238E27FC236}">
              <a16:creationId xmlns:a16="http://schemas.microsoft.com/office/drawing/2014/main" id="{00000000-0008-0000-0200-0000F8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41" name="Text Box 1">
          <a:extLst>
            <a:ext uri="{FF2B5EF4-FFF2-40B4-BE49-F238E27FC236}">
              <a16:creationId xmlns:a16="http://schemas.microsoft.com/office/drawing/2014/main" id="{00000000-0008-0000-0200-0000F9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42" name="Text Box 2">
          <a:extLst>
            <a:ext uri="{FF2B5EF4-FFF2-40B4-BE49-F238E27FC236}">
              <a16:creationId xmlns:a16="http://schemas.microsoft.com/office/drawing/2014/main" id="{00000000-0008-0000-0200-0000FA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043" name="Text Box 1">
          <a:extLst>
            <a:ext uri="{FF2B5EF4-FFF2-40B4-BE49-F238E27FC236}">
              <a16:creationId xmlns:a16="http://schemas.microsoft.com/office/drawing/2014/main" id="{00000000-0008-0000-0200-0000FB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044" name="Text Box 4">
          <a:extLst>
            <a:ext uri="{FF2B5EF4-FFF2-40B4-BE49-F238E27FC236}">
              <a16:creationId xmlns:a16="http://schemas.microsoft.com/office/drawing/2014/main" id="{00000000-0008-0000-0200-0000FC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045" name="Text Box 1">
          <a:extLst>
            <a:ext uri="{FF2B5EF4-FFF2-40B4-BE49-F238E27FC236}">
              <a16:creationId xmlns:a16="http://schemas.microsoft.com/office/drawing/2014/main" id="{00000000-0008-0000-0200-0000FD07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046" name="Text Box 4">
          <a:extLst>
            <a:ext uri="{FF2B5EF4-FFF2-40B4-BE49-F238E27FC236}">
              <a16:creationId xmlns:a16="http://schemas.microsoft.com/office/drawing/2014/main" id="{00000000-0008-0000-0200-0000FE07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047" name="Text Box 1">
          <a:extLst>
            <a:ext uri="{FF2B5EF4-FFF2-40B4-BE49-F238E27FC236}">
              <a16:creationId xmlns:a16="http://schemas.microsoft.com/office/drawing/2014/main" id="{00000000-0008-0000-0200-0000FF07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048" name="Text Box 2">
          <a:extLst>
            <a:ext uri="{FF2B5EF4-FFF2-40B4-BE49-F238E27FC236}">
              <a16:creationId xmlns:a16="http://schemas.microsoft.com/office/drawing/2014/main" id="{00000000-0008-0000-0200-000000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049" name="Text Box 1">
          <a:extLst>
            <a:ext uri="{FF2B5EF4-FFF2-40B4-BE49-F238E27FC236}">
              <a16:creationId xmlns:a16="http://schemas.microsoft.com/office/drawing/2014/main" id="{00000000-0008-0000-0200-000001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050" name="Text Box 2">
          <a:extLst>
            <a:ext uri="{FF2B5EF4-FFF2-40B4-BE49-F238E27FC236}">
              <a16:creationId xmlns:a16="http://schemas.microsoft.com/office/drawing/2014/main" id="{00000000-0008-0000-0200-000002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2051" name="Text Box 1">
          <a:extLst>
            <a:ext uri="{FF2B5EF4-FFF2-40B4-BE49-F238E27FC236}">
              <a16:creationId xmlns:a16="http://schemas.microsoft.com/office/drawing/2014/main" id="{00000000-0008-0000-0200-000003080000}"/>
            </a:ext>
          </a:extLst>
        </xdr:cNvPr>
        <xdr:cNvSpPr txBox="1">
          <a:spLocks noChangeArrowheads="1"/>
        </xdr:cNvSpPr>
      </xdr:nvSpPr>
      <xdr:spPr bwMode="auto">
        <a:xfrm>
          <a:off x="6877050" y="1213104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052" name="Text Box 1">
          <a:extLst>
            <a:ext uri="{FF2B5EF4-FFF2-40B4-BE49-F238E27FC236}">
              <a16:creationId xmlns:a16="http://schemas.microsoft.com/office/drawing/2014/main" id="{00000000-0008-0000-0200-000004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053" name="Text Box 4">
          <a:extLst>
            <a:ext uri="{FF2B5EF4-FFF2-40B4-BE49-F238E27FC236}">
              <a16:creationId xmlns:a16="http://schemas.microsoft.com/office/drawing/2014/main" id="{00000000-0008-0000-0200-000005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2054" name="Text Box 1">
          <a:extLst>
            <a:ext uri="{FF2B5EF4-FFF2-40B4-BE49-F238E27FC236}">
              <a16:creationId xmlns:a16="http://schemas.microsoft.com/office/drawing/2014/main" id="{00000000-0008-0000-0200-000006080000}"/>
            </a:ext>
          </a:extLst>
        </xdr:cNvPr>
        <xdr:cNvSpPr txBox="1">
          <a:spLocks noChangeArrowheads="1"/>
        </xdr:cNvSpPr>
      </xdr:nvSpPr>
      <xdr:spPr bwMode="auto">
        <a:xfrm>
          <a:off x="6877050" y="1213104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2055" name="Text Box 4">
          <a:extLst>
            <a:ext uri="{FF2B5EF4-FFF2-40B4-BE49-F238E27FC236}">
              <a16:creationId xmlns:a16="http://schemas.microsoft.com/office/drawing/2014/main" id="{00000000-0008-0000-0200-000007080000}"/>
            </a:ext>
          </a:extLst>
        </xdr:cNvPr>
        <xdr:cNvSpPr txBox="1">
          <a:spLocks noChangeArrowheads="1"/>
        </xdr:cNvSpPr>
      </xdr:nvSpPr>
      <xdr:spPr bwMode="auto">
        <a:xfrm>
          <a:off x="6877050" y="1213104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056" name="Text Box 1">
          <a:extLst>
            <a:ext uri="{FF2B5EF4-FFF2-40B4-BE49-F238E27FC236}">
              <a16:creationId xmlns:a16="http://schemas.microsoft.com/office/drawing/2014/main" id="{00000000-0008-0000-0200-000008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057" name="Text Box 4">
          <a:extLst>
            <a:ext uri="{FF2B5EF4-FFF2-40B4-BE49-F238E27FC236}">
              <a16:creationId xmlns:a16="http://schemas.microsoft.com/office/drawing/2014/main" id="{00000000-0008-0000-0200-000009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058" name="Text Box 1">
          <a:extLst>
            <a:ext uri="{FF2B5EF4-FFF2-40B4-BE49-F238E27FC236}">
              <a16:creationId xmlns:a16="http://schemas.microsoft.com/office/drawing/2014/main" id="{00000000-0008-0000-0200-00000A08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059" name="Text Box 4">
          <a:extLst>
            <a:ext uri="{FF2B5EF4-FFF2-40B4-BE49-F238E27FC236}">
              <a16:creationId xmlns:a16="http://schemas.microsoft.com/office/drawing/2014/main" id="{00000000-0008-0000-0200-00000B08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60" name="Text Box 1">
          <a:extLst>
            <a:ext uri="{FF2B5EF4-FFF2-40B4-BE49-F238E27FC236}">
              <a16:creationId xmlns:a16="http://schemas.microsoft.com/office/drawing/2014/main" id="{00000000-0008-0000-0200-00000C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61" name="Text Box 2">
          <a:extLst>
            <a:ext uri="{FF2B5EF4-FFF2-40B4-BE49-F238E27FC236}">
              <a16:creationId xmlns:a16="http://schemas.microsoft.com/office/drawing/2014/main" id="{00000000-0008-0000-0200-00000D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62" name="Text Box 1">
          <a:extLst>
            <a:ext uri="{FF2B5EF4-FFF2-40B4-BE49-F238E27FC236}">
              <a16:creationId xmlns:a16="http://schemas.microsoft.com/office/drawing/2014/main" id="{00000000-0008-0000-0200-00000E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063" name="Text Box 2">
          <a:extLst>
            <a:ext uri="{FF2B5EF4-FFF2-40B4-BE49-F238E27FC236}">
              <a16:creationId xmlns:a16="http://schemas.microsoft.com/office/drawing/2014/main" id="{00000000-0008-0000-0200-00000F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064" name="Text Box 1">
          <a:extLst>
            <a:ext uri="{FF2B5EF4-FFF2-40B4-BE49-F238E27FC236}">
              <a16:creationId xmlns:a16="http://schemas.microsoft.com/office/drawing/2014/main" id="{00000000-0008-0000-0200-000010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065" name="Text Box 4">
          <a:extLst>
            <a:ext uri="{FF2B5EF4-FFF2-40B4-BE49-F238E27FC236}">
              <a16:creationId xmlns:a16="http://schemas.microsoft.com/office/drawing/2014/main" id="{00000000-0008-0000-0200-000011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2066" name="Text Box 1">
          <a:extLst>
            <a:ext uri="{FF2B5EF4-FFF2-40B4-BE49-F238E27FC236}">
              <a16:creationId xmlns:a16="http://schemas.microsoft.com/office/drawing/2014/main" id="{00000000-0008-0000-0200-000012080000}"/>
            </a:ext>
          </a:extLst>
        </xdr:cNvPr>
        <xdr:cNvSpPr txBox="1">
          <a:spLocks noChangeArrowheads="1"/>
        </xdr:cNvSpPr>
      </xdr:nvSpPr>
      <xdr:spPr bwMode="auto">
        <a:xfrm>
          <a:off x="6877050" y="1213104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2067" name="Text Box 4">
          <a:extLst>
            <a:ext uri="{FF2B5EF4-FFF2-40B4-BE49-F238E27FC236}">
              <a16:creationId xmlns:a16="http://schemas.microsoft.com/office/drawing/2014/main" id="{00000000-0008-0000-0200-000013080000}"/>
            </a:ext>
          </a:extLst>
        </xdr:cNvPr>
        <xdr:cNvSpPr txBox="1">
          <a:spLocks noChangeArrowheads="1"/>
        </xdr:cNvSpPr>
      </xdr:nvSpPr>
      <xdr:spPr bwMode="auto">
        <a:xfrm>
          <a:off x="6877050" y="1213104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68" name="Text Box 1">
          <a:extLst>
            <a:ext uri="{FF2B5EF4-FFF2-40B4-BE49-F238E27FC236}">
              <a16:creationId xmlns:a16="http://schemas.microsoft.com/office/drawing/2014/main" id="{00000000-0008-0000-0200-000014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69" name="Text Box 2">
          <a:extLst>
            <a:ext uri="{FF2B5EF4-FFF2-40B4-BE49-F238E27FC236}">
              <a16:creationId xmlns:a16="http://schemas.microsoft.com/office/drawing/2014/main" id="{00000000-0008-0000-0200-000015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0" name="Text Box 1">
          <a:extLst>
            <a:ext uri="{FF2B5EF4-FFF2-40B4-BE49-F238E27FC236}">
              <a16:creationId xmlns:a16="http://schemas.microsoft.com/office/drawing/2014/main" id="{00000000-0008-0000-0200-000016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1" name="Text Box 2">
          <a:extLst>
            <a:ext uri="{FF2B5EF4-FFF2-40B4-BE49-F238E27FC236}">
              <a16:creationId xmlns:a16="http://schemas.microsoft.com/office/drawing/2014/main" id="{00000000-0008-0000-0200-000017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2" name="Text Box 1">
          <a:extLst>
            <a:ext uri="{FF2B5EF4-FFF2-40B4-BE49-F238E27FC236}">
              <a16:creationId xmlns:a16="http://schemas.microsoft.com/office/drawing/2014/main" id="{00000000-0008-0000-0200-000018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3" name="Text Box 2">
          <a:extLst>
            <a:ext uri="{FF2B5EF4-FFF2-40B4-BE49-F238E27FC236}">
              <a16:creationId xmlns:a16="http://schemas.microsoft.com/office/drawing/2014/main" id="{00000000-0008-0000-0200-000019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4" name="Text Box 1">
          <a:extLst>
            <a:ext uri="{FF2B5EF4-FFF2-40B4-BE49-F238E27FC236}">
              <a16:creationId xmlns:a16="http://schemas.microsoft.com/office/drawing/2014/main" id="{00000000-0008-0000-0200-00001A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075" name="Text Box 2">
          <a:extLst>
            <a:ext uri="{FF2B5EF4-FFF2-40B4-BE49-F238E27FC236}">
              <a16:creationId xmlns:a16="http://schemas.microsoft.com/office/drawing/2014/main" id="{00000000-0008-0000-0200-00001B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2076" name="Text Box 4">
          <a:extLst>
            <a:ext uri="{FF2B5EF4-FFF2-40B4-BE49-F238E27FC236}">
              <a16:creationId xmlns:a16="http://schemas.microsoft.com/office/drawing/2014/main" id="{00000000-0008-0000-0200-00001C080000}"/>
            </a:ext>
          </a:extLst>
        </xdr:cNvPr>
        <xdr:cNvSpPr txBox="1">
          <a:spLocks noChangeArrowheads="1"/>
        </xdr:cNvSpPr>
      </xdr:nvSpPr>
      <xdr:spPr bwMode="auto">
        <a:xfrm>
          <a:off x="6877050" y="1213104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2077" name="Text Box 1">
          <a:extLst>
            <a:ext uri="{FF2B5EF4-FFF2-40B4-BE49-F238E27FC236}">
              <a16:creationId xmlns:a16="http://schemas.microsoft.com/office/drawing/2014/main" id="{00000000-0008-0000-0200-00001D080000}"/>
            </a:ext>
          </a:extLst>
        </xdr:cNvPr>
        <xdr:cNvSpPr txBox="1">
          <a:spLocks noChangeArrowheads="1"/>
        </xdr:cNvSpPr>
      </xdr:nvSpPr>
      <xdr:spPr bwMode="auto">
        <a:xfrm>
          <a:off x="6877050" y="1213104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2078" name="Text Box 4">
          <a:extLst>
            <a:ext uri="{FF2B5EF4-FFF2-40B4-BE49-F238E27FC236}">
              <a16:creationId xmlns:a16="http://schemas.microsoft.com/office/drawing/2014/main" id="{00000000-0008-0000-0200-00001E080000}"/>
            </a:ext>
          </a:extLst>
        </xdr:cNvPr>
        <xdr:cNvSpPr txBox="1">
          <a:spLocks noChangeArrowheads="1"/>
        </xdr:cNvSpPr>
      </xdr:nvSpPr>
      <xdr:spPr bwMode="auto">
        <a:xfrm>
          <a:off x="6877050" y="1213104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079" name="Text Box 1">
          <a:extLst>
            <a:ext uri="{FF2B5EF4-FFF2-40B4-BE49-F238E27FC236}">
              <a16:creationId xmlns:a16="http://schemas.microsoft.com/office/drawing/2014/main" id="{00000000-0008-0000-0200-00001F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080" name="Text Box 2">
          <a:extLst>
            <a:ext uri="{FF2B5EF4-FFF2-40B4-BE49-F238E27FC236}">
              <a16:creationId xmlns:a16="http://schemas.microsoft.com/office/drawing/2014/main" id="{00000000-0008-0000-0200-000020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081" name="Text Box 1">
          <a:extLst>
            <a:ext uri="{FF2B5EF4-FFF2-40B4-BE49-F238E27FC236}">
              <a16:creationId xmlns:a16="http://schemas.microsoft.com/office/drawing/2014/main" id="{00000000-0008-0000-0200-000021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082" name="Text Box 2">
          <a:extLst>
            <a:ext uri="{FF2B5EF4-FFF2-40B4-BE49-F238E27FC236}">
              <a16:creationId xmlns:a16="http://schemas.microsoft.com/office/drawing/2014/main" id="{00000000-0008-0000-0200-000022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083" name="Text Box 1">
          <a:extLst>
            <a:ext uri="{FF2B5EF4-FFF2-40B4-BE49-F238E27FC236}">
              <a16:creationId xmlns:a16="http://schemas.microsoft.com/office/drawing/2014/main" id="{00000000-0008-0000-0200-000023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084" name="Text Box 4">
          <a:extLst>
            <a:ext uri="{FF2B5EF4-FFF2-40B4-BE49-F238E27FC236}">
              <a16:creationId xmlns:a16="http://schemas.microsoft.com/office/drawing/2014/main" id="{00000000-0008-0000-0200-000024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085" name="Text Box 1">
          <a:extLst>
            <a:ext uri="{FF2B5EF4-FFF2-40B4-BE49-F238E27FC236}">
              <a16:creationId xmlns:a16="http://schemas.microsoft.com/office/drawing/2014/main" id="{00000000-0008-0000-0200-000025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086" name="Text Box 4">
          <a:extLst>
            <a:ext uri="{FF2B5EF4-FFF2-40B4-BE49-F238E27FC236}">
              <a16:creationId xmlns:a16="http://schemas.microsoft.com/office/drawing/2014/main" id="{00000000-0008-0000-0200-000026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087" name="Text Box 1">
          <a:extLst>
            <a:ext uri="{FF2B5EF4-FFF2-40B4-BE49-F238E27FC236}">
              <a16:creationId xmlns:a16="http://schemas.microsoft.com/office/drawing/2014/main" id="{00000000-0008-0000-0200-000027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088" name="Text Box 2">
          <a:extLst>
            <a:ext uri="{FF2B5EF4-FFF2-40B4-BE49-F238E27FC236}">
              <a16:creationId xmlns:a16="http://schemas.microsoft.com/office/drawing/2014/main" id="{00000000-0008-0000-0200-000028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089" name="Text Box 1">
          <a:extLst>
            <a:ext uri="{FF2B5EF4-FFF2-40B4-BE49-F238E27FC236}">
              <a16:creationId xmlns:a16="http://schemas.microsoft.com/office/drawing/2014/main" id="{00000000-0008-0000-0200-000029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090" name="Text Box 2">
          <a:extLst>
            <a:ext uri="{FF2B5EF4-FFF2-40B4-BE49-F238E27FC236}">
              <a16:creationId xmlns:a16="http://schemas.microsoft.com/office/drawing/2014/main" id="{00000000-0008-0000-0200-00002A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2091" name="Text Box 1">
          <a:extLst>
            <a:ext uri="{FF2B5EF4-FFF2-40B4-BE49-F238E27FC236}">
              <a16:creationId xmlns:a16="http://schemas.microsoft.com/office/drawing/2014/main" id="{00000000-0008-0000-0200-00002B080000}"/>
            </a:ext>
          </a:extLst>
        </xdr:cNvPr>
        <xdr:cNvSpPr txBox="1">
          <a:spLocks noChangeArrowheads="1"/>
        </xdr:cNvSpPr>
      </xdr:nvSpPr>
      <xdr:spPr bwMode="auto">
        <a:xfrm>
          <a:off x="6877050" y="1213104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092" name="Text Box 1">
          <a:extLst>
            <a:ext uri="{FF2B5EF4-FFF2-40B4-BE49-F238E27FC236}">
              <a16:creationId xmlns:a16="http://schemas.microsoft.com/office/drawing/2014/main" id="{00000000-0008-0000-0200-00002C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093" name="Text Box 4">
          <a:extLst>
            <a:ext uri="{FF2B5EF4-FFF2-40B4-BE49-F238E27FC236}">
              <a16:creationId xmlns:a16="http://schemas.microsoft.com/office/drawing/2014/main" id="{00000000-0008-0000-0200-00002D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2094" name="Text Box 1">
          <a:extLst>
            <a:ext uri="{FF2B5EF4-FFF2-40B4-BE49-F238E27FC236}">
              <a16:creationId xmlns:a16="http://schemas.microsoft.com/office/drawing/2014/main" id="{00000000-0008-0000-0200-00002E080000}"/>
            </a:ext>
          </a:extLst>
        </xdr:cNvPr>
        <xdr:cNvSpPr txBox="1">
          <a:spLocks noChangeArrowheads="1"/>
        </xdr:cNvSpPr>
      </xdr:nvSpPr>
      <xdr:spPr bwMode="auto">
        <a:xfrm>
          <a:off x="6877050" y="1213104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2095" name="Text Box 4">
          <a:extLst>
            <a:ext uri="{FF2B5EF4-FFF2-40B4-BE49-F238E27FC236}">
              <a16:creationId xmlns:a16="http://schemas.microsoft.com/office/drawing/2014/main" id="{00000000-0008-0000-0200-00002F080000}"/>
            </a:ext>
          </a:extLst>
        </xdr:cNvPr>
        <xdr:cNvSpPr txBox="1">
          <a:spLocks noChangeArrowheads="1"/>
        </xdr:cNvSpPr>
      </xdr:nvSpPr>
      <xdr:spPr bwMode="auto">
        <a:xfrm>
          <a:off x="6877050" y="1213104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096" name="Text Box 1">
          <a:extLst>
            <a:ext uri="{FF2B5EF4-FFF2-40B4-BE49-F238E27FC236}">
              <a16:creationId xmlns:a16="http://schemas.microsoft.com/office/drawing/2014/main" id="{00000000-0008-0000-0200-000030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097" name="Text Box 4">
          <a:extLst>
            <a:ext uri="{FF2B5EF4-FFF2-40B4-BE49-F238E27FC236}">
              <a16:creationId xmlns:a16="http://schemas.microsoft.com/office/drawing/2014/main" id="{00000000-0008-0000-0200-000031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098" name="Text Box 1">
          <a:extLst>
            <a:ext uri="{FF2B5EF4-FFF2-40B4-BE49-F238E27FC236}">
              <a16:creationId xmlns:a16="http://schemas.microsoft.com/office/drawing/2014/main" id="{00000000-0008-0000-0200-000032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099" name="Text Box 4">
          <a:extLst>
            <a:ext uri="{FF2B5EF4-FFF2-40B4-BE49-F238E27FC236}">
              <a16:creationId xmlns:a16="http://schemas.microsoft.com/office/drawing/2014/main" id="{00000000-0008-0000-0200-000033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100" name="Text Box 1">
          <a:extLst>
            <a:ext uri="{FF2B5EF4-FFF2-40B4-BE49-F238E27FC236}">
              <a16:creationId xmlns:a16="http://schemas.microsoft.com/office/drawing/2014/main" id="{00000000-0008-0000-0200-000034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101" name="Text Box 2">
          <a:extLst>
            <a:ext uri="{FF2B5EF4-FFF2-40B4-BE49-F238E27FC236}">
              <a16:creationId xmlns:a16="http://schemas.microsoft.com/office/drawing/2014/main" id="{00000000-0008-0000-0200-000035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102" name="Text Box 1">
          <a:extLst>
            <a:ext uri="{FF2B5EF4-FFF2-40B4-BE49-F238E27FC236}">
              <a16:creationId xmlns:a16="http://schemas.microsoft.com/office/drawing/2014/main" id="{00000000-0008-0000-0200-000036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103" name="Text Box 2">
          <a:extLst>
            <a:ext uri="{FF2B5EF4-FFF2-40B4-BE49-F238E27FC236}">
              <a16:creationId xmlns:a16="http://schemas.microsoft.com/office/drawing/2014/main" id="{00000000-0008-0000-0200-000037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104" name="Text Box 1">
          <a:extLst>
            <a:ext uri="{FF2B5EF4-FFF2-40B4-BE49-F238E27FC236}">
              <a16:creationId xmlns:a16="http://schemas.microsoft.com/office/drawing/2014/main" id="{00000000-0008-0000-0200-000038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105" name="Text Box 4">
          <a:extLst>
            <a:ext uri="{FF2B5EF4-FFF2-40B4-BE49-F238E27FC236}">
              <a16:creationId xmlns:a16="http://schemas.microsoft.com/office/drawing/2014/main" id="{00000000-0008-0000-0200-000039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2106" name="Text Box 1">
          <a:extLst>
            <a:ext uri="{FF2B5EF4-FFF2-40B4-BE49-F238E27FC236}">
              <a16:creationId xmlns:a16="http://schemas.microsoft.com/office/drawing/2014/main" id="{00000000-0008-0000-0200-00003A080000}"/>
            </a:ext>
          </a:extLst>
        </xdr:cNvPr>
        <xdr:cNvSpPr txBox="1">
          <a:spLocks noChangeArrowheads="1"/>
        </xdr:cNvSpPr>
      </xdr:nvSpPr>
      <xdr:spPr bwMode="auto">
        <a:xfrm>
          <a:off x="6877050" y="1213104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2107" name="Text Box 4">
          <a:extLst>
            <a:ext uri="{FF2B5EF4-FFF2-40B4-BE49-F238E27FC236}">
              <a16:creationId xmlns:a16="http://schemas.microsoft.com/office/drawing/2014/main" id="{00000000-0008-0000-0200-00003B080000}"/>
            </a:ext>
          </a:extLst>
        </xdr:cNvPr>
        <xdr:cNvSpPr txBox="1">
          <a:spLocks noChangeArrowheads="1"/>
        </xdr:cNvSpPr>
      </xdr:nvSpPr>
      <xdr:spPr bwMode="auto">
        <a:xfrm>
          <a:off x="6877050" y="1213104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08" name="Text Box 1">
          <a:extLst>
            <a:ext uri="{FF2B5EF4-FFF2-40B4-BE49-F238E27FC236}">
              <a16:creationId xmlns:a16="http://schemas.microsoft.com/office/drawing/2014/main" id="{00000000-0008-0000-0200-00003C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09" name="Text Box 2">
          <a:extLst>
            <a:ext uri="{FF2B5EF4-FFF2-40B4-BE49-F238E27FC236}">
              <a16:creationId xmlns:a16="http://schemas.microsoft.com/office/drawing/2014/main" id="{00000000-0008-0000-0200-00003D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0" name="Text Box 1">
          <a:extLst>
            <a:ext uri="{FF2B5EF4-FFF2-40B4-BE49-F238E27FC236}">
              <a16:creationId xmlns:a16="http://schemas.microsoft.com/office/drawing/2014/main" id="{00000000-0008-0000-0200-00003E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1" name="Text Box 2">
          <a:extLst>
            <a:ext uri="{FF2B5EF4-FFF2-40B4-BE49-F238E27FC236}">
              <a16:creationId xmlns:a16="http://schemas.microsoft.com/office/drawing/2014/main" id="{00000000-0008-0000-0200-00003F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2" name="Text Box 1">
          <a:extLst>
            <a:ext uri="{FF2B5EF4-FFF2-40B4-BE49-F238E27FC236}">
              <a16:creationId xmlns:a16="http://schemas.microsoft.com/office/drawing/2014/main" id="{00000000-0008-0000-0200-000040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3" name="Text Box 2">
          <a:extLst>
            <a:ext uri="{FF2B5EF4-FFF2-40B4-BE49-F238E27FC236}">
              <a16:creationId xmlns:a16="http://schemas.microsoft.com/office/drawing/2014/main" id="{00000000-0008-0000-0200-000041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4" name="Text Box 1">
          <a:extLst>
            <a:ext uri="{FF2B5EF4-FFF2-40B4-BE49-F238E27FC236}">
              <a16:creationId xmlns:a16="http://schemas.microsoft.com/office/drawing/2014/main" id="{00000000-0008-0000-0200-000042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115" name="Text Box 2">
          <a:extLst>
            <a:ext uri="{FF2B5EF4-FFF2-40B4-BE49-F238E27FC236}">
              <a16:creationId xmlns:a16="http://schemas.microsoft.com/office/drawing/2014/main" id="{00000000-0008-0000-0200-000043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116" name="Text Box 1">
          <a:extLst>
            <a:ext uri="{FF2B5EF4-FFF2-40B4-BE49-F238E27FC236}">
              <a16:creationId xmlns:a16="http://schemas.microsoft.com/office/drawing/2014/main" id="{00000000-0008-0000-0200-000044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2117" name="Text Box 4">
          <a:extLst>
            <a:ext uri="{FF2B5EF4-FFF2-40B4-BE49-F238E27FC236}">
              <a16:creationId xmlns:a16="http://schemas.microsoft.com/office/drawing/2014/main" id="{00000000-0008-0000-0200-000045080000}"/>
            </a:ext>
          </a:extLst>
        </xdr:cNvPr>
        <xdr:cNvSpPr txBox="1">
          <a:spLocks noChangeArrowheads="1"/>
        </xdr:cNvSpPr>
      </xdr:nvSpPr>
      <xdr:spPr bwMode="auto">
        <a:xfrm>
          <a:off x="6877050" y="1213104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2118" name="Text Box 1">
          <a:extLst>
            <a:ext uri="{FF2B5EF4-FFF2-40B4-BE49-F238E27FC236}">
              <a16:creationId xmlns:a16="http://schemas.microsoft.com/office/drawing/2014/main" id="{00000000-0008-0000-0200-000046080000}"/>
            </a:ext>
          </a:extLst>
        </xdr:cNvPr>
        <xdr:cNvSpPr txBox="1">
          <a:spLocks noChangeArrowheads="1"/>
        </xdr:cNvSpPr>
      </xdr:nvSpPr>
      <xdr:spPr bwMode="auto">
        <a:xfrm>
          <a:off x="6877050" y="1213104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2119" name="Text Box 4">
          <a:extLst>
            <a:ext uri="{FF2B5EF4-FFF2-40B4-BE49-F238E27FC236}">
              <a16:creationId xmlns:a16="http://schemas.microsoft.com/office/drawing/2014/main" id="{00000000-0008-0000-0200-000047080000}"/>
            </a:ext>
          </a:extLst>
        </xdr:cNvPr>
        <xdr:cNvSpPr txBox="1">
          <a:spLocks noChangeArrowheads="1"/>
        </xdr:cNvSpPr>
      </xdr:nvSpPr>
      <xdr:spPr bwMode="auto">
        <a:xfrm>
          <a:off x="6877050" y="1213104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20" name="Text Box 1">
          <a:extLst>
            <a:ext uri="{FF2B5EF4-FFF2-40B4-BE49-F238E27FC236}">
              <a16:creationId xmlns:a16="http://schemas.microsoft.com/office/drawing/2014/main" id="{00000000-0008-0000-0200-000048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21" name="Text Box 2">
          <a:extLst>
            <a:ext uri="{FF2B5EF4-FFF2-40B4-BE49-F238E27FC236}">
              <a16:creationId xmlns:a16="http://schemas.microsoft.com/office/drawing/2014/main" id="{00000000-0008-0000-0200-000049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22" name="Text Box 1">
          <a:extLst>
            <a:ext uri="{FF2B5EF4-FFF2-40B4-BE49-F238E27FC236}">
              <a16:creationId xmlns:a16="http://schemas.microsoft.com/office/drawing/2014/main" id="{00000000-0008-0000-0200-00004A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23" name="Text Box 2">
          <a:extLst>
            <a:ext uri="{FF2B5EF4-FFF2-40B4-BE49-F238E27FC236}">
              <a16:creationId xmlns:a16="http://schemas.microsoft.com/office/drawing/2014/main" id="{00000000-0008-0000-0200-00004B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124" name="Text Box 1">
          <a:extLst>
            <a:ext uri="{FF2B5EF4-FFF2-40B4-BE49-F238E27FC236}">
              <a16:creationId xmlns:a16="http://schemas.microsoft.com/office/drawing/2014/main" id="{00000000-0008-0000-0200-00004C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125" name="Text Box 1">
          <a:extLst>
            <a:ext uri="{FF2B5EF4-FFF2-40B4-BE49-F238E27FC236}">
              <a16:creationId xmlns:a16="http://schemas.microsoft.com/office/drawing/2014/main" id="{00000000-0008-0000-0200-00004D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126" name="Text Box 4">
          <a:extLst>
            <a:ext uri="{FF2B5EF4-FFF2-40B4-BE49-F238E27FC236}">
              <a16:creationId xmlns:a16="http://schemas.microsoft.com/office/drawing/2014/main" id="{00000000-0008-0000-0200-00004E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127" name="Text Box 1">
          <a:extLst>
            <a:ext uri="{FF2B5EF4-FFF2-40B4-BE49-F238E27FC236}">
              <a16:creationId xmlns:a16="http://schemas.microsoft.com/office/drawing/2014/main" id="{00000000-0008-0000-0200-00004F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128" name="Text Box 4">
          <a:extLst>
            <a:ext uri="{FF2B5EF4-FFF2-40B4-BE49-F238E27FC236}">
              <a16:creationId xmlns:a16="http://schemas.microsoft.com/office/drawing/2014/main" id="{00000000-0008-0000-0200-000050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129" name="Text Box 1">
          <a:extLst>
            <a:ext uri="{FF2B5EF4-FFF2-40B4-BE49-F238E27FC236}">
              <a16:creationId xmlns:a16="http://schemas.microsoft.com/office/drawing/2014/main" id="{00000000-0008-0000-0200-000051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130" name="Text Box 2">
          <a:extLst>
            <a:ext uri="{FF2B5EF4-FFF2-40B4-BE49-F238E27FC236}">
              <a16:creationId xmlns:a16="http://schemas.microsoft.com/office/drawing/2014/main" id="{00000000-0008-0000-0200-000052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131" name="Text Box 1">
          <a:extLst>
            <a:ext uri="{FF2B5EF4-FFF2-40B4-BE49-F238E27FC236}">
              <a16:creationId xmlns:a16="http://schemas.microsoft.com/office/drawing/2014/main" id="{00000000-0008-0000-0200-000053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132" name="Text Box 2">
          <a:extLst>
            <a:ext uri="{FF2B5EF4-FFF2-40B4-BE49-F238E27FC236}">
              <a16:creationId xmlns:a16="http://schemas.microsoft.com/office/drawing/2014/main" id="{00000000-0008-0000-0200-000054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2133" name="Text Box 1">
          <a:extLst>
            <a:ext uri="{FF2B5EF4-FFF2-40B4-BE49-F238E27FC236}">
              <a16:creationId xmlns:a16="http://schemas.microsoft.com/office/drawing/2014/main" id="{00000000-0008-0000-0200-000055080000}"/>
            </a:ext>
          </a:extLst>
        </xdr:cNvPr>
        <xdr:cNvSpPr txBox="1">
          <a:spLocks noChangeArrowheads="1"/>
        </xdr:cNvSpPr>
      </xdr:nvSpPr>
      <xdr:spPr bwMode="auto">
        <a:xfrm>
          <a:off x="6877050" y="1213104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134" name="Text Box 1">
          <a:extLst>
            <a:ext uri="{FF2B5EF4-FFF2-40B4-BE49-F238E27FC236}">
              <a16:creationId xmlns:a16="http://schemas.microsoft.com/office/drawing/2014/main" id="{00000000-0008-0000-0200-000056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135" name="Text Box 4">
          <a:extLst>
            <a:ext uri="{FF2B5EF4-FFF2-40B4-BE49-F238E27FC236}">
              <a16:creationId xmlns:a16="http://schemas.microsoft.com/office/drawing/2014/main" id="{00000000-0008-0000-0200-000057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2136" name="Text Box 1">
          <a:extLst>
            <a:ext uri="{FF2B5EF4-FFF2-40B4-BE49-F238E27FC236}">
              <a16:creationId xmlns:a16="http://schemas.microsoft.com/office/drawing/2014/main" id="{00000000-0008-0000-0200-000058080000}"/>
            </a:ext>
          </a:extLst>
        </xdr:cNvPr>
        <xdr:cNvSpPr txBox="1">
          <a:spLocks noChangeArrowheads="1"/>
        </xdr:cNvSpPr>
      </xdr:nvSpPr>
      <xdr:spPr bwMode="auto">
        <a:xfrm>
          <a:off x="6877050" y="1213104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2137" name="Text Box 4">
          <a:extLst>
            <a:ext uri="{FF2B5EF4-FFF2-40B4-BE49-F238E27FC236}">
              <a16:creationId xmlns:a16="http://schemas.microsoft.com/office/drawing/2014/main" id="{00000000-0008-0000-0200-000059080000}"/>
            </a:ext>
          </a:extLst>
        </xdr:cNvPr>
        <xdr:cNvSpPr txBox="1">
          <a:spLocks noChangeArrowheads="1"/>
        </xdr:cNvSpPr>
      </xdr:nvSpPr>
      <xdr:spPr bwMode="auto">
        <a:xfrm>
          <a:off x="6877050" y="1213104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138" name="Text Box 1">
          <a:extLst>
            <a:ext uri="{FF2B5EF4-FFF2-40B4-BE49-F238E27FC236}">
              <a16:creationId xmlns:a16="http://schemas.microsoft.com/office/drawing/2014/main" id="{00000000-0008-0000-0200-00005A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139" name="Text Box 1">
          <a:extLst>
            <a:ext uri="{FF2B5EF4-FFF2-40B4-BE49-F238E27FC236}">
              <a16:creationId xmlns:a16="http://schemas.microsoft.com/office/drawing/2014/main" id="{00000000-0008-0000-0200-00005B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140" name="Text Box 4">
          <a:extLst>
            <a:ext uri="{FF2B5EF4-FFF2-40B4-BE49-F238E27FC236}">
              <a16:creationId xmlns:a16="http://schemas.microsoft.com/office/drawing/2014/main" id="{00000000-0008-0000-0200-00005C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141" name="Text Box 1">
          <a:extLst>
            <a:ext uri="{FF2B5EF4-FFF2-40B4-BE49-F238E27FC236}">
              <a16:creationId xmlns:a16="http://schemas.microsoft.com/office/drawing/2014/main" id="{00000000-0008-0000-0200-00005D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142" name="Text Box 4">
          <a:extLst>
            <a:ext uri="{FF2B5EF4-FFF2-40B4-BE49-F238E27FC236}">
              <a16:creationId xmlns:a16="http://schemas.microsoft.com/office/drawing/2014/main" id="{00000000-0008-0000-0200-00005E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43" name="Text Box 1">
          <a:extLst>
            <a:ext uri="{FF2B5EF4-FFF2-40B4-BE49-F238E27FC236}">
              <a16:creationId xmlns:a16="http://schemas.microsoft.com/office/drawing/2014/main" id="{00000000-0008-0000-0200-00005F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44" name="Text Box 2">
          <a:extLst>
            <a:ext uri="{FF2B5EF4-FFF2-40B4-BE49-F238E27FC236}">
              <a16:creationId xmlns:a16="http://schemas.microsoft.com/office/drawing/2014/main" id="{00000000-0008-0000-0200-000060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45" name="Text Box 1">
          <a:extLst>
            <a:ext uri="{FF2B5EF4-FFF2-40B4-BE49-F238E27FC236}">
              <a16:creationId xmlns:a16="http://schemas.microsoft.com/office/drawing/2014/main" id="{00000000-0008-0000-0200-000061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146" name="Text Box 2">
          <a:extLst>
            <a:ext uri="{FF2B5EF4-FFF2-40B4-BE49-F238E27FC236}">
              <a16:creationId xmlns:a16="http://schemas.microsoft.com/office/drawing/2014/main" id="{00000000-0008-0000-0200-000062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147" name="Text Box 1">
          <a:extLst>
            <a:ext uri="{FF2B5EF4-FFF2-40B4-BE49-F238E27FC236}">
              <a16:creationId xmlns:a16="http://schemas.microsoft.com/office/drawing/2014/main" id="{00000000-0008-0000-0200-000063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148" name="Text Box 4">
          <a:extLst>
            <a:ext uri="{FF2B5EF4-FFF2-40B4-BE49-F238E27FC236}">
              <a16:creationId xmlns:a16="http://schemas.microsoft.com/office/drawing/2014/main" id="{00000000-0008-0000-0200-000064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2149" name="Text Box 1">
          <a:extLst>
            <a:ext uri="{FF2B5EF4-FFF2-40B4-BE49-F238E27FC236}">
              <a16:creationId xmlns:a16="http://schemas.microsoft.com/office/drawing/2014/main" id="{00000000-0008-0000-0200-000065080000}"/>
            </a:ext>
          </a:extLst>
        </xdr:cNvPr>
        <xdr:cNvSpPr txBox="1">
          <a:spLocks noChangeArrowheads="1"/>
        </xdr:cNvSpPr>
      </xdr:nvSpPr>
      <xdr:spPr bwMode="auto">
        <a:xfrm>
          <a:off x="6877050" y="1213104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2150" name="Text Box 4">
          <a:extLst>
            <a:ext uri="{FF2B5EF4-FFF2-40B4-BE49-F238E27FC236}">
              <a16:creationId xmlns:a16="http://schemas.microsoft.com/office/drawing/2014/main" id="{00000000-0008-0000-0200-000066080000}"/>
            </a:ext>
          </a:extLst>
        </xdr:cNvPr>
        <xdr:cNvSpPr txBox="1">
          <a:spLocks noChangeArrowheads="1"/>
        </xdr:cNvSpPr>
      </xdr:nvSpPr>
      <xdr:spPr bwMode="auto">
        <a:xfrm>
          <a:off x="6877050" y="1213104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1" name="Text Box 1">
          <a:extLst>
            <a:ext uri="{FF2B5EF4-FFF2-40B4-BE49-F238E27FC236}">
              <a16:creationId xmlns:a16="http://schemas.microsoft.com/office/drawing/2014/main" id="{00000000-0008-0000-0200-000067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2" name="Text Box 2">
          <a:extLst>
            <a:ext uri="{FF2B5EF4-FFF2-40B4-BE49-F238E27FC236}">
              <a16:creationId xmlns:a16="http://schemas.microsoft.com/office/drawing/2014/main" id="{00000000-0008-0000-0200-000068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3" name="Text Box 1">
          <a:extLst>
            <a:ext uri="{FF2B5EF4-FFF2-40B4-BE49-F238E27FC236}">
              <a16:creationId xmlns:a16="http://schemas.microsoft.com/office/drawing/2014/main" id="{00000000-0008-0000-0200-000069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4" name="Text Box 2">
          <a:extLst>
            <a:ext uri="{FF2B5EF4-FFF2-40B4-BE49-F238E27FC236}">
              <a16:creationId xmlns:a16="http://schemas.microsoft.com/office/drawing/2014/main" id="{00000000-0008-0000-0200-00006A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5" name="Text Box 1">
          <a:extLst>
            <a:ext uri="{FF2B5EF4-FFF2-40B4-BE49-F238E27FC236}">
              <a16:creationId xmlns:a16="http://schemas.microsoft.com/office/drawing/2014/main" id="{00000000-0008-0000-0200-00006B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6" name="Text Box 2">
          <a:extLst>
            <a:ext uri="{FF2B5EF4-FFF2-40B4-BE49-F238E27FC236}">
              <a16:creationId xmlns:a16="http://schemas.microsoft.com/office/drawing/2014/main" id="{00000000-0008-0000-0200-00006C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7" name="Text Box 1">
          <a:extLst>
            <a:ext uri="{FF2B5EF4-FFF2-40B4-BE49-F238E27FC236}">
              <a16:creationId xmlns:a16="http://schemas.microsoft.com/office/drawing/2014/main" id="{00000000-0008-0000-0200-00006D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158" name="Text Box 2">
          <a:extLst>
            <a:ext uri="{FF2B5EF4-FFF2-40B4-BE49-F238E27FC236}">
              <a16:creationId xmlns:a16="http://schemas.microsoft.com/office/drawing/2014/main" id="{00000000-0008-0000-0200-00006E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159" name="Text Box 1">
          <a:extLst>
            <a:ext uri="{FF2B5EF4-FFF2-40B4-BE49-F238E27FC236}">
              <a16:creationId xmlns:a16="http://schemas.microsoft.com/office/drawing/2014/main" id="{00000000-0008-0000-0200-00006F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2160" name="Text Box 4">
          <a:extLst>
            <a:ext uri="{FF2B5EF4-FFF2-40B4-BE49-F238E27FC236}">
              <a16:creationId xmlns:a16="http://schemas.microsoft.com/office/drawing/2014/main" id="{00000000-0008-0000-0200-000070080000}"/>
            </a:ext>
          </a:extLst>
        </xdr:cNvPr>
        <xdr:cNvSpPr txBox="1">
          <a:spLocks noChangeArrowheads="1"/>
        </xdr:cNvSpPr>
      </xdr:nvSpPr>
      <xdr:spPr bwMode="auto">
        <a:xfrm>
          <a:off x="6877050" y="1213104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2161" name="Text Box 1">
          <a:extLst>
            <a:ext uri="{FF2B5EF4-FFF2-40B4-BE49-F238E27FC236}">
              <a16:creationId xmlns:a16="http://schemas.microsoft.com/office/drawing/2014/main" id="{00000000-0008-0000-0200-000071080000}"/>
            </a:ext>
          </a:extLst>
        </xdr:cNvPr>
        <xdr:cNvSpPr txBox="1">
          <a:spLocks noChangeArrowheads="1"/>
        </xdr:cNvSpPr>
      </xdr:nvSpPr>
      <xdr:spPr bwMode="auto">
        <a:xfrm>
          <a:off x="6877050" y="1213104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2162" name="Text Box 4">
          <a:extLst>
            <a:ext uri="{FF2B5EF4-FFF2-40B4-BE49-F238E27FC236}">
              <a16:creationId xmlns:a16="http://schemas.microsoft.com/office/drawing/2014/main" id="{00000000-0008-0000-0200-000072080000}"/>
            </a:ext>
          </a:extLst>
        </xdr:cNvPr>
        <xdr:cNvSpPr txBox="1">
          <a:spLocks noChangeArrowheads="1"/>
        </xdr:cNvSpPr>
      </xdr:nvSpPr>
      <xdr:spPr bwMode="auto">
        <a:xfrm>
          <a:off x="6877050" y="1213104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63" name="Text Box 1">
          <a:extLst>
            <a:ext uri="{FF2B5EF4-FFF2-40B4-BE49-F238E27FC236}">
              <a16:creationId xmlns:a16="http://schemas.microsoft.com/office/drawing/2014/main" id="{00000000-0008-0000-0200-000073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64" name="Text Box 2">
          <a:extLst>
            <a:ext uri="{FF2B5EF4-FFF2-40B4-BE49-F238E27FC236}">
              <a16:creationId xmlns:a16="http://schemas.microsoft.com/office/drawing/2014/main" id="{00000000-0008-0000-0200-000074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65" name="Text Box 1">
          <a:extLst>
            <a:ext uri="{FF2B5EF4-FFF2-40B4-BE49-F238E27FC236}">
              <a16:creationId xmlns:a16="http://schemas.microsoft.com/office/drawing/2014/main" id="{00000000-0008-0000-0200-000075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66" name="Text Box 2">
          <a:extLst>
            <a:ext uri="{FF2B5EF4-FFF2-40B4-BE49-F238E27FC236}">
              <a16:creationId xmlns:a16="http://schemas.microsoft.com/office/drawing/2014/main" id="{00000000-0008-0000-0200-000076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167" name="Text Box 1">
          <a:extLst>
            <a:ext uri="{FF2B5EF4-FFF2-40B4-BE49-F238E27FC236}">
              <a16:creationId xmlns:a16="http://schemas.microsoft.com/office/drawing/2014/main" id="{00000000-0008-0000-0200-000077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168" name="Text Box 1">
          <a:extLst>
            <a:ext uri="{FF2B5EF4-FFF2-40B4-BE49-F238E27FC236}">
              <a16:creationId xmlns:a16="http://schemas.microsoft.com/office/drawing/2014/main" id="{00000000-0008-0000-0200-000078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169" name="Text Box 4">
          <a:extLst>
            <a:ext uri="{FF2B5EF4-FFF2-40B4-BE49-F238E27FC236}">
              <a16:creationId xmlns:a16="http://schemas.microsoft.com/office/drawing/2014/main" id="{00000000-0008-0000-0200-000079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2170" name="Text Box 1">
          <a:extLst>
            <a:ext uri="{FF2B5EF4-FFF2-40B4-BE49-F238E27FC236}">
              <a16:creationId xmlns:a16="http://schemas.microsoft.com/office/drawing/2014/main" id="{00000000-0008-0000-0200-00007A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2171" name="Text Box 4">
          <a:extLst>
            <a:ext uri="{FF2B5EF4-FFF2-40B4-BE49-F238E27FC236}">
              <a16:creationId xmlns:a16="http://schemas.microsoft.com/office/drawing/2014/main" id="{00000000-0008-0000-0200-00007B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172" name="Text Box 1">
          <a:extLst>
            <a:ext uri="{FF2B5EF4-FFF2-40B4-BE49-F238E27FC236}">
              <a16:creationId xmlns:a16="http://schemas.microsoft.com/office/drawing/2014/main" id="{00000000-0008-0000-0200-00007C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173" name="Text Box 2">
          <a:extLst>
            <a:ext uri="{FF2B5EF4-FFF2-40B4-BE49-F238E27FC236}">
              <a16:creationId xmlns:a16="http://schemas.microsoft.com/office/drawing/2014/main" id="{00000000-0008-0000-0200-00007D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174" name="Text Box 1">
          <a:extLst>
            <a:ext uri="{FF2B5EF4-FFF2-40B4-BE49-F238E27FC236}">
              <a16:creationId xmlns:a16="http://schemas.microsoft.com/office/drawing/2014/main" id="{00000000-0008-0000-0200-00007E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175" name="Text Box 2">
          <a:extLst>
            <a:ext uri="{FF2B5EF4-FFF2-40B4-BE49-F238E27FC236}">
              <a16:creationId xmlns:a16="http://schemas.microsoft.com/office/drawing/2014/main" id="{00000000-0008-0000-0200-00007F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2176" name="Text Box 1">
          <a:extLst>
            <a:ext uri="{FF2B5EF4-FFF2-40B4-BE49-F238E27FC236}">
              <a16:creationId xmlns:a16="http://schemas.microsoft.com/office/drawing/2014/main" id="{00000000-0008-0000-0200-000080080000}"/>
            </a:ext>
          </a:extLst>
        </xdr:cNvPr>
        <xdr:cNvSpPr txBox="1">
          <a:spLocks noChangeArrowheads="1"/>
        </xdr:cNvSpPr>
      </xdr:nvSpPr>
      <xdr:spPr bwMode="auto">
        <a:xfrm>
          <a:off x="6877050" y="1213104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2177" name="Text Box 1">
          <a:extLst>
            <a:ext uri="{FF2B5EF4-FFF2-40B4-BE49-F238E27FC236}">
              <a16:creationId xmlns:a16="http://schemas.microsoft.com/office/drawing/2014/main" id="{00000000-0008-0000-0200-000081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2178" name="Text Box 4">
          <a:extLst>
            <a:ext uri="{FF2B5EF4-FFF2-40B4-BE49-F238E27FC236}">
              <a16:creationId xmlns:a16="http://schemas.microsoft.com/office/drawing/2014/main" id="{00000000-0008-0000-0200-000082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2179" name="Text Box 1">
          <a:extLst>
            <a:ext uri="{FF2B5EF4-FFF2-40B4-BE49-F238E27FC236}">
              <a16:creationId xmlns:a16="http://schemas.microsoft.com/office/drawing/2014/main" id="{00000000-0008-0000-0200-000083080000}"/>
            </a:ext>
          </a:extLst>
        </xdr:cNvPr>
        <xdr:cNvSpPr txBox="1">
          <a:spLocks noChangeArrowheads="1"/>
        </xdr:cNvSpPr>
      </xdr:nvSpPr>
      <xdr:spPr bwMode="auto">
        <a:xfrm>
          <a:off x="6877050" y="1213104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2180" name="Text Box 4">
          <a:extLst>
            <a:ext uri="{FF2B5EF4-FFF2-40B4-BE49-F238E27FC236}">
              <a16:creationId xmlns:a16="http://schemas.microsoft.com/office/drawing/2014/main" id="{00000000-0008-0000-0200-000084080000}"/>
            </a:ext>
          </a:extLst>
        </xdr:cNvPr>
        <xdr:cNvSpPr txBox="1">
          <a:spLocks noChangeArrowheads="1"/>
        </xdr:cNvSpPr>
      </xdr:nvSpPr>
      <xdr:spPr bwMode="auto">
        <a:xfrm>
          <a:off x="6877050" y="1213104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181" name="Text Box 1">
          <a:extLst>
            <a:ext uri="{FF2B5EF4-FFF2-40B4-BE49-F238E27FC236}">
              <a16:creationId xmlns:a16="http://schemas.microsoft.com/office/drawing/2014/main" id="{00000000-0008-0000-0200-000085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182" name="Text Box 1">
          <a:extLst>
            <a:ext uri="{FF2B5EF4-FFF2-40B4-BE49-F238E27FC236}">
              <a16:creationId xmlns:a16="http://schemas.microsoft.com/office/drawing/2014/main" id="{00000000-0008-0000-0200-000086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183" name="Text Box 4">
          <a:extLst>
            <a:ext uri="{FF2B5EF4-FFF2-40B4-BE49-F238E27FC236}">
              <a16:creationId xmlns:a16="http://schemas.microsoft.com/office/drawing/2014/main" id="{00000000-0008-0000-0200-000087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2184" name="Text Box 1">
          <a:extLst>
            <a:ext uri="{FF2B5EF4-FFF2-40B4-BE49-F238E27FC236}">
              <a16:creationId xmlns:a16="http://schemas.microsoft.com/office/drawing/2014/main" id="{00000000-0008-0000-0200-000088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2185" name="Text Box 4">
          <a:extLst>
            <a:ext uri="{FF2B5EF4-FFF2-40B4-BE49-F238E27FC236}">
              <a16:creationId xmlns:a16="http://schemas.microsoft.com/office/drawing/2014/main" id="{00000000-0008-0000-0200-000089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86" name="Text Box 1">
          <a:extLst>
            <a:ext uri="{FF2B5EF4-FFF2-40B4-BE49-F238E27FC236}">
              <a16:creationId xmlns:a16="http://schemas.microsoft.com/office/drawing/2014/main" id="{00000000-0008-0000-0200-00008A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87" name="Text Box 2">
          <a:extLst>
            <a:ext uri="{FF2B5EF4-FFF2-40B4-BE49-F238E27FC236}">
              <a16:creationId xmlns:a16="http://schemas.microsoft.com/office/drawing/2014/main" id="{00000000-0008-0000-0200-00008B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88" name="Text Box 1">
          <a:extLst>
            <a:ext uri="{FF2B5EF4-FFF2-40B4-BE49-F238E27FC236}">
              <a16:creationId xmlns:a16="http://schemas.microsoft.com/office/drawing/2014/main" id="{00000000-0008-0000-0200-00008C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189" name="Text Box 2">
          <a:extLst>
            <a:ext uri="{FF2B5EF4-FFF2-40B4-BE49-F238E27FC236}">
              <a16:creationId xmlns:a16="http://schemas.microsoft.com/office/drawing/2014/main" id="{00000000-0008-0000-0200-00008D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twoCellAnchor editAs="oneCell">
    <xdr:from>
      <xdr:col>14</xdr:col>
      <xdr:colOff>161329</xdr:colOff>
      <xdr:row>1</xdr:row>
      <xdr:rowOff>74414</xdr:rowOff>
    </xdr:from>
    <xdr:to>
      <xdr:col>14</xdr:col>
      <xdr:colOff>227546</xdr:colOff>
      <xdr:row>2</xdr:row>
      <xdr:rowOff>174289</xdr:rowOff>
    </xdr:to>
    <xdr:sp macro="" textlink="">
      <xdr:nvSpPr>
        <xdr:cNvPr id="2190" name="Text Box 1">
          <a:extLst>
            <a:ext uri="{FF2B5EF4-FFF2-40B4-BE49-F238E27FC236}">
              <a16:creationId xmlns:a16="http://schemas.microsoft.com/office/drawing/2014/main" id="{00000000-0008-0000-0200-00008E080000}"/>
            </a:ext>
          </a:extLst>
        </xdr:cNvPr>
        <xdr:cNvSpPr txBox="1">
          <a:spLocks noChangeArrowheads="1"/>
        </xdr:cNvSpPr>
      </xdr:nvSpPr>
      <xdr:spPr bwMode="auto">
        <a:xfrm>
          <a:off x="7038379" y="74414"/>
          <a:ext cx="66217" cy="306250"/>
        </a:xfrm>
        <a:prstGeom prst="rect">
          <a:avLst/>
        </a:prstGeom>
        <a:noFill/>
        <a:ln w="9525">
          <a:noFill/>
          <a:miter lim="800000"/>
          <a:headEnd/>
          <a:tailEnd/>
        </a:ln>
      </xdr:spPr>
    </xdr:sp>
    <xdr:clientData/>
  </xdr:twoCellAnchor>
  <xdr:twoCellAnchor editAs="oneCell">
    <xdr:from>
      <xdr:col>14</xdr:col>
      <xdr:colOff>373857</xdr:colOff>
      <xdr:row>1</xdr:row>
      <xdr:rowOff>0</xdr:rowOff>
    </xdr:from>
    <xdr:to>
      <xdr:col>14</xdr:col>
      <xdr:colOff>440074</xdr:colOff>
      <xdr:row>2</xdr:row>
      <xdr:rowOff>99875</xdr:rowOff>
    </xdr:to>
    <xdr:sp macro="" textlink="">
      <xdr:nvSpPr>
        <xdr:cNvPr id="2191" name="Text Box 4">
          <a:extLst>
            <a:ext uri="{FF2B5EF4-FFF2-40B4-BE49-F238E27FC236}">
              <a16:creationId xmlns:a16="http://schemas.microsoft.com/office/drawing/2014/main" id="{00000000-0008-0000-0200-00008F080000}"/>
            </a:ext>
          </a:extLst>
        </xdr:cNvPr>
        <xdr:cNvSpPr txBox="1">
          <a:spLocks noChangeArrowheads="1"/>
        </xdr:cNvSpPr>
      </xdr:nvSpPr>
      <xdr:spPr bwMode="auto">
        <a:xfrm>
          <a:off x="7250907" y="0"/>
          <a:ext cx="66217" cy="306250"/>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104332</xdr:rowOff>
    </xdr:to>
    <xdr:sp macro="" textlink="">
      <xdr:nvSpPr>
        <xdr:cNvPr id="2192" name="Text Box 4">
          <a:extLst>
            <a:ext uri="{FF2B5EF4-FFF2-40B4-BE49-F238E27FC236}">
              <a16:creationId xmlns:a16="http://schemas.microsoft.com/office/drawing/2014/main" id="{00000000-0008-0000-0200-000090080000}"/>
            </a:ext>
          </a:extLst>
        </xdr:cNvPr>
        <xdr:cNvSpPr txBox="1">
          <a:spLocks noChangeArrowheads="1"/>
        </xdr:cNvSpPr>
      </xdr:nvSpPr>
      <xdr:spPr bwMode="auto">
        <a:xfrm>
          <a:off x="6877050" y="0"/>
          <a:ext cx="68003" cy="310707"/>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3" name="Text Box 1">
          <a:extLst>
            <a:ext uri="{FF2B5EF4-FFF2-40B4-BE49-F238E27FC236}">
              <a16:creationId xmlns:a16="http://schemas.microsoft.com/office/drawing/2014/main" id="{00000000-0008-0000-0200-000091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4" name="Text Box 2">
          <a:extLst>
            <a:ext uri="{FF2B5EF4-FFF2-40B4-BE49-F238E27FC236}">
              <a16:creationId xmlns:a16="http://schemas.microsoft.com/office/drawing/2014/main" id="{00000000-0008-0000-0200-000092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5" name="Text Box 1">
          <a:extLst>
            <a:ext uri="{FF2B5EF4-FFF2-40B4-BE49-F238E27FC236}">
              <a16:creationId xmlns:a16="http://schemas.microsoft.com/office/drawing/2014/main" id="{00000000-0008-0000-0200-000093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6" name="Text Box 2">
          <a:extLst>
            <a:ext uri="{FF2B5EF4-FFF2-40B4-BE49-F238E27FC236}">
              <a16:creationId xmlns:a16="http://schemas.microsoft.com/office/drawing/2014/main" id="{00000000-0008-0000-0200-000094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7" name="Text Box 1">
          <a:extLst>
            <a:ext uri="{FF2B5EF4-FFF2-40B4-BE49-F238E27FC236}">
              <a16:creationId xmlns:a16="http://schemas.microsoft.com/office/drawing/2014/main" id="{00000000-0008-0000-0200-000095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8" name="Text Box 2">
          <a:extLst>
            <a:ext uri="{FF2B5EF4-FFF2-40B4-BE49-F238E27FC236}">
              <a16:creationId xmlns:a16="http://schemas.microsoft.com/office/drawing/2014/main" id="{00000000-0008-0000-0200-000096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199" name="Text Box 1">
          <a:extLst>
            <a:ext uri="{FF2B5EF4-FFF2-40B4-BE49-F238E27FC236}">
              <a16:creationId xmlns:a16="http://schemas.microsoft.com/office/drawing/2014/main" id="{00000000-0008-0000-0200-000097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122920</xdr:rowOff>
    </xdr:to>
    <xdr:sp macro="" textlink="">
      <xdr:nvSpPr>
        <xdr:cNvPr id="2200" name="Text Box 2">
          <a:extLst>
            <a:ext uri="{FF2B5EF4-FFF2-40B4-BE49-F238E27FC236}">
              <a16:creationId xmlns:a16="http://schemas.microsoft.com/office/drawing/2014/main" id="{00000000-0008-0000-0200-000098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141114</xdr:rowOff>
    </xdr:to>
    <xdr:sp macro="" textlink="">
      <xdr:nvSpPr>
        <xdr:cNvPr id="2201" name="Text Box 4">
          <a:extLst>
            <a:ext uri="{FF2B5EF4-FFF2-40B4-BE49-F238E27FC236}">
              <a16:creationId xmlns:a16="http://schemas.microsoft.com/office/drawing/2014/main" id="{00000000-0008-0000-0200-000099080000}"/>
            </a:ext>
          </a:extLst>
        </xdr:cNvPr>
        <xdr:cNvSpPr txBox="1">
          <a:spLocks noChangeArrowheads="1"/>
        </xdr:cNvSpPr>
      </xdr:nvSpPr>
      <xdr:spPr bwMode="auto">
        <a:xfrm>
          <a:off x="6877050" y="0"/>
          <a:ext cx="68003" cy="3474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131589</xdr:rowOff>
    </xdr:to>
    <xdr:sp macro="" textlink="">
      <xdr:nvSpPr>
        <xdr:cNvPr id="2202" name="Text Box 1">
          <a:extLst>
            <a:ext uri="{FF2B5EF4-FFF2-40B4-BE49-F238E27FC236}">
              <a16:creationId xmlns:a16="http://schemas.microsoft.com/office/drawing/2014/main" id="{00000000-0008-0000-0200-00009A080000}"/>
            </a:ext>
          </a:extLst>
        </xdr:cNvPr>
        <xdr:cNvSpPr txBox="1">
          <a:spLocks noChangeArrowheads="1"/>
        </xdr:cNvSpPr>
      </xdr:nvSpPr>
      <xdr:spPr bwMode="auto">
        <a:xfrm>
          <a:off x="6877050" y="0"/>
          <a:ext cx="68003" cy="3379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150639</xdr:rowOff>
    </xdr:to>
    <xdr:sp macro="" textlink="">
      <xdr:nvSpPr>
        <xdr:cNvPr id="2203" name="Text Box 4">
          <a:extLst>
            <a:ext uri="{FF2B5EF4-FFF2-40B4-BE49-F238E27FC236}">
              <a16:creationId xmlns:a16="http://schemas.microsoft.com/office/drawing/2014/main" id="{00000000-0008-0000-0200-00009B080000}"/>
            </a:ext>
          </a:extLst>
        </xdr:cNvPr>
        <xdr:cNvSpPr txBox="1">
          <a:spLocks noChangeArrowheads="1"/>
        </xdr:cNvSpPr>
      </xdr:nvSpPr>
      <xdr:spPr bwMode="auto">
        <a:xfrm>
          <a:off x="6877050" y="0"/>
          <a:ext cx="68003" cy="35701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04" name="Text Box 1">
          <a:extLst>
            <a:ext uri="{FF2B5EF4-FFF2-40B4-BE49-F238E27FC236}">
              <a16:creationId xmlns:a16="http://schemas.microsoft.com/office/drawing/2014/main" id="{00000000-0008-0000-0200-00009C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05" name="Text Box 2">
          <a:extLst>
            <a:ext uri="{FF2B5EF4-FFF2-40B4-BE49-F238E27FC236}">
              <a16:creationId xmlns:a16="http://schemas.microsoft.com/office/drawing/2014/main" id="{00000000-0008-0000-0200-00009D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06" name="Text Box 1">
          <a:extLst>
            <a:ext uri="{FF2B5EF4-FFF2-40B4-BE49-F238E27FC236}">
              <a16:creationId xmlns:a16="http://schemas.microsoft.com/office/drawing/2014/main" id="{00000000-0008-0000-0200-00009E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07" name="Text Box 2">
          <a:extLst>
            <a:ext uri="{FF2B5EF4-FFF2-40B4-BE49-F238E27FC236}">
              <a16:creationId xmlns:a16="http://schemas.microsoft.com/office/drawing/2014/main" id="{00000000-0008-0000-0200-00009F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188739</xdr:rowOff>
    </xdr:to>
    <xdr:sp macro="" textlink="">
      <xdr:nvSpPr>
        <xdr:cNvPr id="2208" name="Text Box 1">
          <a:extLst>
            <a:ext uri="{FF2B5EF4-FFF2-40B4-BE49-F238E27FC236}">
              <a16:creationId xmlns:a16="http://schemas.microsoft.com/office/drawing/2014/main" id="{00000000-0008-0000-0200-0000A0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188739</xdr:rowOff>
    </xdr:to>
    <xdr:sp macro="" textlink="">
      <xdr:nvSpPr>
        <xdr:cNvPr id="2209" name="Text Box 4">
          <a:extLst>
            <a:ext uri="{FF2B5EF4-FFF2-40B4-BE49-F238E27FC236}">
              <a16:creationId xmlns:a16="http://schemas.microsoft.com/office/drawing/2014/main" id="{00000000-0008-0000-0200-0000A1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179214</xdr:rowOff>
    </xdr:to>
    <xdr:sp macro="" textlink="">
      <xdr:nvSpPr>
        <xdr:cNvPr id="2210" name="Text Box 1">
          <a:extLst>
            <a:ext uri="{FF2B5EF4-FFF2-40B4-BE49-F238E27FC236}">
              <a16:creationId xmlns:a16="http://schemas.microsoft.com/office/drawing/2014/main" id="{00000000-0008-0000-0200-0000A2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198264</xdr:rowOff>
    </xdr:to>
    <xdr:sp macro="" textlink="">
      <xdr:nvSpPr>
        <xdr:cNvPr id="2211" name="Text Box 4">
          <a:extLst>
            <a:ext uri="{FF2B5EF4-FFF2-40B4-BE49-F238E27FC236}">
              <a16:creationId xmlns:a16="http://schemas.microsoft.com/office/drawing/2014/main" id="{00000000-0008-0000-0200-0000A3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217314</xdr:rowOff>
    </xdr:to>
    <xdr:sp macro="" textlink="">
      <xdr:nvSpPr>
        <xdr:cNvPr id="2212" name="Text Box 1">
          <a:extLst>
            <a:ext uri="{FF2B5EF4-FFF2-40B4-BE49-F238E27FC236}">
              <a16:creationId xmlns:a16="http://schemas.microsoft.com/office/drawing/2014/main" id="{00000000-0008-0000-0200-0000A4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217314</xdr:rowOff>
    </xdr:to>
    <xdr:sp macro="" textlink="">
      <xdr:nvSpPr>
        <xdr:cNvPr id="2213" name="Text Box 2">
          <a:extLst>
            <a:ext uri="{FF2B5EF4-FFF2-40B4-BE49-F238E27FC236}">
              <a16:creationId xmlns:a16="http://schemas.microsoft.com/office/drawing/2014/main" id="{00000000-0008-0000-0200-0000A5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217314</xdr:rowOff>
    </xdr:to>
    <xdr:sp macro="" textlink="">
      <xdr:nvSpPr>
        <xdr:cNvPr id="2214" name="Text Box 1">
          <a:extLst>
            <a:ext uri="{FF2B5EF4-FFF2-40B4-BE49-F238E27FC236}">
              <a16:creationId xmlns:a16="http://schemas.microsoft.com/office/drawing/2014/main" id="{00000000-0008-0000-0200-0000A6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217314</xdr:rowOff>
    </xdr:to>
    <xdr:sp macro="" textlink="">
      <xdr:nvSpPr>
        <xdr:cNvPr id="2215" name="Text Box 2">
          <a:extLst>
            <a:ext uri="{FF2B5EF4-FFF2-40B4-BE49-F238E27FC236}">
              <a16:creationId xmlns:a16="http://schemas.microsoft.com/office/drawing/2014/main" id="{00000000-0008-0000-0200-0000A7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221547</xdr:rowOff>
    </xdr:to>
    <xdr:sp macro="" textlink="">
      <xdr:nvSpPr>
        <xdr:cNvPr id="2216" name="Text Box 1">
          <a:extLst>
            <a:ext uri="{FF2B5EF4-FFF2-40B4-BE49-F238E27FC236}">
              <a16:creationId xmlns:a16="http://schemas.microsoft.com/office/drawing/2014/main" id="{00000000-0008-0000-0200-0000A8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221547</xdr:rowOff>
    </xdr:to>
    <xdr:sp macro="" textlink="">
      <xdr:nvSpPr>
        <xdr:cNvPr id="2217" name="Text Box 4">
          <a:extLst>
            <a:ext uri="{FF2B5EF4-FFF2-40B4-BE49-F238E27FC236}">
              <a16:creationId xmlns:a16="http://schemas.microsoft.com/office/drawing/2014/main" id="{00000000-0008-0000-0200-0000A9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217314</xdr:rowOff>
    </xdr:to>
    <xdr:sp macro="" textlink="">
      <xdr:nvSpPr>
        <xdr:cNvPr id="2218" name="Text Box 1">
          <a:extLst>
            <a:ext uri="{FF2B5EF4-FFF2-40B4-BE49-F238E27FC236}">
              <a16:creationId xmlns:a16="http://schemas.microsoft.com/office/drawing/2014/main" id="{00000000-0008-0000-0200-0000AA080000}"/>
            </a:ext>
          </a:extLst>
        </xdr:cNvPr>
        <xdr:cNvSpPr txBox="1">
          <a:spLocks noChangeArrowheads="1"/>
        </xdr:cNvSpPr>
      </xdr:nvSpPr>
      <xdr:spPr bwMode="auto">
        <a:xfrm>
          <a:off x="6877050" y="0"/>
          <a:ext cx="6800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231072</xdr:rowOff>
    </xdr:to>
    <xdr:sp macro="" textlink="">
      <xdr:nvSpPr>
        <xdr:cNvPr id="2219" name="Text Box 4">
          <a:extLst>
            <a:ext uri="{FF2B5EF4-FFF2-40B4-BE49-F238E27FC236}">
              <a16:creationId xmlns:a16="http://schemas.microsoft.com/office/drawing/2014/main" id="{00000000-0008-0000-0200-0000AB080000}"/>
            </a:ext>
          </a:extLst>
        </xdr:cNvPr>
        <xdr:cNvSpPr txBox="1">
          <a:spLocks noChangeArrowheads="1"/>
        </xdr:cNvSpPr>
      </xdr:nvSpPr>
      <xdr:spPr bwMode="auto">
        <a:xfrm>
          <a:off x="6877050" y="0"/>
          <a:ext cx="68003" cy="437447"/>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188739</xdr:rowOff>
    </xdr:to>
    <xdr:sp macro="" textlink="">
      <xdr:nvSpPr>
        <xdr:cNvPr id="2220" name="Text Box 1">
          <a:extLst>
            <a:ext uri="{FF2B5EF4-FFF2-40B4-BE49-F238E27FC236}">
              <a16:creationId xmlns:a16="http://schemas.microsoft.com/office/drawing/2014/main" id="{00000000-0008-0000-0200-0000AC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188739</xdr:rowOff>
    </xdr:to>
    <xdr:sp macro="" textlink="">
      <xdr:nvSpPr>
        <xdr:cNvPr id="2221" name="Text Box 4">
          <a:extLst>
            <a:ext uri="{FF2B5EF4-FFF2-40B4-BE49-F238E27FC236}">
              <a16:creationId xmlns:a16="http://schemas.microsoft.com/office/drawing/2014/main" id="{00000000-0008-0000-0200-0000AD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179214</xdr:rowOff>
    </xdr:to>
    <xdr:sp macro="" textlink="">
      <xdr:nvSpPr>
        <xdr:cNvPr id="2222" name="Text Box 1">
          <a:extLst>
            <a:ext uri="{FF2B5EF4-FFF2-40B4-BE49-F238E27FC236}">
              <a16:creationId xmlns:a16="http://schemas.microsoft.com/office/drawing/2014/main" id="{00000000-0008-0000-0200-0000AE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198264</xdr:rowOff>
    </xdr:to>
    <xdr:sp macro="" textlink="">
      <xdr:nvSpPr>
        <xdr:cNvPr id="2223" name="Text Box 4">
          <a:extLst>
            <a:ext uri="{FF2B5EF4-FFF2-40B4-BE49-F238E27FC236}">
              <a16:creationId xmlns:a16="http://schemas.microsoft.com/office/drawing/2014/main" id="{00000000-0008-0000-0200-0000AF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24" name="Text Box 1">
          <a:extLst>
            <a:ext uri="{FF2B5EF4-FFF2-40B4-BE49-F238E27FC236}">
              <a16:creationId xmlns:a16="http://schemas.microsoft.com/office/drawing/2014/main" id="{00000000-0008-0000-0200-0000B0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25" name="Text Box 2">
          <a:extLst>
            <a:ext uri="{FF2B5EF4-FFF2-40B4-BE49-F238E27FC236}">
              <a16:creationId xmlns:a16="http://schemas.microsoft.com/office/drawing/2014/main" id="{00000000-0008-0000-0200-0000B1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26" name="Text Box 1">
          <a:extLst>
            <a:ext uri="{FF2B5EF4-FFF2-40B4-BE49-F238E27FC236}">
              <a16:creationId xmlns:a16="http://schemas.microsoft.com/office/drawing/2014/main" id="{00000000-0008-0000-0200-0000B2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169689</xdr:rowOff>
    </xdr:to>
    <xdr:sp macro="" textlink="">
      <xdr:nvSpPr>
        <xdr:cNvPr id="2227" name="Text Box 2">
          <a:extLst>
            <a:ext uri="{FF2B5EF4-FFF2-40B4-BE49-F238E27FC236}">
              <a16:creationId xmlns:a16="http://schemas.microsoft.com/office/drawing/2014/main" id="{00000000-0008-0000-0200-0000B3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99875</xdr:rowOff>
    </xdr:to>
    <xdr:sp macro="" textlink="">
      <xdr:nvSpPr>
        <xdr:cNvPr id="2228" name="Text Box 1">
          <a:extLst>
            <a:ext uri="{FF2B5EF4-FFF2-40B4-BE49-F238E27FC236}">
              <a16:creationId xmlns:a16="http://schemas.microsoft.com/office/drawing/2014/main" id="{00000000-0008-0000-0200-0000B4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99875</xdr:rowOff>
    </xdr:to>
    <xdr:sp macro="" textlink="">
      <xdr:nvSpPr>
        <xdr:cNvPr id="2229" name="Text Box 4">
          <a:extLst>
            <a:ext uri="{FF2B5EF4-FFF2-40B4-BE49-F238E27FC236}">
              <a16:creationId xmlns:a16="http://schemas.microsoft.com/office/drawing/2014/main" id="{00000000-0008-0000-0200-0000B5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104332</xdr:rowOff>
    </xdr:to>
    <xdr:sp macro="" textlink="">
      <xdr:nvSpPr>
        <xdr:cNvPr id="2230" name="Text Box 4">
          <a:extLst>
            <a:ext uri="{FF2B5EF4-FFF2-40B4-BE49-F238E27FC236}">
              <a16:creationId xmlns:a16="http://schemas.microsoft.com/office/drawing/2014/main" id="{00000000-0008-0000-0200-0000B6080000}"/>
            </a:ext>
          </a:extLst>
        </xdr:cNvPr>
        <xdr:cNvSpPr txBox="1">
          <a:spLocks noChangeArrowheads="1"/>
        </xdr:cNvSpPr>
      </xdr:nvSpPr>
      <xdr:spPr bwMode="auto">
        <a:xfrm>
          <a:off x="6877050" y="0"/>
          <a:ext cx="61911" cy="31070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1" name="Text Box 1">
          <a:extLst>
            <a:ext uri="{FF2B5EF4-FFF2-40B4-BE49-F238E27FC236}">
              <a16:creationId xmlns:a16="http://schemas.microsoft.com/office/drawing/2014/main" id="{00000000-0008-0000-0200-0000B7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2" name="Text Box 2">
          <a:extLst>
            <a:ext uri="{FF2B5EF4-FFF2-40B4-BE49-F238E27FC236}">
              <a16:creationId xmlns:a16="http://schemas.microsoft.com/office/drawing/2014/main" id="{00000000-0008-0000-0200-0000B8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3" name="Text Box 1">
          <a:extLst>
            <a:ext uri="{FF2B5EF4-FFF2-40B4-BE49-F238E27FC236}">
              <a16:creationId xmlns:a16="http://schemas.microsoft.com/office/drawing/2014/main" id="{00000000-0008-0000-0200-0000B9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4" name="Text Box 2">
          <a:extLst>
            <a:ext uri="{FF2B5EF4-FFF2-40B4-BE49-F238E27FC236}">
              <a16:creationId xmlns:a16="http://schemas.microsoft.com/office/drawing/2014/main" id="{00000000-0008-0000-0200-0000BA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5" name="Text Box 1">
          <a:extLst>
            <a:ext uri="{FF2B5EF4-FFF2-40B4-BE49-F238E27FC236}">
              <a16:creationId xmlns:a16="http://schemas.microsoft.com/office/drawing/2014/main" id="{00000000-0008-0000-0200-0000BB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6" name="Text Box 2">
          <a:extLst>
            <a:ext uri="{FF2B5EF4-FFF2-40B4-BE49-F238E27FC236}">
              <a16:creationId xmlns:a16="http://schemas.microsoft.com/office/drawing/2014/main" id="{00000000-0008-0000-0200-0000BC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7" name="Text Box 1">
          <a:extLst>
            <a:ext uri="{FF2B5EF4-FFF2-40B4-BE49-F238E27FC236}">
              <a16:creationId xmlns:a16="http://schemas.microsoft.com/office/drawing/2014/main" id="{00000000-0008-0000-0200-0000BD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122920</xdr:rowOff>
    </xdr:to>
    <xdr:sp macro="" textlink="">
      <xdr:nvSpPr>
        <xdr:cNvPr id="2238" name="Text Box 2">
          <a:extLst>
            <a:ext uri="{FF2B5EF4-FFF2-40B4-BE49-F238E27FC236}">
              <a16:creationId xmlns:a16="http://schemas.microsoft.com/office/drawing/2014/main" id="{00000000-0008-0000-0200-0000BE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141114</xdr:rowOff>
    </xdr:to>
    <xdr:sp macro="" textlink="">
      <xdr:nvSpPr>
        <xdr:cNvPr id="2239" name="Text Box 4">
          <a:extLst>
            <a:ext uri="{FF2B5EF4-FFF2-40B4-BE49-F238E27FC236}">
              <a16:creationId xmlns:a16="http://schemas.microsoft.com/office/drawing/2014/main" id="{00000000-0008-0000-0200-0000BF080000}"/>
            </a:ext>
          </a:extLst>
        </xdr:cNvPr>
        <xdr:cNvSpPr txBox="1">
          <a:spLocks noChangeArrowheads="1"/>
        </xdr:cNvSpPr>
      </xdr:nvSpPr>
      <xdr:spPr bwMode="auto">
        <a:xfrm>
          <a:off x="6877050" y="0"/>
          <a:ext cx="61911" cy="3474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131589</xdr:rowOff>
    </xdr:to>
    <xdr:sp macro="" textlink="">
      <xdr:nvSpPr>
        <xdr:cNvPr id="2240" name="Text Box 1">
          <a:extLst>
            <a:ext uri="{FF2B5EF4-FFF2-40B4-BE49-F238E27FC236}">
              <a16:creationId xmlns:a16="http://schemas.microsoft.com/office/drawing/2014/main" id="{00000000-0008-0000-0200-0000C0080000}"/>
            </a:ext>
          </a:extLst>
        </xdr:cNvPr>
        <xdr:cNvSpPr txBox="1">
          <a:spLocks noChangeArrowheads="1"/>
        </xdr:cNvSpPr>
      </xdr:nvSpPr>
      <xdr:spPr bwMode="auto">
        <a:xfrm>
          <a:off x="6877050" y="0"/>
          <a:ext cx="61911" cy="3379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150639</xdr:rowOff>
    </xdr:to>
    <xdr:sp macro="" textlink="">
      <xdr:nvSpPr>
        <xdr:cNvPr id="2241" name="Text Box 4">
          <a:extLst>
            <a:ext uri="{FF2B5EF4-FFF2-40B4-BE49-F238E27FC236}">
              <a16:creationId xmlns:a16="http://schemas.microsoft.com/office/drawing/2014/main" id="{00000000-0008-0000-0200-0000C1080000}"/>
            </a:ext>
          </a:extLst>
        </xdr:cNvPr>
        <xdr:cNvSpPr txBox="1">
          <a:spLocks noChangeArrowheads="1"/>
        </xdr:cNvSpPr>
      </xdr:nvSpPr>
      <xdr:spPr bwMode="auto">
        <a:xfrm>
          <a:off x="6877050" y="0"/>
          <a:ext cx="61911" cy="3570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42" name="Text Box 1">
          <a:extLst>
            <a:ext uri="{FF2B5EF4-FFF2-40B4-BE49-F238E27FC236}">
              <a16:creationId xmlns:a16="http://schemas.microsoft.com/office/drawing/2014/main" id="{00000000-0008-0000-0200-0000C2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43" name="Text Box 2">
          <a:extLst>
            <a:ext uri="{FF2B5EF4-FFF2-40B4-BE49-F238E27FC236}">
              <a16:creationId xmlns:a16="http://schemas.microsoft.com/office/drawing/2014/main" id="{00000000-0008-0000-0200-0000C3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44" name="Text Box 1">
          <a:extLst>
            <a:ext uri="{FF2B5EF4-FFF2-40B4-BE49-F238E27FC236}">
              <a16:creationId xmlns:a16="http://schemas.microsoft.com/office/drawing/2014/main" id="{00000000-0008-0000-0200-0000C4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45" name="Text Box 2">
          <a:extLst>
            <a:ext uri="{FF2B5EF4-FFF2-40B4-BE49-F238E27FC236}">
              <a16:creationId xmlns:a16="http://schemas.microsoft.com/office/drawing/2014/main" id="{00000000-0008-0000-0200-0000C5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188739</xdr:rowOff>
    </xdr:to>
    <xdr:sp macro="" textlink="">
      <xdr:nvSpPr>
        <xdr:cNvPr id="2246" name="Text Box 1">
          <a:extLst>
            <a:ext uri="{FF2B5EF4-FFF2-40B4-BE49-F238E27FC236}">
              <a16:creationId xmlns:a16="http://schemas.microsoft.com/office/drawing/2014/main" id="{00000000-0008-0000-0200-0000C6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188739</xdr:rowOff>
    </xdr:to>
    <xdr:sp macro="" textlink="">
      <xdr:nvSpPr>
        <xdr:cNvPr id="2247" name="Text Box 4">
          <a:extLst>
            <a:ext uri="{FF2B5EF4-FFF2-40B4-BE49-F238E27FC236}">
              <a16:creationId xmlns:a16="http://schemas.microsoft.com/office/drawing/2014/main" id="{00000000-0008-0000-0200-0000C7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179214</xdr:rowOff>
    </xdr:to>
    <xdr:sp macro="" textlink="">
      <xdr:nvSpPr>
        <xdr:cNvPr id="2248" name="Text Box 1">
          <a:extLst>
            <a:ext uri="{FF2B5EF4-FFF2-40B4-BE49-F238E27FC236}">
              <a16:creationId xmlns:a16="http://schemas.microsoft.com/office/drawing/2014/main" id="{00000000-0008-0000-0200-0000C8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198264</xdr:rowOff>
    </xdr:to>
    <xdr:sp macro="" textlink="">
      <xdr:nvSpPr>
        <xdr:cNvPr id="2249" name="Text Box 4">
          <a:extLst>
            <a:ext uri="{FF2B5EF4-FFF2-40B4-BE49-F238E27FC236}">
              <a16:creationId xmlns:a16="http://schemas.microsoft.com/office/drawing/2014/main" id="{00000000-0008-0000-0200-0000C9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217314</xdr:rowOff>
    </xdr:to>
    <xdr:sp macro="" textlink="">
      <xdr:nvSpPr>
        <xdr:cNvPr id="2250" name="Text Box 1">
          <a:extLst>
            <a:ext uri="{FF2B5EF4-FFF2-40B4-BE49-F238E27FC236}">
              <a16:creationId xmlns:a16="http://schemas.microsoft.com/office/drawing/2014/main" id="{00000000-0008-0000-0200-0000CA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217314</xdr:rowOff>
    </xdr:to>
    <xdr:sp macro="" textlink="">
      <xdr:nvSpPr>
        <xdr:cNvPr id="2251" name="Text Box 2">
          <a:extLst>
            <a:ext uri="{FF2B5EF4-FFF2-40B4-BE49-F238E27FC236}">
              <a16:creationId xmlns:a16="http://schemas.microsoft.com/office/drawing/2014/main" id="{00000000-0008-0000-0200-0000CB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217314</xdr:rowOff>
    </xdr:to>
    <xdr:sp macro="" textlink="">
      <xdr:nvSpPr>
        <xdr:cNvPr id="2252" name="Text Box 1">
          <a:extLst>
            <a:ext uri="{FF2B5EF4-FFF2-40B4-BE49-F238E27FC236}">
              <a16:creationId xmlns:a16="http://schemas.microsoft.com/office/drawing/2014/main" id="{00000000-0008-0000-0200-0000CC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217314</xdr:rowOff>
    </xdr:to>
    <xdr:sp macro="" textlink="">
      <xdr:nvSpPr>
        <xdr:cNvPr id="2253" name="Text Box 2">
          <a:extLst>
            <a:ext uri="{FF2B5EF4-FFF2-40B4-BE49-F238E27FC236}">
              <a16:creationId xmlns:a16="http://schemas.microsoft.com/office/drawing/2014/main" id="{00000000-0008-0000-0200-0000CD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221547</xdr:rowOff>
    </xdr:to>
    <xdr:sp macro="" textlink="">
      <xdr:nvSpPr>
        <xdr:cNvPr id="2254" name="Text Box 1">
          <a:extLst>
            <a:ext uri="{FF2B5EF4-FFF2-40B4-BE49-F238E27FC236}">
              <a16:creationId xmlns:a16="http://schemas.microsoft.com/office/drawing/2014/main" id="{00000000-0008-0000-0200-0000CE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221547</xdr:rowOff>
    </xdr:to>
    <xdr:sp macro="" textlink="">
      <xdr:nvSpPr>
        <xdr:cNvPr id="2255" name="Text Box 4">
          <a:extLst>
            <a:ext uri="{FF2B5EF4-FFF2-40B4-BE49-F238E27FC236}">
              <a16:creationId xmlns:a16="http://schemas.microsoft.com/office/drawing/2014/main" id="{00000000-0008-0000-0200-0000CF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217314</xdr:rowOff>
    </xdr:to>
    <xdr:sp macro="" textlink="">
      <xdr:nvSpPr>
        <xdr:cNvPr id="2256" name="Text Box 1">
          <a:extLst>
            <a:ext uri="{FF2B5EF4-FFF2-40B4-BE49-F238E27FC236}">
              <a16:creationId xmlns:a16="http://schemas.microsoft.com/office/drawing/2014/main" id="{00000000-0008-0000-0200-0000D0080000}"/>
            </a:ext>
          </a:extLst>
        </xdr:cNvPr>
        <xdr:cNvSpPr txBox="1">
          <a:spLocks noChangeArrowheads="1"/>
        </xdr:cNvSpPr>
      </xdr:nvSpPr>
      <xdr:spPr bwMode="auto">
        <a:xfrm>
          <a:off x="6877050" y="0"/>
          <a:ext cx="6191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231072</xdr:rowOff>
    </xdr:to>
    <xdr:sp macro="" textlink="">
      <xdr:nvSpPr>
        <xdr:cNvPr id="2257" name="Text Box 4">
          <a:extLst>
            <a:ext uri="{FF2B5EF4-FFF2-40B4-BE49-F238E27FC236}">
              <a16:creationId xmlns:a16="http://schemas.microsoft.com/office/drawing/2014/main" id="{00000000-0008-0000-0200-0000D1080000}"/>
            </a:ext>
          </a:extLst>
        </xdr:cNvPr>
        <xdr:cNvSpPr txBox="1">
          <a:spLocks noChangeArrowheads="1"/>
        </xdr:cNvSpPr>
      </xdr:nvSpPr>
      <xdr:spPr bwMode="auto">
        <a:xfrm>
          <a:off x="6877050" y="0"/>
          <a:ext cx="61911" cy="43744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188739</xdr:rowOff>
    </xdr:to>
    <xdr:sp macro="" textlink="">
      <xdr:nvSpPr>
        <xdr:cNvPr id="2258" name="Text Box 1">
          <a:extLst>
            <a:ext uri="{FF2B5EF4-FFF2-40B4-BE49-F238E27FC236}">
              <a16:creationId xmlns:a16="http://schemas.microsoft.com/office/drawing/2014/main" id="{00000000-0008-0000-0200-0000D2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188739</xdr:rowOff>
    </xdr:to>
    <xdr:sp macro="" textlink="">
      <xdr:nvSpPr>
        <xdr:cNvPr id="2259" name="Text Box 4">
          <a:extLst>
            <a:ext uri="{FF2B5EF4-FFF2-40B4-BE49-F238E27FC236}">
              <a16:creationId xmlns:a16="http://schemas.microsoft.com/office/drawing/2014/main" id="{00000000-0008-0000-0200-0000D3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179214</xdr:rowOff>
    </xdr:to>
    <xdr:sp macro="" textlink="">
      <xdr:nvSpPr>
        <xdr:cNvPr id="2260" name="Text Box 1">
          <a:extLst>
            <a:ext uri="{FF2B5EF4-FFF2-40B4-BE49-F238E27FC236}">
              <a16:creationId xmlns:a16="http://schemas.microsoft.com/office/drawing/2014/main" id="{00000000-0008-0000-0200-0000D4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198264</xdr:rowOff>
    </xdr:to>
    <xdr:sp macro="" textlink="">
      <xdr:nvSpPr>
        <xdr:cNvPr id="2261" name="Text Box 4">
          <a:extLst>
            <a:ext uri="{FF2B5EF4-FFF2-40B4-BE49-F238E27FC236}">
              <a16:creationId xmlns:a16="http://schemas.microsoft.com/office/drawing/2014/main" id="{00000000-0008-0000-0200-0000D5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62" name="Text Box 1">
          <a:extLst>
            <a:ext uri="{FF2B5EF4-FFF2-40B4-BE49-F238E27FC236}">
              <a16:creationId xmlns:a16="http://schemas.microsoft.com/office/drawing/2014/main" id="{00000000-0008-0000-0200-0000D6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63" name="Text Box 2">
          <a:extLst>
            <a:ext uri="{FF2B5EF4-FFF2-40B4-BE49-F238E27FC236}">
              <a16:creationId xmlns:a16="http://schemas.microsoft.com/office/drawing/2014/main" id="{00000000-0008-0000-0200-0000D7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64" name="Text Box 1">
          <a:extLst>
            <a:ext uri="{FF2B5EF4-FFF2-40B4-BE49-F238E27FC236}">
              <a16:creationId xmlns:a16="http://schemas.microsoft.com/office/drawing/2014/main" id="{00000000-0008-0000-0200-0000D8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169689</xdr:rowOff>
    </xdr:to>
    <xdr:sp macro="" textlink="">
      <xdr:nvSpPr>
        <xdr:cNvPr id="2265" name="Text Box 2">
          <a:extLst>
            <a:ext uri="{FF2B5EF4-FFF2-40B4-BE49-F238E27FC236}">
              <a16:creationId xmlns:a16="http://schemas.microsoft.com/office/drawing/2014/main" id="{00000000-0008-0000-0200-0000D9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2266" name="Text Box 1">
          <a:extLst>
            <a:ext uri="{FF2B5EF4-FFF2-40B4-BE49-F238E27FC236}">
              <a16:creationId xmlns:a16="http://schemas.microsoft.com/office/drawing/2014/main" id="{00000000-0008-0000-0200-0000DA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267" name="Text Box 4">
          <a:extLst>
            <a:ext uri="{FF2B5EF4-FFF2-40B4-BE49-F238E27FC236}">
              <a16:creationId xmlns:a16="http://schemas.microsoft.com/office/drawing/2014/main" id="{00000000-0008-0000-0200-0000DB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2268" name="Text Box 1">
          <a:extLst>
            <a:ext uri="{FF2B5EF4-FFF2-40B4-BE49-F238E27FC236}">
              <a16:creationId xmlns:a16="http://schemas.microsoft.com/office/drawing/2014/main" id="{00000000-0008-0000-0200-0000DC080000}"/>
            </a:ext>
          </a:extLst>
        </xdr:cNvPr>
        <xdr:cNvSpPr txBox="1">
          <a:spLocks noChangeArrowheads="1"/>
        </xdr:cNvSpPr>
      </xdr:nvSpPr>
      <xdr:spPr bwMode="auto">
        <a:xfrm>
          <a:off x="6877050" y="6096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2269" name="Text Box 4">
          <a:extLst>
            <a:ext uri="{FF2B5EF4-FFF2-40B4-BE49-F238E27FC236}">
              <a16:creationId xmlns:a16="http://schemas.microsoft.com/office/drawing/2014/main" id="{00000000-0008-0000-0200-0000DD080000}"/>
            </a:ext>
          </a:extLst>
        </xdr:cNvPr>
        <xdr:cNvSpPr txBox="1">
          <a:spLocks noChangeArrowheads="1"/>
        </xdr:cNvSpPr>
      </xdr:nvSpPr>
      <xdr:spPr bwMode="auto">
        <a:xfrm>
          <a:off x="6877050" y="6096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0" name="Text Box 1">
          <a:extLst>
            <a:ext uri="{FF2B5EF4-FFF2-40B4-BE49-F238E27FC236}">
              <a16:creationId xmlns:a16="http://schemas.microsoft.com/office/drawing/2014/main" id="{00000000-0008-0000-0200-0000DE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1" name="Text Box 2">
          <a:extLst>
            <a:ext uri="{FF2B5EF4-FFF2-40B4-BE49-F238E27FC236}">
              <a16:creationId xmlns:a16="http://schemas.microsoft.com/office/drawing/2014/main" id="{00000000-0008-0000-0200-0000DF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2" name="Text Box 1">
          <a:extLst>
            <a:ext uri="{FF2B5EF4-FFF2-40B4-BE49-F238E27FC236}">
              <a16:creationId xmlns:a16="http://schemas.microsoft.com/office/drawing/2014/main" id="{00000000-0008-0000-0200-0000E0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3" name="Text Box 2">
          <a:extLst>
            <a:ext uri="{FF2B5EF4-FFF2-40B4-BE49-F238E27FC236}">
              <a16:creationId xmlns:a16="http://schemas.microsoft.com/office/drawing/2014/main" id="{00000000-0008-0000-0200-0000E1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4" name="Text Box 1">
          <a:extLst>
            <a:ext uri="{FF2B5EF4-FFF2-40B4-BE49-F238E27FC236}">
              <a16:creationId xmlns:a16="http://schemas.microsoft.com/office/drawing/2014/main" id="{00000000-0008-0000-0200-0000E2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5" name="Text Box 2">
          <a:extLst>
            <a:ext uri="{FF2B5EF4-FFF2-40B4-BE49-F238E27FC236}">
              <a16:creationId xmlns:a16="http://schemas.microsoft.com/office/drawing/2014/main" id="{00000000-0008-0000-0200-0000E3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6" name="Text Box 1">
          <a:extLst>
            <a:ext uri="{FF2B5EF4-FFF2-40B4-BE49-F238E27FC236}">
              <a16:creationId xmlns:a16="http://schemas.microsoft.com/office/drawing/2014/main" id="{00000000-0008-0000-0200-0000E4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7" name="Text Box 2">
          <a:extLst>
            <a:ext uri="{FF2B5EF4-FFF2-40B4-BE49-F238E27FC236}">
              <a16:creationId xmlns:a16="http://schemas.microsoft.com/office/drawing/2014/main" id="{00000000-0008-0000-0200-0000E5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2278" name="Text Box 4">
          <a:extLst>
            <a:ext uri="{FF2B5EF4-FFF2-40B4-BE49-F238E27FC236}">
              <a16:creationId xmlns:a16="http://schemas.microsoft.com/office/drawing/2014/main" id="{00000000-0008-0000-0200-0000E6080000}"/>
            </a:ext>
          </a:extLst>
        </xdr:cNvPr>
        <xdr:cNvSpPr txBox="1">
          <a:spLocks noChangeArrowheads="1"/>
        </xdr:cNvSpPr>
      </xdr:nvSpPr>
      <xdr:spPr bwMode="auto">
        <a:xfrm>
          <a:off x="6877050" y="6096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2279" name="Text Box 1">
          <a:extLst>
            <a:ext uri="{FF2B5EF4-FFF2-40B4-BE49-F238E27FC236}">
              <a16:creationId xmlns:a16="http://schemas.microsoft.com/office/drawing/2014/main" id="{00000000-0008-0000-0200-0000E7080000}"/>
            </a:ext>
          </a:extLst>
        </xdr:cNvPr>
        <xdr:cNvSpPr txBox="1">
          <a:spLocks noChangeArrowheads="1"/>
        </xdr:cNvSpPr>
      </xdr:nvSpPr>
      <xdr:spPr bwMode="auto">
        <a:xfrm>
          <a:off x="6877050" y="6096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2280" name="Text Box 4">
          <a:extLst>
            <a:ext uri="{FF2B5EF4-FFF2-40B4-BE49-F238E27FC236}">
              <a16:creationId xmlns:a16="http://schemas.microsoft.com/office/drawing/2014/main" id="{00000000-0008-0000-0200-0000E8080000}"/>
            </a:ext>
          </a:extLst>
        </xdr:cNvPr>
        <xdr:cNvSpPr txBox="1">
          <a:spLocks noChangeArrowheads="1"/>
        </xdr:cNvSpPr>
      </xdr:nvSpPr>
      <xdr:spPr bwMode="auto">
        <a:xfrm>
          <a:off x="6877050" y="6096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1" name="Text Box 1">
          <a:extLst>
            <a:ext uri="{FF2B5EF4-FFF2-40B4-BE49-F238E27FC236}">
              <a16:creationId xmlns:a16="http://schemas.microsoft.com/office/drawing/2014/main" id="{00000000-0008-0000-0200-0000E9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2" name="Text Box 2">
          <a:extLst>
            <a:ext uri="{FF2B5EF4-FFF2-40B4-BE49-F238E27FC236}">
              <a16:creationId xmlns:a16="http://schemas.microsoft.com/office/drawing/2014/main" id="{00000000-0008-0000-0200-0000EA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3" name="Text Box 1">
          <a:extLst>
            <a:ext uri="{FF2B5EF4-FFF2-40B4-BE49-F238E27FC236}">
              <a16:creationId xmlns:a16="http://schemas.microsoft.com/office/drawing/2014/main" id="{00000000-0008-0000-0200-0000EB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4" name="Text Box 2">
          <a:extLst>
            <a:ext uri="{FF2B5EF4-FFF2-40B4-BE49-F238E27FC236}">
              <a16:creationId xmlns:a16="http://schemas.microsoft.com/office/drawing/2014/main" id="{00000000-0008-0000-0200-0000EC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5" name="Text Box 1">
          <a:extLst>
            <a:ext uri="{FF2B5EF4-FFF2-40B4-BE49-F238E27FC236}">
              <a16:creationId xmlns:a16="http://schemas.microsoft.com/office/drawing/2014/main" id="{00000000-0008-0000-0200-0000ED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6" name="Text Box 4">
          <a:extLst>
            <a:ext uri="{FF2B5EF4-FFF2-40B4-BE49-F238E27FC236}">
              <a16:creationId xmlns:a16="http://schemas.microsoft.com/office/drawing/2014/main" id="{00000000-0008-0000-0200-0000EE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287" name="Text Box 1">
          <a:extLst>
            <a:ext uri="{FF2B5EF4-FFF2-40B4-BE49-F238E27FC236}">
              <a16:creationId xmlns:a16="http://schemas.microsoft.com/office/drawing/2014/main" id="{00000000-0008-0000-0200-0000EF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288" name="Text Box 4">
          <a:extLst>
            <a:ext uri="{FF2B5EF4-FFF2-40B4-BE49-F238E27FC236}">
              <a16:creationId xmlns:a16="http://schemas.microsoft.com/office/drawing/2014/main" id="{00000000-0008-0000-0200-0000F0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89" name="Text Box 1">
          <a:extLst>
            <a:ext uri="{FF2B5EF4-FFF2-40B4-BE49-F238E27FC236}">
              <a16:creationId xmlns:a16="http://schemas.microsoft.com/office/drawing/2014/main" id="{00000000-0008-0000-0200-0000F1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0" name="Text Box 2">
          <a:extLst>
            <a:ext uri="{FF2B5EF4-FFF2-40B4-BE49-F238E27FC236}">
              <a16:creationId xmlns:a16="http://schemas.microsoft.com/office/drawing/2014/main" id="{00000000-0008-0000-0200-0000F2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1" name="Text Box 1">
          <a:extLst>
            <a:ext uri="{FF2B5EF4-FFF2-40B4-BE49-F238E27FC236}">
              <a16:creationId xmlns:a16="http://schemas.microsoft.com/office/drawing/2014/main" id="{00000000-0008-0000-0200-0000F3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2" name="Text Box 2">
          <a:extLst>
            <a:ext uri="{FF2B5EF4-FFF2-40B4-BE49-F238E27FC236}">
              <a16:creationId xmlns:a16="http://schemas.microsoft.com/office/drawing/2014/main" id="{00000000-0008-0000-0200-0000F4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2293" name="Text Box 1">
          <a:extLst>
            <a:ext uri="{FF2B5EF4-FFF2-40B4-BE49-F238E27FC236}">
              <a16:creationId xmlns:a16="http://schemas.microsoft.com/office/drawing/2014/main" id="{00000000-0008-0000-0200-0000F5080000}"/>
            </a:ext>
          </a:extLst>
        </xdr:cNvPr>
        <xdr:cNvSpPr txBox="1">
          <a:spLocks noChangeArrowheads="1"/>
        </xdr:cNvSpPr>
      </xdr:nvSpPr>
      <xdr:spPr bwMode="auto">
        <a:xfrm>
          <a:off x="6877050" y="6096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4" name="Text Box 1">
          <a:extLst>
            <a:ext uri="{FF2B5EF4-FFF2-40B4-BE49-F238E27FC236}">
              <a16:creationId xmlns:a16="http://schemas.microsoft.com/office/drawing/2014/main" id="{00000000-0008-0000-0200-0000F6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5" name="Text Box 4">
          <a:extLst>
            <a:ext uri="{FF2B5EF4-FFF2-40B4-BE49-F238E27FC236}">
              <a16:creationId xmlns:a16="http://schemas.microsoft.com/office/drawing/2014/main" id="{00000000-0008-0000-0200-0000F7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2296" name="Text Box 1">
          <a:extLst>
            <a:ext uri="{FF2B5EF4-FFF2-40B4-BE49-F238E27FC236}">
              <a16:creationId xmlns:a16="http://schemas.microsoft.com/office/drawing/2014/main" id="{00000000-0008-0000-0200-0000F8080000}"/>
            </a:ext>
          </a:extLst>
        </xdr:cNvPr>
        <xdr:cNvSpPr txBox="1">
          <a:spLocks noChangeArrowheads="1"/>
        </xdr:cNvSpPr>
      </xdr:nvSpPr>
      <xdr:spPr bwMode="auto">
        <a:xfrm>
          <a:off x="6877050" y="6096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2297" name="Text Box 4">
          <a:extLst>
            <a:ext uri="{FF2B5EF4-FFF2-40B4-BE49-F238E27FC236}">
              <a16:creationId xmlns:a16="http://schemas.microsoft.com/office/drawing/2014/main" id="{00000000-0008-0000-0200-0000F9080000}"/>
            </a:ext>
          </a:extLst>
        </xdr:cNvPr>
        <xdr:cNvSpPr txBox="1">
          <a:spLocks noChangeArrowheads="1"/>
        </xdr:cNvSpPr>
      </xdr:nvSpPr>
      <xdr:spPr bwMode="auto">
        <a:xfrm>
          <a:off x="6877050" y="6096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8" name="Text Box 1">
          <a:extLst>
            <a:ext uri="{FF2B5EF4-FFF2-40B4-BE49-F238E27FC236}">
              <a16:creationId xmlns:a16="http://schemas.microsoft.com/office/drawing/2014/main" id="{00000000-0008-0000-0200-0000FA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9" name="Text Box 4">
          <a:extLst>
            <a:ext uri="{FF2B5EF4-FFF2-40B4-BE49-F238E27FC236}">
              <a16:creationId xmlns:a16="http://schemas.microsoft.com/office/drawing/2014/main" id="{00000000-0008-0000-0200-0000FB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300" name="Text Box 1">
          <a:extLst>
            <a:ext uri="{FF2B5EF4-FFF2-40B4-BE49-F238E27FC236}">
              <a16:creationId xmlns:a16="http://schemas.microsoft.com/office/drawing/2014/main" id="{00000000-0008-0000-0200-0000FC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301" name="Text Box 4">
          <a:extLst>
            <a:ext uri="{FF2B5EF4-FFF2-40B4-BE49-F238E27FC236}">
              <a16:creationId xmlns:a16="http://schemas.microsoft.com/office/drawing/2014/main" id="{00000000-0008-0000-0200-0000FD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2" name="Text Box 1">
          <a:extLst>
            <a:ext uri="{FF2B5EF4-FFF2-40B4-BE49-F238E27FC236}">
              <a16:creationId xmlns:a16="http://schemas.microsoft.com/office/drawing/2014/main" id="{00000000-0008-0000-0200-0000FE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3" name="Text Box 2">
          <a:extLst>
            <a:ext uri="{FF2B5EF4-FFF2-40B4-BE49-F238E27FC236}">
              <a16:creationId xmlns:a16="http://schemas.microsoft.com/office/drawing/2014/main" id="{00000000-0008-0000-0200-0000FF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4" name="Text Box 1">
          <a:extLst>
            <a:ext uri="{FF2B5EF4-FFF2-40B4-BE49-F238E27FC236}">
              <a16:creationId xmlns:a16="http://schemas.microsoft.com/office/drawing/2014/main" id="{00000000-0008-0000-0200-000000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5" name="Text Box 2">
          <a:extLst>
            <a:ext uri="{FF2B5EF4-FFF2-40B4-BE49-F238E27FC236}">
              <a16:creationId xmlns:a16="http://schemas.microsoft.com/office/drawing/2014/main" id="{00000000-0008-0000-0200-000001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6" name="Text Box 1">
          <a:extLst>
            <a:ext uri="{FF2B5EF4-FFF2-40B4-BE49-F238E27FC236}">
              <a16:creationId xmlns:a16="http://schemas.microsoft.com/office/drawing/2014/main" id="{00000000-0008-0000-0200-000002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7" name="Text Box 4">
          <a:extLst>
            <a:ext uri="{FF2B5EF4-FFF2-40B4-BE49-F238E27FC236}">
              <a16:creationId xmlns:a16="http://schemas.microsoft.com/office/drawing/2014/main" id="{00000000-0008-0000-0200-000003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2308" name="Text Box 1">
          <a:extLst>
            <a:ext uri="{FF2B5EF4-FFF2-40B4-BE49-F238E27FC236}">
              <a16:creationId xmlns:a16="http://schemas.microsoft.com/office/drawing/2014/main" id="{00000000-0008-0000-0200-000004090000}"/>
            </a:ext>
          </a:extLst>
        </xdr:cNvPr>
        <xdr:cNvSpPr txBox="1">
          <a:spLocks noChangeArrowheads="1"/>
        </xdr:cNvSpPr>
      </xdr:nvSpPr>
      <xdr:spPr bwMode="auto">
        <a:xfrm>
          <a:off x="6877050" y="6096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2309" name="Text Box 4">
          <a:extLst>
            <a:ext uri="{FF2B5EF4-FFF2-40B4-BE49-F238E27FC236}">
              <a16:creationId xmlns:a16="http://schemas.microsoft.com/office/drawing/2014/main" id="{00000000-0008-0000-0200-000005090000}"/>
            </a:ext>
          </a:extLst>
        </xdr:cNvPr>
        <xdr:cNvSpPr txBox="1">
          <a:spLocks noChangeArrowheads="1"/>
        </xdr:cNvSpPr>
      </xdr:nvSpPr>
      <xdr:spPr bwMode="auto">
        <a:xfrm>
          <a:off x="6877050" y="6096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0" name="Text Box 1">
          <a:extLst>
            <a:ext uri="{FF2B5EF4-FFF2-40B4-BE49-F238E27FC236}">
              <a16:creationId xmlns:a16="http://schemas.microsoft.com/office/drawing/2014/main" id="{00000000-0008-0000-0200-000006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1" name="Text Box 2">
          <a:extLst>
            <a:ext uri="{FF2B5EF4-FFF2-40B4-BE49-F238E27FC236}">
              <a16:creationId xmlns:a16="http://schemas.microsoft.com/office/drawing/2014/main" id="{00000000-0008-0000-0200-000007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2" name="Text Box 1">
          <a:extLst>
            <a:ext uri="{FF2B5EF4-FFF2-40B4-BE49-F238E27FC236}">
              <a16:creationId xmlns:a16="http://schemas.microsoft.com/office/drawing/2014/main" id="{00000000-0008-0000-0200-000008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3" name="Text Box 2">
          <a:extLst>
            <a:ext uri="{FF2B5EF4-FFF2-40B4-BE49-F238E27FC236}">
              <a16:creationId xmlns:a16="http://schemas.microsoft.com/office/drawing/2014/main" id="{00000000-0008-0000-0200-000009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4" name="Text Box 1">
          <a:extLst>
            <a:ext uri="{FF2B5EF4-FFF2-40B4-BE49-F238E27FC236}">
              <a16:creationId xmlns:a16="http://schemas.microsoft.com/office/drawing/2014/main" id="{00000000-0008-0000-0200-00000A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5" name="Text Box 2">
          <a:extLst>
            <a:ext uri="{FF2B5EF4-FFF2-40B4-BE49-F238E27FC236}">
              <a16:creationId xmlns:a16="http://schemas.microsoft.com/office/drawing/2014/main" id="{00000000-0008-0000-0200-00000B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6" name="Text Box 1">
          <a:extLst>
            <a:ext uri="{FF2B5EF4-FFF2-40B4-BE49-F238E27FC236}">
              <a16:creationId xmlns:a16="http://schemas.microsoft.com/office/drawing/2014/main" id="{00000000-0008-0000-0200-00000C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7" name="Text Box 2">
          <a:extLst>
            <a:ext uri="{FF2B5EF4-FFF2-40B4-BE49-F238E27FC236}">
              <a16:creationId xmlns:a16="http://schemas.microsoft.com/office/drawing/2014/main" id="{00000000-0008-0000-0200-00000D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2318" name="Text Box 4">
          <a:extLst>
            <a:ext uri="{FF2B5EF4-FFF2-40B4-BE49-F238E27FC236}">
              <a16:creationId xmlns:a16="http://schemas.microsoft.com/office/drawing/2014/main" id="{00000000-0008-0000-0200-00000E090000}"/>
            </a:ext>
          </a:extLst>
        </xdr:cNvPr>
        <xdr:cNvSpPr txBox="1">
          <a:spLocks noChangeArrowheads="1"/>
        </xdr:cNvSpPr>
      </xdr:nvSpPr>
      <xdr:spPr bwMode="auto">
        <a:xfrm>
          <a:off x="6877050" y="6096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2319" name="Text Box 1">
          <a:extLst>
            <a:ext uri="{FF2B5EF4-FFF2-40B4-BE49-F238E27FC236}">
              <a16:creationId xmlns:a16="http://schemas.microsoft.com/office/drawing/2014/main" id="{00000000-0008-0000-0200-00000F090000}"/>
            </a:ext>
          </a:extLst>
        </xdr:cNvPr>
        <xdr:cNvSpPr txBox="1">
          <a:spLocks noChangeArrowheads="1"/>
        </xdr:cNvSpPr>
      </xdr:nvSpPr>
      <xdr:spPr bwMode="auto">
        <a:xfrm>
          <a:off x="6877050" y="6096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2320" name="Text Box 4">
          <a:extLst>
            <a:ext uri="{FF2B5EF4-FFF2-40B4-BE49-F238E27FC236}">
              <a16:creationId xmlns:a16="http://schemas.microsoft.com/office/drawing/2014/main" id="{00000000-0008-0000-0200-000010090000}"/>
            </a:ext>
          </a:extLst>
        </xdr:cNvPr>
        <xdr:cNvSpPr txBox="1">
          <a:spLocks noChangeArrowheads="1"/>
        </xdr:cNvSpPr>
      </xdr:nvSpPr>
      <xdr:spPr bwMode="auto">
        <a:xfrm>
          <a:off x="6877050" y="6096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1" name="Text Box 1">
          <a:extLst>
            <a:ext uri="{FF2B5EF4-FFF2-40B4-BE49-F238E27FC236}">
              <a16:creationId xmlns:a16="http://schemas.microsoft.com/office/drawing/2014/main" id="{00000000-0008-0000-0200-000011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2" name="Text Box 2">
          <a:extLst>
            <a:ext uri="{FF2B5EF4-FFF2-40B4-BE49-F238E27FC236}">
              <a16:creationId xmlns:a16="http://schemas.microsoft.com/office/drawing/2014/main" id="{00000000-0008-0000-0200-000012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3" name="Text Box 1">
          <a:extLst>
            <a:ext uri="{FF2B5EF4-FFF2-40B4-BE49-F238E27FC236}">
              <a16:creationId xmlns:a16="http://schemas.microsoft.com/office/drawing/2014/main" id="{00000000-0008-0000-0200-000013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4" name="Text Box 2">
          <a:extLst>
            <a:ext uri="{FF2B5EF4-FFF2-40B4-BE49-F238E27FC236}">
              <a16:creationId xmlns:a16="http://schemas.microsoft.com/office/drawing/2014/main" id="{00000000-0008-0000-0200-000014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5" name="Text Box 1">
          <a:extLst>
            <a:ext uri="{FF2B5EF4-FFF2-40B4-BE49-F238E27FC236}">
              <a16:creationId xmlns:a16="http://schemas.microsoft.com/office/drawing/2014/main" id="{00000000-0008-0000-0200-000015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6" name="Text Box 4">
          <a:extLst>
            <a:ext uri="{FF2B5EF4-FFF2-40B4-BE49-F238E27FC236}">
              <a16:creationId xmlns:a16="http://schemas.microsoft.com/office/drawing/2014/main" id="{00000000-0008-0000-0200-000016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27" name="Text Box 1">
          <a:extLst>
            <a:ext uri="{FF2B5EF4-FFF2-40B4-BE49-F238E27FC236}">
              <a16:creationId xmlns:a16="http://schemas.microsoft.com/office/drawing/2014/main" id="{00000000-0008-0000-0200-000017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28" name="Text Box 4">
          <a:extLst>
            <a:ext uri="{FF2B5EF4-FFF2-40B4-BE49-F238E27FC236}">
              <a16:creationId xmlns:a16="http://schemas.microsoft.com/office/drawing/2014/main" id="{00000000-0008-0000-0200-000018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29" name="Text Box 1">
          <a:extLst>
            <a:ext uri="{FF2B5EF4-FFF2-40B4-BE49-F238E27FC236}">
              <a16:creationId xmlns:a16="http://schemas.microsoft.com/office/drawing/2014/main" id="{00000000-0008-0000-0200-000019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0" name="Text Box 2">
          <a:extLst>
            <a:ext uri="{FF2B5EF4-FFF2-40B4-BE49-F238E27FC236}">
              <a16:creationId xmlns:a16="http://schemas.microsoft.com/office/drawing/2014/main" id="{00000000-0008-0000-0200-00001A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1" name="Text Box 1">
          <a:extLst>
            <a:ext uri="{FF2B5EF4-FFF2-40B4-BE49-F238E27FC236}">
              <a16:creationId xmlns:a16="http://schemas.microsoft.com/office/drawing/2014/main" id="{00000000-0008-0000-0200-00001B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2" name="Text Box 2">
          <a:extLst>
            <a:ext uri="{FF2B5EF4-FFF2-40B4-BE49-F238E27FC236}">
              <a16:creationId xmlns:a16="http://schemas.microsoft.com/office/drawing/2014/main" id="{00000000-0008-0000-0200-00001C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2333" name="Text Box 1">
          <a:extLst>
            <a:ext uri="{FF2B5EF4-FFF2-40B4-BE49-F238E27FC236}">
              <a16:creationId xmlns:a16="http://schemas.microsoft.com/office/drawing/2014/main" id="{00000000-0008-0000-0200-00001D090000}"/>
            </a:ext>
          </a:extLst>
        </xdr:cNvPr>
        <xdr:cNvSpPr txBox="1">
          <a:spLocks noChangeArrowheads="1"/>
        </xdr:cNvSpPr>
      </xdr:nvSpPr>
      <xdr:spPr bwMode="auto">
        <a:xfrm>
          <a:off x="6877050" y="6096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4" name="Text Box 1">
          <a:extLst>
            <a:ext uri="{FF2B5EF4-FFF2-40B4-BE49-F238E27FC236}">
              <a16:creationId xmlns:a16="http://schemas.microsoft.com/office/drawing/2014/main" id="{00000000-0008-0000-0200-00001E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5" name="Text Box 4">
          <a:extLst>
            <a:ext uri="{FF2B5EF4-FFF2-40B4-BE49-F238E27FC236}">
              <a16:creationId xmlns:a16="http://schemas.microsoft.com/office/drawing/2014/main" id="{00000000-0008-0000-0200-00001F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2336" name="Text Box 1">
          <a:extLst>
            <a:ext uri="{FF2B5EF4-FFF2-40B4-BE49-F238E27FC236}">
              <a16:creationId xmlns:a16="http://schemas.microsoft.com/office/drawing/2014/main" id="{00000000-0008-0000-0200-000020090000}"/>
            </a:ext>
          </a:extLst>
        </xdr:cNvPr>
        <xdr:cNvSpPr txBox="1">
          <a:spLocks noChangeArrowheads="1"/>
        </xdr:cNvSpPr>
      </xdr:nvSpPr>
      <xdr:spPr bwMode="auto">
        <a:xfrm>
          <a:off x="6877050" y="6096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2337" name="Text Box 4">
          <a:extLst>
            <a:ext uri="{FF2B5EF4-FFF2-40B4-BE49-F238E27FC236}">
              <a16:creationId xmlns:a16="http://schemas.microsoft.com/office/drawing/2014/main" id="{00000000-0008-0000-0200-000021090000}"/>
            </a:ext>
          </a:extLst>
        </xdr:cNvPr>
        <xdr:cNvSpPr txBox="1">
          <a:spLocks noChangeArrowheads="1"/>
        </xdr:cNvSpPr>
      </xdr:nvSpPr>
      <xdr:spPr bwMode="auto">
        <a:xfrm>
          <a:off x="6877050" y="6096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8" name="Text Box 1">
          <a:extLst>
            <a:ext uri="{FF2B5EF4-FFF2-40B4-BE49-F238E27FC236}">
              <a16:creationId xmlns:a16="http://schemas.microsoft.com/office/drawing/2014/main" id="{00000000-0008-0000-0200-000022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9" name="Text Box 4">
          <a:extLst>
            <a:ext uri="{FF2B5EF4-FFF2-40B4-BE49-F238E27FC236}">
              <a16:creationId xmlns:a16="http://schemas.microsoft.com/office/drawing/2014/main" id="{00000000-0008-0000-0200-000023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40" name="Text Box 1">
          <a:extLst>
            <a:ext uri="{FF2B5EF4-FFF2-40B4-BE49-F238E27FC236}">
              <a16:creationId xmlns:a16="http://schemas.microsoft.com/office/drawing/2014/main" id="{00000000-0008-0000-0200-000024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41" name="Text Box 4">
          <a:extLst>
            <a:ext uri="{FF2B5EF4-FFF2-40B4-BE49-F238E27FC236}">
              <a16:creationId xmlns:a16="http://schemas.microsoft.com/office/drawing/2014/main" id="{00000000-0008-0000-0200-000025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2" name="Text Box 1">
          <a:extLst>
            <a:ext uri="{FF2B5EF4-FFF2-40B4-BE49-F238E27FC236}">
              <a16:creationId xmlns:a16="http://schemas.microsoft.com/office/drawing/2014/main" id="{00000000-0008-0000-0200-000026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3" name="Text Box 2">
          <a:extLst>
            <a:ext uri="{FF2B5EF4-FFF2-40B4-BE49-F238E27FC236}">
              <a16:creationId xmlns:a16="http://schemas.microsoft.com/office/drawing/2014/main" id="{00000000-0008-0000-0200-000027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4" name="Text Box 1">
          <a:extLst>
            <a:ext uri="{FF2B5EF4-FFF2-40B4-BE49-F238E27FC236}">
              <a16:creationId xmlns:a16="http://schemas.microsoft.com/office/drawing/2014/main" id="{00000000-0008-0000-0200-000028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5" name="Text Box 2">
          <a:extLst>
            <a:ext uri="{FF2B5EF4-FFF2-40B4-BE49-F238E27FC236}">
              <a16:creationId xmlns:a16="http://schemas.microsoft.com/office/drawing/2014/main" id="{00000000-0008-0000-0200-000029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twoCellAnchor editAs="oneCell">
    <xdr:from>
      <xdr:col>13</xdr:col>
      <xdr:colOff>1219200</xdr:colOff>
      <xdr:row>12</xdr:row>
      <xdr:rowOff>0</xdr:rowOff>
    </xdr:from>
    <xdr:to>
      <xdr:col>14</xdr:col>
      <xdr:colOff>68003</xdr:colOff>
      <xdr:row>13</xdr:row>
      <xdr:rowOff>5124</xdr:rowOff>
    </xdr:to>
    <xdr:sp macro="" textlink="">
      <xdr:nvSpPr>
        <xdr:cNvPr id="2346" name="Text Box 1">
          <a:extLst>
            <a:ext uri="{FF2B5EF4-FFF2-40B4-BE49-F238E27FC236}">
              <a16:creationId xmlns:a16="http://schemas.microsoft.com/office/drawing/2014/main" id="{00000000-0008-0000-0200-00002A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5124</xdr:rowOff>
    </xdr:to>
    <xdr:sp macro="" textlink="">
      <xdr:nvSpPr>
        <xdr:cNvPr id="2347" name="Text Box 4">
          <a:extLst>
            <a:ext uri="{FF2B5EF4-FFF2-40B4-BE49-F238E27FC236}">
              <a16:creationId xmlns:a16="http://schemas.microsoft.com/office/drawing/2014/main" id="{00000000-0008-0000-0200-00002B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12</xdr:row>
      <xdr:rowOff>288301</xdr:rowOff>
    </xdr:to>
    <xdr:sp macro="" textlink="">
      <xdr:nvSpPr>
        <xdr:cNvPr id="2348" name="Text Box 1">
          <a:extLst>
            <a:ext uri="{FF2B5EF4-FFF2-40B4-BE49-F238E27FC236}">
              <a16:creationId xmlns:a16="http://schemas.microsoft.com/office/drawing/2014/main" id="{00000000-0008-0000-0200-00002C090000}"/>
            </a:ext>
          </a:extLst>
        </xdr:cNvPr>
        <xdr:cNvSpPr txBox="1">
          <a:spLocks noChangeArrowheads="1"/>
        </xdr:cNvSpPr>
      </xdr:nvSpPr>
      <xdr:spPr bwMode="auto">
        <a:xfrm>
          <a:off x="6877050" y="7010400"/>
          <a:ext cx="68003" cy="291325"/>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9581</xdr:rowOff>
    </xdr:to>
    <xdr:sp macro="" textlink="">
      <xdr:nvSpPr>
        <xdr:cNvPr id="2349" name="Text Box 4">
          <a:extLst>
            <a:ext uri="{FF2B5EF4-FFF2-40B4-BE49-F238E27FC236}">
              <a16:creationId xmlns:a16="http://schemas.microsoft.com/office/drawing/2014/main" id="{00000000-0008-0000-0200-00002D090000}"/>
            </a:ext>
          </a:extLst>
        </xdr:cNvPr>
        <xdr:cNvSpPr txBox="1">
          <a:spLocks noChangeArrowheads="1"/>
        </xdr:cNvSpPr>
      </xdr:nvSpPr>
      <xdr:spPr bwMode="auto">
        <a:xfrm>
          <a:off x="6877050" y="7010400"/>
          <a:ext cx="68003" cy="31403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0" name="Text Box 1">
          <a:extLst>
            <a:ext uri="{FF2B5EF4-FFF2-40B4-BE49-F238E27FC236}">
              <a16:creationId xmlns:a16="http://schemas.microsoft.com/office/drawing/2014/main" id="{00000000-0008-0000-0200-00002E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1" name="Text Box 2">
          <a:extLst>
            <a:ext uri="{FF2B5EF4-FFF2-40B4-BE49-F238E27FC236}">
              <a16:creationId xmlns:a16="http://schemas.microsoft.com/office/drawing/2014/main" id="{00000000-0008-0000-0200-00002F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2" name="Text Box 1">
          <a:extLst>
            <a:ext uri="{FF2B5EF4-FFF2-40B4-BE49-F238E27FC236}">
              <a16:creationId xmlns:a16="http://schemas.microsoft.com/office/drawing/2014/main" id="{00000000-0008-0000-0200-000030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3" name="Text Box 2">
          <a:extLst>
            <a:ext uri="{FF2B5EF4-FFF2-40B4-BE49-F238E27FC236}">
              <a16:creationId xmlns:a16="http://schemas.microsoft.com/office/drawing/2014/main" id="{00000000-0008-0000-0200-000031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4" name="Text Box 1">
          <a:extLst>
            <a:ext uri="{FF2B5EF4-FFF2-40B4-BE49-F238E27FC236}">
              <a16:creationId xmlns:a16="http://schemas.microsoft.com/office/drawing/2014/main" id="{00000000-0008-0000-0200-000032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5" name="Text Box 2">
          <a:extLst>
            <a:ext uri="{FF2B5EF4-FFF2-40B4-BE49-F238E27FC236}">
              <a16:creationId xmlns:a16="http://schemas.microsoft.com/office/drawing/2014/main" id="{00000000-0008-0000-0200-000033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6" name="Text Box 1">
          <a:extLst>
            <a:ext uri="{FF2B5EF4-FFF2-40B4-BE49-F238E27FC236}">
              <a16:creationId xmlns:a16="http://schemas.microsoft.com/office/drawing/2014/main" id="{00000000-0008-0000-0200-000034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27192</xdr:rowOff>
    </xdr:to>
    <xdr:sp macro="" textlink="">
      <xdr:nvSpPr>
        <xdr:cNvPr id="2357" name="Text Box 2">
          <a:extLst>
            <a:ext uri="{FF2B5EF4-FFF2-40B4-BE49-F238E27FC236}">
              <a16:creationId xmlns:a16="http://schemas.microsoft.com/office/drawing/2014/main" id="{00000000-0008-0000-0200-000035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96578</xdr:colOff>
      <xdr:row>12</xdr:row>
      <xdr:rowOff>286679</xdr:rowOff>
    </xdr:to>
    <xdr:sp macro="" textlink="">
      <xdr:nvSpPr>
        <xdr:cNvPr id="2358" name="Text Box 1">
          <a:extLst>
            <a:ext uri="{FF2B5EF4-FFF2-40B4-BE49-F238E27FC236}">
              <a16:creationId xmlns:a16="http://schemas.microsoft.com/office/drawing/2014/main" id="{00000000-0008-0000-0200-000036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45386</xdr:rowOff>
    </xdr:to>
    <xdr:sp macro="" textlink="">
      <xdr:nvSpPr>
        <xdr:cNvPr id="2359" name="Text Box 4">
          <a:extLst>
            <a:ext uri="{FF2B5EF4-FFF2-40B4-BE49-F238E27FC236}">
              <a16:creationId xmlns:a16="http://schemas.microsoft.com/office/drawing/2014/main" id="{00000000-0008-0000-0200-000037090000}"/>
            </a:ext>
          </a:extLst>
        </xdr:cNvPr>
        <xdr:cNvSpPr txBox="1">
          <a:spLocks noChangeArrowheads="1"/>
        </xdr:cNvSpPr>
      </xdr:nvSpPr>
      <xdr:spPr bwMode="auto">
        <a:xfrm>
          <a:off x="6877050" y="7010400"/>
          <a:ext cx="68003" cy="349837"/>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35861</xdr:rowOff>
    </xdr:to>
    <xdr:sp macro="" textlink="">
      <xdr:nvSpPr>
        <xdr:cNvPr id="2360" name="Text Box 1">
          <a:extLst>
            <a:ext uri="{FF2B5EF4-FFF2-40B4-BE49-F238E27FC236}">
              <a16:creationId xmlns:a16="http://schemas.microsoft.com/office/drawing/2014/main" id="{00000000-0008-0000-0200-000038090000}"/>
            </a:ext>
          </a:extLst>
        </xdr:cNvPr>
        <xdr:cNvSpPr txBox="1">
          <a:spLocks noChangeArrowheads="1"/>
        </xdr:cNvSpPr>
      </xdr:nvSpPr>
      <xdr:spPr bwMode="auto">
        <a:xfrm>
          <a:off x="6877050" y="7010400"/>
          <a:ext cx="68003" cy="34031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54911</xdr:rowOff>
    </xdr:to>
    <xdr:sp macro="" textlink="">
      <xdr:nvSpPr>
        <xdr:cNvPr id="2361" name="Text Box 4">
          <a:extLst>
            <a:ext uri="{FF2B5EF4-FFF2-40B4-BE49-F238E27FC236}">
              <a16:creationId xmlns:a16="http://schemas.microsoft.com/office/drawing/2014/main" id="{00000000-0008-0000-0200-000039090000}"/>
            </a:ext>
          </a:extLst>
        </xdr:cNvPr>
        <xdr:cNvSpPr txBox="1">
          <a:spLocks noChangeArrowheads="1"/>
        </xdr:cNvSpPr>
      </xdr:nvSpPr>
      <xdr:spPr bwMode="auto">
        <a:xfrm>
          <a:off x="6877050" y="7010400"/>
          <a:ext cx="68003" cy="35936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62" name="Text Box 1">
          <a:extLst>
            <a:ext uri="{FF2B5EF4-FFF2-40B4-BE49-F238E27FC236}">
              <a16:creationId xmlns:a16="http://schemas.microsoft.com/office/drawing/2014/main" id="{00000000-0008-0000-0200-00003A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63" name="Text Box 2">
          <a:extLst>
            <a:ext uri="{FF2B5EF4-FFF2-40B4-BE49-F238E27FC236}">
              <a16:creationId xmlns:a16="http://schemas.microsoft.com/office/drawing/2014/main" id="{00000000-0008-0000-0200-00003B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64" name="Text Box 1">
          <a:extLst>
            <a:ext uri="{FF2B5EF4-FFF2-40B4-BE49-F238E27FC236}">
              <a16:creationId xmlns:a16="http://schemas.microsoft.com/office/drawing/2014/main" id="{00000000-0008-0000-0200-00003C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65" name="Text Box 2">
          <a:extLst>
            <a:ext uri="{FF2B5EF4-FFF2-40B4-BE49-F238E27FC236}">
              <a16:creationId xmlns:a16="http://schemas.microsoft.com/office/drawing/2014/main" id="{00000000-0008-0000-0200-00003D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96578</xdr:colOff>
      <xdr:row>12</xdr:row>
      <xdr:rowOff>286679</xdr:rowOff>
    </xdr:to>
    <xdr:sp macro="" textlink="">
      <xdr:nvSpPr>
        <xdr:cNvPr id="2366" name="Text Box 1">
          <a:extLst>
            <a:ext uri="{FF2B5EF4-FFF2-40B4-BE49-F238E27FC236}">
              <a16:creationId xmlns:a16="http://schemas.microsoft.com/office/drawing/2014/main" id="{00000000-0008-0000-0200-00003E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93011</xdr:rowOff>
    </xdr:to>
    <xdr:sp macro="" textlink="">
      <xdr:nvSpPr>
        <xdr:cNvPr id="2367" name="Text Box 1">
          <a:extLst>
            <a:ext uri="{FF2B5EF4-FFF2-40B4-BE49-F238E27FC236}">
              <a16:creationId xmlns:a16="http://schemas.microsoft.com/office/drawing/2014/main" id="{00000000-0008-0000-0200-00003F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93011</xdr:rowOff>
    </xdr:to>
    <xdr:sp macro="" textlink="">
      <xdr:nvSpPr>
        <xdr:cNvPr id="2368" name="Text Box 4">
          <a:extLst>
            <a:ext uri="{FF2B5EF4-FFF2-40B4-BE49-F238E27FC236}">
              <a16:creationId xmlns:a16="http://schemas.microsoft.com/office/drawing/2014/main" id="{00000000-0008-0000-0200-000040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83486</xdr:rowOff>
    </xdr:to>
    <xdr:sp macro="" textlink="">
      <xdr:nvSpPr>
        <xdr:cNvPr id="2369" name="Text Box 1">
          <a:extLst>
            <a:ext uri="{FF2B5EF4-FFF2-40B4-BE49-F238E27FC236}">
              <a16:creationId xmlns:a16="http://schemas.microsoft.com/office/drawing/2014/main" id="{00000000-0008-0000-0200-000041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102536</xdr:rowOff>
    </xdr:to>
    <xdr:sp macro="" textlink="">
      <xdr:nvSpPr>
        <xdr:cNvPr id="2370" name="Text Box 4">
          <a:extLst>
            <a:ext uri="{FF2B5EF4-FFF2-40B4-BE49-F238E27FC236}">
              <a16:creationId xmlns:a16="http://schemas.microsoft.com/office/drawing/2014/main" id="{00000000-0008-0000-0200-000042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121586</xdr:rowOff>
    </xdr:to>
    <xdr:sp macro="" textlink="">
      <xdr:nvSpPr>
        <xdr:cNvPr id="2371" name="Text Box 1">
          <a:extLst>
            <a:ext uri="{FF2B5EF4-FFF2-40B4-BE49-F238E27FC236}">
              <a16:creationId xmlns:a16="http://schemas.microsoft.com/office/drawing/2014/main" id="{00000000-0008-0000-0200-000043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121586</xdr:rowOff>
    </xdr:to>
    <xdr:sp macro="" textlink="">
      <xdr:nvSpPr>
        <xdr:cNvPr id="2372" name="Text Box 2">
          <a:extLst>
            <a:ext uri="{FF2B5EF4-FFF2-40B4-BE49-F238E27FC236}">
              <a16:creationId xmlns:a16="http://schemas.microsoft.com/office/drawing/2014/main" id="{00000000-0008-0000-0200-000044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121586</xdr:rowOff>
    </xdr:to>
    <xdr:sp macro="" textlink="">
      <xdr:nvSpPr>
        <xdr:cNvPr id="2373" name="Text Box 1">
          <a:extLst>
            <a:ext uri="{FF2B5EF4-FFF2-40B4-BE49-F238E27FC236}">
              <a16:creationId xmlns:a16="http://schemas.microsoft.com/office/drawing/2014/main" id="{00000000-0008-0000-0200-000045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121586</xdr:rowOff>
    </xdr:to>
    <xdr:sp macro="" textlink="">
      <xdr:nvSpPr>
        <xdr:cNvPr id="2374" name="Text Box 2">
          <a:extLst>
            <a:ext uri="{FF2B5EF4-FFF2-40B4-BE49-F238E27FC236}">
              <a16:creationId xmlns:a16="http://schemas.microsoft.com/office/drawing/2014/main" id="{00000000-0008-0000-0200-000046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96578</xdr:colOff>
      <xdr:row>12</xdr:row>
      <xdr:rowOff>286184</xdr:rowOff>
    </xdr:to>
    <xdr:sp macro="" textlink="">
      <xdr:nvSpPr>
        <xdr:cNvPr id="2375" name="Text Box 1">
          <a:extLst>
            <a:ext uri="{FF2B5EF4-FFF2-40B4-BE49-F238E27FC236}">
              <a16:creationId xmlns:a16="http://schemas.microsoft.com/office/drawing/2014/main" id="{00000000-0008-0000-0200-000047090000}"/>
            </a:ext>
          </a:extLst>
        </xdr:cNvPr>
        <xdr:cNvSpPr txBox="1">
          <a:spLocks noChangeArrowheads="1"/>
        </xdr:cNvSpPr>
      </xdr:nvSpPr>
      <xdr:spPr bwMode="auto">
        <a:xfrm>
          <a:off x="6877050" y="7010400"/>
          <a:ext cx="96578" cy="289208"/>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125819</xdr:rowOff>
    </xdr:to>
    <xdr:sp macro="" textlink="">
      <xdr:nvSpPr>
        <xdr:cNvPr id="2376" name="Text Box 1">
          <a:extLst>
            <a:ext uri="{FF2B5EF4-FFF2-40B4-BE49-F238E27FC236}">
              <a16:creationId xmlns:a16="http://schemas.microsoft.com/office/drawing/2014/main" id="{00000000-0008-0000-0200-000048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125819</xdr:rowOff>
    </xdr:to>
    <xdr:sp macro="" textlink="">
      <xdr:nvSpPr>
        <xdr:cNvPr id="2377" name="Text Box 4">
          <a:extLst>
            <a:ext uri="{FF2B5EF4-FFF2-40B4-BE49-F238E27FC236}">
              <a16:creationId xmlns:a16="http://schemas.microsoft.com/office/drawing/2014/main" id="{00000000-0008-0000-0200-000049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121586</xdr:rowOff>
    </xdr:to>
    <xdr:sp macro="" textlink="">
      <xdr:nvSpPr>
        <xdr:cNvPr id="2378" name="Text Box 1">
          <a:extLst>
            <a:ext uri="{FF2B5EF4-FFF2-40B4-BE49-F238E27FC236}">
              <a16:creationId xmlns:a16="http://schemas.microsoft.com/office/drawing/2014/main" id="{00000000-0008-0000-0200-00004A090000}"/>
            </a:ext>
          </a:extLst>
        </xdr:cNvPr>
        <xdr:cNvSpPr txBox="1">
          <a:spLocks noChangeArrowheads="1"/>
        </xdr:cNvSpPr>
      </xdr:nvSpPr>
      <xdr:spPr bwMode="auto">
        <a:xfrm>
          <a:off x="6877050" y="7010400"/>
          <a:ext cx="68003" cy="426037"/>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135344</xdr:rowOff>
    </xdr:to>
    <xdr:sp macro="" textlink="">
      <xdr:nvSpPr>
        <xdr:cNvPr id="2379" name="Text Box 4">
          <a:extLst>
            <a:ext uri="{FF2B5EF4-FFF2-40B4-BE49-F238E27FC236}">
              <a16:creationId xmlns:a16="http://schemas.microsoft.com/office/drawing/2014/main" id="{00000000-0008-0000-0200-00004B090000}"/>
            </a:ext>
          </a:extLst>
        </xdr:cNvPr>
        <xdr:cNvSpPr txBox="1">
          <a:spLocks noChangeArrowheads="1"/>
        </xdr:cNvSpPr>
      </xdr:nvSpPr>
      <xdr:spPr bwMode="auto">
        <a:xfrm>
          <a:off x="6877050" y="7010400"/>
          <a:ext cx="68003" cy="439795"/>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96578</xdr:colOff>
      <xdr:row>12</xdr:row>
      <xdr:rowOff>286679</xdr:rowOff>
    </xdr:to>
    <xdr:sp macro="" textlink="">
      <xdr:nvSpPr>
        <xdr:cNvPr id="2380" name="Text Box 1">
          <a:extLst>
            <a:ext uri="{FF2B5EF4-FFF2-40B4-BE49-F238E27FC236}">
              <a16:creationId xmlns:a16="http://schemas.microsoft.com/office/drawing/2014/main" id="{00000000-0008-0000-0200-00004C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93011</xdr:rowOff>
    </xdr:to>
    <xdr:sp macro="" textlink="">
      <xdr:nvSpPr>
        <xdr:cNvPr id="2381" name="Text Box 1">
          <a:extLst>
            <a:ext uri="{FF2B5EF4-FFF2-40B4-BE49-F238E27FC236}">
              <a16:creationId xmlns:a16="http://schemas.microsoft.com/office/drawing/2014/main" id="{00000000-0008-0000-0200-00004D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93011</xdr:rowOff>
    </xdr:to>
    <xdr:sp macro="" textlink="">
      <xdr:nvSpPr>
        <xdr:cNvPr id="2382" name="Text Box 4">
          <a:extLst>
            <a:ext uri="{FF2B5EF4-FFF2-40B4-BE49-F238E27FC236}">
              <a16:creationId xmlns:a16="http://schemas.microsoft.com/office/drawing/2014/main" id="{00000000-0008-0000-0200-00004E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83486</xdr:rowOff>
    </xdr:to>
    <xdr:sp macro="" textlink="">
      <xdr:nvSpPr>
        <xdr:cNvPr id="2383" name="Text Box 1">
          <a:extLst>
            <a:ext uri="{FF2B5EF4-FFF2-40B4-BE49-F238E27FC236}">
              <a16:creationId xmlns:a16="http://schemas.microsoft.com/office/drawing/2014/main" id="{00000000-0008-0000-0200-00004F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68003</xdr:colOff>
      <xdr:row>13</xdr:row>
      <xdr:rowOff>102536</xdr:rowOff>
    </xdr:to>
    <xdr:sp macro="" textlink="">
      <xdr:nvSpPr>
        <xdr:cNvPr id="2384" name="Text Box 4">
          <a:extLst>
            <a:ext uri="{FF2B5EF4-FFF2-40B4-BE49-F238E27FC236}">
              <a16:creationId xmlns:a16="http://schemas.microsoft.com/office/drawing/2014/main" id="{00000000-0008-0000-0200-000050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85" name="Text Box 1">
          <a:extLst>
            <a:ext uri="{FF2B5EF4-FFF2-40B4-BE49-F238E27FC236}">
              <a16:creationId xmlns:a16="http://schemas.microsoft.com/office/drawing/2014/main" id="{00000000-0008-0000-0200-000051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86" name="Text Box 2">
          <a:extLst>
            <a:ext uri="{FF2B5EF4-FFF2-40B4-BE49-F238E27FC236}">
              <a16:creationId xmlns:a16="http://schemas.microsoft.com/office/drawing/2014/main" id="{00000000-0008-0000-0200-000052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87" name="Text Box 1">
          <a:extLst>
            <a:ext uri="{FF2B5EF4-FFF2-40B4-BE49-F238E27FC236}">
              <a16:creationId xmlns:a16="http://schemas.microsoft.com/office/drawing/2014/main" id="{00000000-0008-0000-0200-000053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87053</xdr:colOff>
      <xdr:row>13</xdr:row>
      <xdr:rowOff>73961</xdr:rowOff>
    </xdr:to>
    <xdr:sp macro="" textlink="">
      <xdr:nvSpPr>
        <xdr:cNvPr id="2388" name="Text Box 2">
          <a:extLst>
            <a:ext uri="{FF2B5EF4-FFF2-40B4-BE49-F238E27FC236}">
              <a16:creationId xmlns:a16="http://schemas.microsoft.com/office/drawing/2014/main" id="{00000000-0008-0000-0200-000054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5124</xdr:rowOff>
    </xdr:to>
    <xdr:sp macro="" textlink="">
      <xdr:nvSpPr>
        <xdr:cNvPr id="2389" name="Text Box 1">
          <a:extLst>
            <a:ext uri="{FF2B5EF4-FFF2-40B4-BE49-F238E27FC236}">
              <a16:creationId xmlns:a16="http://schemas.microsoft.com/office/drawing/2014/main" id="{00000000-0008-0000-0200-000055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5124</xdr:rowOff>
    </xdr:to>
    <xdr:sp macro="" textlink="">
      <xdr:nvSpPr>
        <xdr:cNvPr id="2390" name="Text Box 4">
          <a:extLst>
            <a:ext uri="{FF2B5EF4-FFF2-40B4-BE49-F238E27FC236}">
              <a16:creationId xmlns:a16="http://schemas.microsoft.com/office/drawing/2014/main" id="{00000000-0008-0000-0200-000056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12</xdr:row>
      <xdr:rowOff>288301</xdr:rowOff>
    </xdr:to>
    <xdr:sp macro="" textlink="">
      <xdr:nvSpPr>
        <xdr:cNvPr id="2391" name="Text Box 1">
          <a:extLst>
            <a:ext uri="{FF2B5EF4-FFF2-40B4-BE49-F238E27FC236}">
              <a16:creationId xmlns:a16="http://schemas.microsoft.com/office/drawing/2014/main" id="{00000000-0008-0000-0200-000057090000}"/>
            </a:ext>
          </a:extLst>
        </xdr:cNvPr>
        <xdr:cNvSpPr txBox="1">
          <a:spLocks noChangeArrowheads="1"/>
        </xdr:cNvSpPr>
      </xdr:nvSpPr>
      <xdr:spPr bwMode="auto">
        <a:xfrm>
          <a:off x="6877050" y="7010400"/>
          <a:ext cx="61911" cy="291325"/>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9581</xdr:rowOff>
    </xdr:to>
    <xdr:sp macro="" textlink="">
      <xdr:nvSpPr>
        <xdr:cNvPr id="2392" name="Text Box 4">
          <a:extLst>
            <a:ext uri="{FF2B5EF4-FFF2-40B4-BE49-F238E27FC236}">
              <a16:creationId xmlns:a16="http://schemas.microsoft.com/office/drawing/2014/main" id="{00000000-0008-0000-0200-000058090000}"/>
            </a:ext>
          </a:extLst>
        </xdr:cNvPr>
        <xdr:cNvSpPr txBox="1">
          <a:spLocks noChangeArrowheads="1"/>
        </xdr:cNvSpPr>
      </xdr:nvSpPr>
      <xdr:spPr bwMode="auto">
        <a:xfrm>
          <a:off x="6877050" y="7010400"/>
          <a:ext cx="61911" cy="31403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3" name="Text Box 1">
          <a:extLst>
            <a:ext uri="{FF2B5EF4-FFF2-40B4-BE49-F238E27FC236}">
              <a16:creationId xmlns:a16="http://schemas.microsoft.com/office/drawing/2014/main" id="{00000000-0008-0000-0200-000059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4" name="Text Box 2">
          <a:extLst>
            <a:ext uri="{FF2B5EF4-FFF2-40B4-BE49-F238E27FC236}">
              <a16:creationId xmlns:a16="http://schemas.microsoft.com/office/drawing/2014/main" id="{00000000-0008-0000-0200-00005A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5" name="Text Box 1">
          <a:extLst>
            <a:ext uri="{FF2B5EF4-FFF2-40B4-BE49-F238E27FC236}">
              <a16:creationId xmlns:a16="http://schemas.microsoft.com/office/drawing/2014/main" id="{00000000-0008-0000-0200-00005B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6" name="Text Box 2">
          <a:extLst>
            <a:ext uri="{FF2B5EF4-FFF2-40B4-BE49-F238E27FC236}">
              <a16:creationId xmlns:a16="http://schemas.microsoft.com/office/drawing/2014/main" id="{00000000-0008-0000-0200-00005C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7" name="Text Box 1">
          <a:extLst>
            <a:ext uri="{FF2B5EF4-FFF2-40B4-BE49-F238E27FC236}">
              <a16:creationId xmlns:a16="http://schemas.microsoft.com/office/drawing/2014/main" id="{00000000-0008-0000-0200-00005D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8" name="Text Box 2">
          <a:extLst>
            <a:ext uri="{FF2B5EF4-FFF2-40B4-BE49-F238E27FC236}">
              <a16:creationId xmlns:a16="http://schemas.microsoft.com/office/drawing/2014/main" id="{00000000-0008-0000-0200-00005E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399" name="Text Box 1">
          <a:extLst>
            <a:ext uri="{FF2B5EF4-FFF2-40B4-BE49-F238E27FC236}">
              <a16:creationId xmlns:a16="http://schemas.microsoft.com/office/drawing/2014/main" id="{00000000-0008-0000-0200-00005F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27192</xdr:rowOff>
    </xdr:to>
    <xdr:sp macro="" textlink="">
      <xdr:nvSpPr>
        <xdr:cNvPr id="2400" name="Text Box 2">
          <a:extLst>
            <a:ext uri="{FF2B5EF4-FFF2-40B4-BE49-F238E27FC236}">
              <a16:creationId xmlns:a16="http://schemas.microsoft.com/office/drawing/2014/main" id="{00000000-0008-0000-0200-000060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286679</xdr:rowOff>
    </xdr:to>
    <xdr:sp macro="" textlink="">
      <xdr:nvSpPr>
        <xdr:cNvPr id="2401" name="Text Box 1">
          <a:extLst>
            <a:ext uri="{FF2B5EF4-FFF2-40B4-BE49-F238E27FC236}">
              <a16:creationId xmlns:a16="http://schemas.microsoft.com/office/drawing/2014/main" id="{00000000-0008-0000-0200-000061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45386</xdr:rowOff>
    </xdr:to>
    <xdr:sp macro="" textlink="">
      <xdr:nvSpPr>
        <xdr:cNvPr id="2402" name="Text Box 4">
          <a:extLst>
            <a:ext uri="{FF2B5EF4-FFF2-40B4-BE49-F238E27FC236}">
              <a16:creationId xmlns:a16="http://schemas.microsoft.com/office/drawing/2014/main" id="{00000000-0008-0000-0200-000062090000}"/>
            </a:ext>
          </a:extLst>
        </xdr:cNvPr>
        <xdr:cNvSpPr txBox="1">
          <a:spLocks noChangeArrowheads="1"/>
        </xdr:cNvSpPr>
      </xdr:nvSpPr>
      <xdr:spPr bwMode="auto">
        <a:xfrm>
          <a:off x="6877050" y="7010400"/>
          <a:ext cx="61911" cy="3498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35861</xdr:rowOff>
    </xdr:to>
    <xdr:sp macro="" textlink="">
      <xdr:nvSpPr>
        <xdr:cNvPr id="2403" name="Text Box 1">
          <a:extLst>
            <a:ext uri="{FF2B5EF4-FFF2-40B4-BE49-F238E27FC236}">
              <a16:creationId xmlns:a16="http://schemas.microsoft.com/office/drawing/2014/main" id="{00000000-0008-0000-0200-000063090000}"/>
            </a:ext>
          </a:extLst>
        </xdr:cNvPr>
        <xdr:cNvSpPr txBox="1">
          <a:spLocks noChangeArrowheads="1"/>
        </xdr:cNvSpPr>
      </xdr:nvSpPr>
      <xdr:spPr bwMode="auto">
        <a:xfrm>
          <a:off x="6877050" y="7010400"/>
          <a:ext cx="61911" cy="3403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54911</xdr:rowOff>
    </xdr:to>
    <xdr:sp macro="" textlink="">
      <xdr:nvSpPr>
        <xdr:cNvPr id="2404" name="Text Box 4">
          <a:extLst>
            <a:ext uri="{FF2B5EF4-FFF2-40B4-BE49-F238E27FC236}">
              <a16:creationId xmlns:a16="http://schemas.microsoft.com/office/drawing/2014/main" id="{00000000-0008-0000-0200-000064090000}"/>
            </a:ext>
          </a:extLst>
        </xdr:cNvPr>
        <xdr:cNvSpPr txBox="1">
          <a:spLocks noChangeArrowheads="1"/>
        </xdr:cNvSpPr>
      </xdr:nvSpPr>
      <xdr:spPr bwMode="auto">
        <a:xfrm>
          <a:off x="6877050" y="7010400"/>
          <a:ext cx="61911" cy="35936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05" name="Text Box 1">
          <a:extLst>
            <a:ext uri="{FF2B5EF4-FFF2-40B4-BE49-F238E27FC236}">
              <a16:creationId xmlns:a16="http://schemas.microsoft.com/office/drawing/2014/main" id="{00000000-0008-0000-0200-000065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06" name="Text Box 2">
          <a:extLst>
            <a:ext uri="{FF2B5EF4-FFF2-40B4-BE49-F238E27FC236}">
              <a16:creationId xmlns:a16="http://schemas.microsoft.com/office/drawing/2014/main" id="{00000000-0008-0000-0200-000066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07" name="Text Box 1">
          <a:extLst>
            <a:ext uri="{FF2B5EF4-FFF2-40B4-BE49-F238E27FC236}">
              <a16:creationId xmlns:a16="http://schemas.microsoft.com/office/drawing/2014/main" id="{00000000-0008-0000-0200-000067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08" name="Text Box 2">
          <a:extLst>
            <a:ext uri="{FF2B5EF4-FFF2-40B4-BE49-F238E27FC236}">
              <a16:creationId xmlns:a16="http://schemas.microsoft.com/office/drawing/2014/main" id="{00000000-0008-0000-0200-000068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286679</xdr:rowOff>
    </xdr:to>
    <xdr:sp macro="" textlink="">
      <xdr:nvSpPr>
        <xdr:cNvPr id="2409" name="Text Box 1">
          <a:extLst>
            <a:ext uri="{FF2B5EF4-FFF2-40B4-BE49-F238E27FC236}">
              <a16:creationId xmlns:a16="http://schemas.microsoft.com/office/drawing/2014/main" id="{00000000-0008-0000-0200-000069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93011</xdr:rowOff>
    </xdr:to>
    <xdr:sp macro="" textlink="">
      <xdr:nvSpPr>
        <xdr:cNvPr id="2410" name="Text Box 1">
          <a:extLst>
            <a:ext uri="{FF2B5EF4-FFF2-40B4-BE49-F238E27FC236}">
              <a16:creationId xmlns:a16="http://schemas.microsoft.com/office/drawing/2014/main" id="{00000000-0008-0000-0200-00006A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93011</xdr:rowOff>
    </xdr:to>
    <xdr:sp macro="" textlink="">
      <xdr:nvSpPr>
        <xdr:cNvPr id="2411" name="Text Box 4">
          <a:extLst>
            <a:ext uri="{FF2B5EF4-FFF2-40B4-BE49-F238E27FC236}">
              <a16:creationId xmlns:a16="http://schemas.microsoft.com/office/drawing/2014/main" id="{00000000-0008-0000-0200-00006B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83486</xdr:rowOff>
    </xdr:to>
    <xdr:sp macro="" textlink="">
      <xdr:nvSpPr>
        <xdr:cNvPr id="2412" name="Text Box 1">
          <a:extLst>
            <a:ext uri="{FF2B5EF4-FFF2-40B4-BE49-F238E27FC236}">
              <a16:creationId xmlns:a16="http://schemas.microsoft.com/office/drawing/2014/main" id="{00000000-0008-0000-0200-00006C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102536</xdr:rowOff>
    </xdr:to>
    <xdr:sp macro="" textlink="">
      <xdr:nvSpPr>
        <xdr:cNvPr id="2413" name="Text Box 4">
          <a:extLst>
            <a:ext uri="{FF2B5EF4-FFF2-40B4-BE49-F238E27FC236}">
              <a16:creationId xmlns:a16="http://schemas.microsoft.com/office/drawing/2014/main" id="{00000000-0008-0000-0200-00006D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121586</xdr:rowOff>
    </xdr:to>
    <xdr:sp macro="" textlink="">
      <xdr:nvSpPr>
        <xdr:cNvPr id="2414" name="Text Box 1">
          <a:extLst>
            <a:ext uri="{FF2B5EF4-FFF2-40B4-BE49-F238E27FC236}">
              <a16:creationId xmlns:a16="http://schemas.microsoft.com/office/drawing/2014/main" id="{00000000-0008-0000-0200-00006E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121586</xdr:rowOff>
    </xdr:to>
    <xdr:sp macro="" textlink="">
      <xdr:nvSpPr>
        <xdr:cNvPr id="2415" name="Text Box 2">
          <a:extLst>
            <a:ext uri="{FF2B5EF4-FFF2-40B4-BE49-F238E27FC236}">
              <a16:creationId xmlns:a16="http://schemas.microsoft.com/office/drawing/2014/main" id="{00000000-0008-0000-0200-00006F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121586</xdr:rowOff>
    </xdr:to>
    <xdr:sp macro="" textlink="">
      <xdr:nvSpPr>
        <xdr:cNvPr id="2416" name="Text Box 1">
          <a:extLst>
            <a:ext uri="{FF2B5EF4-FFF2-40B4-BE49-F238E27FC236}">
              <a16:creationId xmlns:a16="http://schemas.microsoft.com/office/drawing/2014/main" id="{00000000-0008-0000-0200-000070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121586</xdr:rowOff>
    </xdr:to>
    <xdr:sp macro="" textlink="">
      <xdr:nvSpPr>
        <xdr:cNvPr id="2417" name="Text Box 2">
          <a:extLst>
            <a:ext uri="{FF2B5EF4-FFF2-40B4-BE49-F238E27FC236}">
              <a16:creationId xmlns:a16="http://schemas.microsoft.com/office/drawing/2014/main" id="{00000000-0008-0000-0200-000071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286184</xdr:rowOff>
    </xdr:to>
    <xdr:sp macro="" textlink="">
      <xdr:nvSpPr>
        <xdr:cNvPr id="2418" name="Text Box 1">
          <a:extLst>
            <a:ext uri="{FF2B5EF4-FFF2-40B4-BE49-F238E27FC236}">
              <a16:creationId xmlns:a16="http://schemas.microsoft.com/office/drawing/2014/main" id="{00000000-0008-0000-0200-000072090000}"/>
            </a:ext>
          </a:extLst>
        </xdr:cNvPr>
        <xdr:cNvSpPr txBox="1">
          <a:spLocks noChangeArrowheads="1"/>
        </xdr:cNvSpPr>
      </xdr:nvSpPr>
      <xdr:spPr bwMode="auto">
        <a:xfrm>
          <a:off x="6877050" y="7010400"/>
          <a:ext cx="90486" cy="289208"/>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125819</xdr:rowOff>
    </xdr:to>
    <xdr:sp macro="" textlink="">
      <xdr:nvSpPr>
        <xdr:cNvPr id="2419" name="Text Box 1">
          <a:extLst>
            <a:ext uri="{FF2B5EF4-FFF2-40B4-BE49-F238E27FC236}">
              <a16:creationId xmlns:a16="http://schemas.microsoft.com/office/drawing/2014/main" id="{00000000-0008-0000-0200-000073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125819</xdr:rowOff>
    </xdr:to>
    <xdr:sp macro="" textlink="">
      <xdr:nvSpPr>
        <xdr:cNvPr id="2420" name="Text Box 4">
          <a:extLst>
            <a:ext uri="{FF2B5EF4-FFF2-40B4-BE49-F238E27FC236}">
              <a16:creationId xmlns:a16="http://schemas.microsoft.com/office/drawing/2014/main" id="{00000000-0008-0000-0200-000074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121586</xdr:rowOff>
    </xdr:to>
    <xdr:sp macro="" textlink="">
      <xdr:nvSpPr>
        <xdr:cNvPr id="2421" name="Text Box 1">
          <a:extLst>
            <a:ext uri="{FF2B5EF4-FFF2-40B4-BE49-F238E27FC236}">
              <a16:creationId xmlns:a16="http://schemas.microsoft.com/office/drawing/2014/main" id="{00000000-0008-0000-0200-000075090000}"/>
            </a:ext>
          </a:extLst>
        </xdr:cNvPr>
        <xdr:cNvSpPr txBox="1">
          <a:spLocks noChangeArrowheads="1"/>
        </xdr:cNvSpPr>
      </xdr:nvSpPr>
      <xdr:spPr bwMode="auto">
        <a:xfrm>
          <a:off x="6877050" y="7010400"/>
          <a:ext cx="61911" cy="4260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135344</xdr:rowOff>
    </xdr:to>
    <xdr:sp macro="" textlink="">
      <xdr:nvSpPr>
        <xdr:cNvPr id="2422" name="Text Box 4">
          <a:extLst>
            <a:ext uri="{FF2B5EF4-FFF2-40B4-BE49-F238E27FC236}">
              <a16:creationId xmlns:a16="http://schemas.microsoft.com/office/drawing/2014/main" id="{00000000-0008-0000-0200-000076090000}"/>
            </a:ext>
          </a:extLst>
        </xdr:cNvPr>
        <xdr:cNvSpPr txBox="1">
          <a:spLocks noChangeArrowheads="1"/>
        </xdr:cNvSpPr>
      </xdr:nvSpPr>
      <xdr:spPr bwMode="auto">
        <a:xfrm>
          <a:off x="6877050" y="7010400"/>
          <a:ext cx="61911" cy="439795"/>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286679</xdr:rowOff>
    </xdr:to>
    <xdr:sp macro="" textlink="">
      <xdr:nvSpPr>
        <xdr:cNvPr id="2423" name="Text Box 1">
          <a:extLst>
            <a:ext uri="{FF2B5EF4-FFF2-40B4-BE49-F238E27FC236}">
              <a16:creationId xmlns:a16="http://schemas.microsoft.com/office/drawing/2014/main" id="{00000000-0008-0000-0200-000077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93011</xdr:rowOff>
    </xdr:to>
    <xdr:sp macro="" textlink="">
      <xdr:nvSpPr>
        <xdr:cNvPr id="2424" name="Text Box 1">
          <a:extLst>
            <a:ext uri="{FF2B5EF4-FFF2-40B4-BE49-F238E27FC236}">
              <a16:creationId xmlns:a16="http://schemas.microsoft.com/office/drawing/2014/main" id="{00000000-0008-0000-0200-000078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93011</xdr:rowOff>
    </xdr:to>
    <xdr:sp macro="" textlink="">
      <xdr:nvSpPr>
        <xdr:cNvPr id="2425" name="Text Box 4">
          <a:extLst>
            <a:ext uri="{FF2B5EF4-FFF2-40B4-BE49-F238E27FC236}">
              <a16:creationId xmlns:a16="http://schemas.microsoft.com/office/drawing/2014/main" id="{00000000-0008-0000-0200-000079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83486</xdr:rowOff>
    </xdr:to>
    <xdr:sp macro="" textlink="">
      <xdr:nvSpPr>
        <xdr:cNvPr id="2426" name="Text Box 1">
          <a:extLst>
            <a:ext uri="{FF2B5EF4-FFF2-40B4-BE49-F238E27FC236}">
              <a16:creationId xmlns:a16="http://schemas.microsoft.com/office/drawing/2014/main" id="{00000000-0008-0000-0200-00007A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102536</xdr:rowOff>
    </xdr:to>
    <xdr:sp macro="" textlink="">
      <xdr:nvSpPr>
        <xdr:cNvPr id="2427" name="Text Box 4">
          <a:extLst>
            <a:ext uri="{FF2B5EF4-FFF2-40B4-BE49-F238E27FC236}">
              <a16:creationId xmlns:a16="http://schemas.microsoft.com/office/drawing/2014/main" id="{00000000-0008-0000-0200-00007B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28" name="Text Box 1">
          <a:extLst>
            <a:ext uri="{FF2B5EF4-FFF2-40B4-BE49-F238E27FC236}">
              <a16:creationId xmlns:a16="http://schemas.microsoft.com/office/drawing/2014/main" id="{00000000-0008-0000-0200-00007C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29" name="Text Box 2">
          <a:extLst>
            <a:ext uri="{FF2B5EF4-FFF2-40B4-BE49-F238E27FC236}">
              <a16:creationId xmlns:a16="http://schemas.microsoft.com/office/drawing/2014/main" id="{00000000-0008-0000-0200-00007D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30" name="Text Box 1">
          <a:extLst>
            <a:ext uri="{FF2B5EF4-FFF2-40B4-BE49-F238E27FC236}">
              <a16:creationId xmlns:a16="http://schemas.microsoft.com/office/drawing/2014/main" id="{00000000-0008-0000-0200-00007E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73961</xdr:rowOff>
    </xdr:to>
    <xdr:sp macro="" textlink="">
      <xdr:nvSpPr>
        <xdr:cNvPr id="2431" name="Text Box 2">
          <a:extLst>
            <a:ext uri="{FF2B5EF4-FFF2-40B4-BE49-F238E27FC236}">
              <a16:creationId xmlns:a16="http://schemas.microsoft.com/office/drawing/2014/main" id="{00000000-0008-0000-0200-00007F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oneCellAnchor>
    <xdr:from>
      <xdr:col>13</xdr:col>
      <xdr:colOff>1219200</xdr:colOff>
      <xdr:row>18</xdr:row>
      <xdr:rowOff>0</xdr:rowOff>
    </xdr:from>
    <xdr:ext cx="59601" cy="303299"/>
    <xdr:sp macro="" textlink="">
      <xdr:nvSpPr>
        <xdr:cNvPr id="2432" name="Text Box 1">
          <a:extLst>
            <a:ext uri="{FF2B5EF4-FFF2-40B4-BE49-F238E27FC236}">
              <a16:creationId xmlns:a16="http://schemas.microsoft.com/office/drawing/2014/main" id="{00000000-0008-0000-0200-000080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03299"/>
    <xdr:sp macro="" textlink="">
      <xdr:nvSpPr>
        <xdr:cNvPr id="2433" name="Text Box 4">
          <a:extLst>
            <a:ext uri="{FF2B5EF4-FFF2-40B4-BE49-F238E27FC236}">
              <a16:creationId xmlns:a16="http://schemas.microsoft.com/office/drawing/2014/main" id="{00000000-0008-0000-0200-000081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296945"/>
    <xdr:sp macro="" textlink="">
      <xdr:nvSpPr>
        <xdr:cNvPr id="2434" name="Text Box 1">
          <a:extLst>
            <a:ext uri="{FF2B5EF4-FFF2-40B4-BE49-F238E27FC236}">
              <a16:creationId xmlns:a16="http://schemas.microsoft.com/office/drawing/2014/main" id="{00000000-0008-0000-0200-000082090000}"/>
            </a:ext>
          </a:extLst>
        </xdr:cNvPr>
        <xdr:cNvSpPr txBox="1">
          <a:spLocks noChangeArrowheads="1"/>
        </xdr:cNvSpPr>
      </xdr:nvSpPr>
      <xdr:spPr bwMode="auto">
        <a:xfrm>
          <a:off x="6877050" y="7924800"/>
          <a:ext cx="59601"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12824"/>
    <xdr:sp macro="" textlink="">
      <xdr:nvSpPr>
        <xdr:cNvPr id="2435" name="Text Box 4">
          <a:extLst>
            <a:ext uri="{FF2B5EF4-FFF2-40B4-BE49-F238E27FC236}">
              <a16:creationId xmlns:a16="http://schemas.microsoft.com/office/drawing/2014/main" id="{00000000-0008-0000-0200-000083090000}"/>
            </a:ext>
          </a:extLst>
        </xdr:cNvPr>
        <xdr:cNvSpPr txBox="1">
          <a:spLocks noChangeArrowheads="1"/>
        </xdr:cNvSpPr>
      </xdr:nvSpPr>
      <xdr:spPr bwMode="auto">
        <a:xfrm>
          <a:off x="6877050" y="7924800"/>
          <a:ext cx="59601"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36" name="Text Box 1">
          <a:extLst>
            <a:ext uri="{FF2B5EF4-FFF2-40B4-BE49-F238E27FC236}">
              <a16:creationId xmlns:a16="http://schemas.microsoft.com/office/drawing/2014/main" id="{00000000-0008-0000-0200-000084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37" name="Text Box 2">
          <a:extLst>
            <a:ext uri="{FF2B5EF4-FFF2-40B4-BE49-F238E27FC236}">
              <a16:creationId xmlns:a16="http://schemas.microsoft.com/office/drawing/2014/main" id="{00000000-0008-0000-0200-000085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38" name="Text Box 1">
          <a:extLst>
            <a:ext uri="{FF2B5EF4-FFF2-40B4-BE49-F238E27FC236}">
              <a16:creationId xmlns:a16="http://schemas.microsoft.com/office/drawing/2014/main" id="{00000000-0008-0000-0200-000086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39" name="Text Box 2">
          <a:extLst>
            <a:ext uri="{FF2B5EF4-FFF2-40B4-BE49-F238E27FC236}">
              <a16:creationId xmlns:a16="http://schemas.microsoft.com/office/drawing/2014/main" id="{00000000-0008-0000-0200-000087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40" name="Text Box 1">
          <a:extLst>
            <a:ext uri="{FF2B5EF4-FFF2-40B4-BE49-F238E27FC236}">
              <a16:creationId xmlns:a16="http://schemas.microsoft.com/office/drawing/2014/main" id="{00000000-0008-0000-0200-000088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41" name="Text Box 2">
          <a:extLst>
            <a:ext uri="{FF2B5EF4-FFF2-40B4-BE49-F238E27FC236}">
              <a16:creationId xmlns:a16="http://schemas.microsoft.com/office/drawing/2014/main" id="{00000000-0008-0000-0200-000089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42" name="Text Box 1">
          <a:extLst>
            <a:ext uri="{FF2B5EF4-FFF2-40B4-BE49-F238E27FC236}">
              <a16:creationId xmlns:a16="http://schemas.microsoft.com/office/drawing/2014/main" id="{00000000-0008-0000-0200-00008A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31412"/>
    <xdr:sp macro="" textlink="">
      <xdr:nvSpPr>
        <xdr:cNvPr id="2443" name="Text Box 2">
          <a:extLst>
            <a:ext uri="{FF2B5EF4-FFF2-40B4-BE49-F238E27FC236}">
              <a16:creationId xmlns:a16="http://schemas.microsoft.com/office/drawing/2014/main" id="{00000000-0008-0000-0200-00008B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2444" name="Text Box 1">
          <a:extLst>
            <a:ext uri="{FF2B5EF4-FFF2-40B4-BE49-F238E27FC236}">
              <a16:creationId xmlns:a16="http://schemas.microsoft.com/office/drawing/2014/main" id="{00000000-0008-0000-0200-00008C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49606"/>
    <xdr:sp macro="" textlink="">
      <xdr:nvSpPr>
        <xdr:cNvPr id="2445" name="Text Box 4">
          <a:extLst>
            <a:ext uri="{FF2B5EF4-FFF2-40B4-BE49-F238E27FC236}">
              <a16:creationId xmlns:a16="http://schemas.microsoft.com/office/drawing/2014/main" id="{00000000-0008-0000-0200-00008D090000}"/>
            </a:ext>
          </a:extLst>
        </xdr:cNvPr>
        <xdr:cNvSpPr txBox="1">
          <a:spLocks noChangeArrowheads="1"/>
        </xdr:cNvSpPr>
      </xdr:nvSpPr>
      <xdr:spPr bwMode="auto">
        <a:xfrm>
          <a:off x="6877050" y="7924800"/>
          <a:ext cx="59601"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40081"/>
    <xdr:sp macro="" textlink="">
      <xdr:nvSpPr>
        <xdr:cNvPr id="2446" name="Text Box 1">
          <a:extLst>
            <a:ext uri="{FF2B5EF4-FFF2-40B4-BE49-F238E27FC236}">
              <a16:creationId xmlns:a16="http://schemas.microsoft.com/office/drawing/2014/main" id="{00000000-0008-0000-0200-00008E090000}"/>
            </a:ext>
          </a:extLst>
        </xdr:cNvPr>
        <xdr:cNvSpPr txBox="1">
          <a:spLocks noChangeArrowheads="1"/>
        </xdr:cNvSpPr>
      </xdr:nvSpPr>
      <xdr:spPr bwMode="auto">
        <a:xfrm>
          <a:off x="6877050" y="7924800"/>
          <a:ext cx="59601"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59131"/>
    <xdr:sp macro="" textlink="">
      <xdr:nvSpPr>
        <xdr:cNvPr id="2447" name="Text Box 4">
          <a:extLst>
            <a:ext uri="{FF2B5EF4-FFF2-40B4-BE49-F238E27FC236}">
              <a16:creationId xmlns:a16="http://schemas.microsoft.com/office/drawing/2014/main" id="{00000000-0008-0000-0200-00008F090000}"/>
            </a:ext>
          </a:extLst>
        </xdr:cNvPr>
        <xdr:cNvSpPr txBox="1">
          <a:spLocks noChangeArrowheads="1"/>
        </xdr:cNvSpPr>
      </xdr:nvSpPr>
      <xdr:spPr bwMode="auto">
        <a:xfrm>
          <a:off x="6877050" y="7924800"/>
          <a:ext cx="59601"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48" name="Text Box 1">
          <a:extLst>
            <a:ext uri="{FF2B5EF4-FFF2-40B4-BE49-F238E27FC236}">
              <a16:creationId xmlns:a16="http://schemas.microsoft.com/office/drawing/2014/main" id="{00000000-0008-0000-0200-000090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49" name="Text Box 2">
          <a:extLst>
            <a:ext uri="{FF2B5EF4-FFF2-40B4-BE49-F238E27FC236}">
              <a16:creationId xmlns:a16="http://schemas.microsoft.com/office/drawing/2014/main" id="{00000000-0008-0000-0200-000091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50" name="Text Box 1">
          <a:extLst>
            <a:ext uri="{FF2B5EF4-FFF2-40B4-BE49-F238E27FC236}">
              <a16:creationId xmlns:a16="http://schemas.microsoft.com/office/drawing/2014/main" id="{00000000-0008-0000-0200-000092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51" name="Text Box 2">
          <a:extLst>
            <a:ext uri="{FF2B5EF4-FFF2-40B4-BE49-F238E27FC236}">
              <a16:creationId xmlns:a16="http://schemas.microsoft.com/office/drawing/2014/main" id="{00000000-0008-0000-0200-000093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2452" name="Text Box 1">
          <a:extLst>
            <a:ext uri="{FF2B5EF4-FFF2-40B4-BE49-F238E27FC236}">
              <a16:creationId xmlns:a16="http://schemas.microsoft.com/office/drawing/2014/main" id="{00000000-0008-0000-0200-000094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2453" name="Text Box 1">
          <a:extLst>
            <a:ext uri="{FF2B5EF4-FFF2-40B4-BE49-F238E27FC236}">
              <a16:creationId xmlns:a16="http://schemas.microsoft.com/office/drawing/2014/main" id="{00000000-0008-0000-0200-000095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2454" name="Text Box 4">
          <a:extLst>
            <a:ext uri="{FF2B5EF4-FFF2-40B4-BE49-F238E27FC236}">
              <a16:creationId xmlns:a16="http://schemas.microsoft.com/office/drawing/2014/main" id="{00000000-0008-0000-0200-000096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87706"/>
    <xdr:sp macro="" textlink="">
      <xdr:nvSpPr>
        <xdr:cNvPr id="2455" name="Text Box 1">
          <a:extLst>
            <a:ext uri="{FF2B5EF4-FFF2-40B4-BE49-F238E27FC236}">
              <a16:creationId xmlns:a16="http://schemas.microsoft.com/office/drawing/2014/main" id="{00000000-0008-0000-0200-000097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06756"/>
    <xdr:sp macro="" textlink="">
      <xdr:nvSpPr>
        <xdr:cNvPr id="2456" name="Text Box 4">
          <a:extLst>
            <a:ext uri="{FF2B5EF4-FFF2-40B4-BE49-F238E27FC236}">
              <a16:creationId xmlns:a16="http://schemas.microsoft.com/office/drawing/2014/main" id="{00000000-0008-0000-0200-000098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2457" name="Text Box 1">
          <a:extLst>
            <a:ext uri="{FF2B5EF4-FFF2-40B4-BE49-F238E27FC236}">
              <a16:creationId xmlns:a16="http://schemas.microsoft.com/office/drawing/2014/main" id="{00000000-0008-0000-0200-000099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2458" name="Text Box 2">
          <a:extLst>
            <a:ext uri="{FF2B5EF4-FFF2-40B4-BE49-F238E27FC236}">
              <a16:creationId xmlns:a16="http://schemas.microsoft.com/office/drawing/2014/main" id="{00000000-0008-0000-0200-00009A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2459" name="Text Box 1">
          <a:extLst>
            <a:ext uri="{FF2B5EF4-FFF2-40B4-BE49-F238E27FC236}">
              <a16:creationId xmlns:a16="http://schemas.microsoft.com/office/drawing/2014/main" id="{00000000-0008-0000-0200-00009B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425806"/>
    <xdr:sp macro="" textlink="">
      <xdr:nvSpPr>
        <xdr:cNvPr id="2460" name="Text Box 2">
          <a:extLst>
            <a:ext uri="{FF2B5EF4-FFF2-40B4-BE49-F238E27FC236}">
              <a16:creationId xmlns:a16="http://schemas.microsoft.com/office/drawing/2014/main" id="{00000000-0008-0000-0200-00009C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778"/>
    <xdr:sp macro="" textlink="">
      <xdr:nvSpPr>
        <xdr:cNvPr id="2461" name="Text Box 1">
          <a:extLst>
            <a:ext uri="{FF2B5EF4-FFF2-40B4-BE49-F238E27FC236}">
              <a16:creationId xmlns:a16="http://schemas.microsoft.com/office/drawing/2014/main" id="{00000000-0008-0000-0200-00009D090000}"/>
            </a:ext>
          </a:extLst>
        </xdr:cNvPr>
        <xdr:cNvSpPr txBox="1">
          <a:spLocks noChangeArrowheads="1"/>
        </xdr:cNvSpPr>
      </xdr:nvSpPr>
      <xdr:spPr bwMode="auto">
        <a:xfrm>
          <a:off x="6877050" y="7924800"/>
          <a:ext cx="88176"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0039"/>
    <xdr:sp macro="" textlink="">
      <xdr:nvSpPr>
        <xdr:cNvPr id="2462" name="Text Box 1">
          <a:extLst>
            <a:ext uri="{FF2B5EF4-FFF2-40B4-BE49-F238E27FC236}">
              <a16:creationId xmlns:a16="http://schemas.microsoft.com/office/drawing/2014/main" id="{00000000-0008-0000-0200-00009E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0039"/>
    <xdr:sp macro="" textlink="">
      <xdr:nvSpPr>
        <xdr:cNvPr id="2463" name="Text Box 4">
          <a:extLst>
            <a:ext uri="{FF2B5EF4-FFF2-40B4-BE49-F238E27FC236}">
              <a16:creationId xmlns:a16="http://schemas.microsoft.com/office/drawing/2014/main" id="{00000000-0008-0000-0200-00009F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25806"/>
    <xdr:sp macro="" textlink="">
      <xdr:nvSpPr>
        <xdr:cNvPr id="2464" name="Text Box 1">
          <a:extLst>
            <a:ext uri="{FF2B5EF4-FFF2-40B4-BE49-F238E27FC236}">
              <a16:creationId xmlns:a16="http://schemas.microsoft.com/office/drawing/2014/main" id="{00000000-0008-0000-0200-0000A0090000}"/>
            </a:ext>
          </a:extLst>
        </xdr:cNvPr>
        <xdr:cNvSpPr txBox="1">
          <a:spLocks noChangeArrowheads="1"/>
        </xdr:cNvSpPr>
      </xdr:nvSpPr>
      <xdr:spPr bwMode="auto">
        <a:xfrm>
          <a:off x="6877050" y="7924800"/>
          <a:ext cx="59601"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39564"/>
    <xdr:sp macro="" textlink="">
      <xdr:nvSpPr>
        <xdr:cNvPr id="2465" name="Text Box 4">
          <a:extLst>
            <a:ext uri="{FF2B5EF4-FFF2-40B4-BE49-F238E27FC236}">
              <a16:creationId xmlns:a16="http://schemas.microsoft.com/office/drawing/2014/main" id="{00000000-0008-0000-0200-0000A1090000}"/>
            </a:ext>
          </a:extLst>
        </xdr:cNvPr>
        <xdr:cNvSpPr txBox="1">
          <a:spLocks noChangeArrowheads="1"/>
        </xdr:cNvSpPr>
      </xdr:nvSpPr>
      <xdr:spPr bwMode="auto">
        <a:xfrm>
          <a:off x="6877050" y="7924800"/>
          <a:ext cx="59601"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6" cy="289071"/>
    <xdr:sp macro="" textlink="">
      <xdr:nvSpPr>
        <xdr:cNvPr id="2466" name="Text Box 1">
          <a:extLst>
            <a:ext uri="{FF2B5EF4-FFF2-40B4-BE49-F238E27FC236}">
              <a16:creationId xmlns:a16="http://schemas.microsoft.com/office/drawing/2014/main" id="{00000000-0008-0000-0200-0000A2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2467" name="Text Box 1">
          <a:extLst>
            <a:ext uri="{FF2B5EF4-FFF2-40B4-BE49-F238E27FC236}">
              <a16:creationId xmlns:a16="http://schemas.microsoft.com/office/drawing/2014/main" id="{00000000-0008-0000-0200-0000A3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97231"/>
    <xdr:sp macro="" textlink="">
      <xdr:nvSpPr>
        <xdr:cNvPr id="2468" name="Text Box 4">
          <a:extLst>
            <a:ext uri="{FF2B5EF4-FFF2-40B4-BE49-F238E27FC236}">
              <a16:creationId xmlns:a16="http://schemas.microsoft.com/office/drawing/2014/main" id="{00000000-0008-0000-0200-0000A4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1" cy="387706"/>
    <xdr:sp macro="" textlink="">
      <xdr:nvSpPr>
        <xdr:cNvPr id="2469" name="Text Box 1">
          <a:extLst>
            <a:ext uri="{FF2B5EF4-FFF2-40B4-BE49-F238E27FC236}">
              <a16:creationId xmlns:a16="http://schemas.microsoft.com/office/drawing/2014/main" id="{00000000-0008-0000-0200-0000A5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1" cy="406756"/>
    <xdr:sp macro="" textlink="">
      <xdr:nvSpPr>
        <xdr:cNvPr id="2470" name="Text Box 4">
          <a:extLst>
            <a:ext uri="{FF2B5EF4-FFF2-40B4-BE49-F238E27FC236}">
              <a16:creationId xmlns:a16="http://schemas.microsoft.com/office/drawing/2014/main" id="{00000000-0008-0000-0200-0000A6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71" name="Text Box 1">
          <a:extLst>
            <a:ext uri="{FF2B5EF4-FFF2-40B4-BE49-F238E27FC236}">
              <a16:creationId xmlns:a16="http://schemas.microsoft.com/office/drawing/2014/main" id="{00000000-0008-0000-0200-0000A7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72" name="Text Box 2">
          <a:extLst>
            <a:ext uri="{FF2B5EF4-FFF2-40B4-BE49-F238E27FC236}">
              <a16:creationId xmlns:a16="http://schemas.microsoft.com/office/drawing/2014/main" id="{00000000-0008-0000-0200-0000A8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73" name="Text Box 1">
          <a:extLst>
            <a:ext uri="{FF2B5EF4-FFF2-40B4-BE49-F238E27FC236}">
              <a16:creationId xmlns:a16="http://schemas.microsoft.com/office/drawing/2014/main" id="{00000000-0008-0000-0200-0000A9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1" cy="378181"/>
    <xdr:sp macro="" textlink="">
      <xdr:nvSpPr>
        <xdr:cNvPr id="2474" name="Text Box 2">
          <a:extLst>
            <a:ext uri="{FF2B5EF4-FFF2-40B4-BE49-F238E27FC236}">
              <a16:creationId xmlns:a16="http://schemas.microsoft.com/office/drawing/2014/main" id="{00000000-0008-0000-0200-0000AA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475" name="Text Box 1">
          <a:extLst>
            <a:ext uri="{FF2B5EF4-FFF2-40B4-BE49-F238E27FC236}">
              <a16:creationId xmlns:a16="http://schemas.microsoft.com/office/drawing/2014/main" id="{00000000-0008-0000-0200-0000AB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476" name="Text Box 4">
          <a:extLst>
            <a:ext uri="{FF2B5EF4-FFF2-40B4-BE49-F238E27FC236}">
              <a16:creationId xmlns:a16="http://schemas.microsoft.com/office/drawing/2014/main" id="{00000000-0008-0000-0200-0000AC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2477" name="Text Box 1">
          <a:extLst>
            <a:ext uri="{FF2B5EF4-FFF2-40B4-BE49-F238E27FC236}">
              <a16:creationId xmlns:a16="http://schemas.microsoft.com/office/drawing/2014/main" id="{00000000-0008-0000-0200-0000AD09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2478" name="Text Box 4">
          <a:extLst>
            <a:ext uri="{FF2B5EF4-FFF2-40B4-BE49-F238E27FC236}">
              <a16:creationId xmlns:a16="http://schemas.microsoft.com/office/drawing/2014/main" id="{00000000-0008-0000-0200-0000AE09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79" name="Text Box 1">
          <a:extLst>
            <a:ext uri="{FF2B5EF4-FFF2-40B4-BE49-F238E27FC236}">
              <a16:creationId xmlns:a16="http://schemas.microsoft.com/office/drawing/2014/main" id="{00000000-0008-0000-0200-0000AF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0" name="Text Box 2">
          <a:extLst>
            <a:ext uri="{FF2B5EF4-FFF2-40B4-BE49-F238E27FC236}">
              <a16:creationId xmlns:a16="http://schemas.microsoft.com/office/drawing/2014/main" id="{00000000-0008-0000-0200-0000B0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1" name="Text Box 1">
          <a:extLst>
            <a:ext uri="{FF2B5EF4-FFF2-40B4-BE49-F238E27FC236}">
              <a16:creationId xmlns:a16="http://schemas.microsoft.com/office/drawing/2014/main" id="{00000000-0008-0000-0200-0000B1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2" name="Text Box 2">
          <a:extLst>
            <a:ext uri="{FF2B5EF4-FFF2-40B4-BE49-F238E27FC236}">
              <a16:creationId xmlns:a16="http://schemas.microsoft.com/office/drawing/2014/main" id="{00000000-0008-0000-0200-0000B2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3" name="Text Box 1">
          <a:extLst>
            <a:ext uri="{FF2B5EF4-FFF2-40B4-BE49-F238E27FC236}">
              <a16:creationId xmlns:a16="http://schemas.microsoft.com/office/drawing/2014/main" id="{00000000-0008-0000-0200-0000B3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4" name="Text Box 2">
          <a:extLst>
            <a:ext uri="{FF2B5EF4-FFF2-40B4-BE49-F238E27FC236}">
              <a16:creationId xmlns:a16="http://schemas.microsoft.com/office/drawing/2014/main" id="{00000000-0008-0000-0200-0000B4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5" name="Text Box 1">
          <a:extLst>
            <a:ext uri="{FF2B5EF4-FFF2-40B4-BE49-F238E27FC236}">
              <a16:creationId xmlns:a16="http://schemas.microsoft.com/office/drawing/2014/main" id="{00000000-0008-0000-0200-0000B5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486" name="Text Box 2">
          <a:extLst>
            <a:ext uri="{FF2B5EF4-FFF2-40B4-BE49-F238E27FC236}">
              <a16:creationId xmlns:a16="http://schemas.microsoft.com/office/drawing/2014/main" id="{00000000-0008-0000-0200-0000B6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487" name="Text Box 1">
          <a:extLst>
            <a:ext uri="{FF2B5EF4-FFF2-40B4-BE49-F238E27FC236}">
              <a16:creationId xmlns:a16="http://schemas.microsoft.com/office/drawing/2014/main" id="{00000000-0008-0000-0200-0000B7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2488" name="Text Box 4">
          <a:extLst>
            <a:ext uri="{FF2B5EF4-FFF2-40B4-BE49-F238E27FC236}">
              <a16:creationId xmlns:a16="http://schemas.microsoft.com/office/drawing/2014/main" id="{00000000-0008-0000-0200-0000B809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2489" name="Text Box 1">
          <a:extLst>
            <a:ext uri="{FF2B5EF4-FFF2-40B4-BE49-F238E27FC236}">
              <a16:creationId xmlns:a16="http://schemas.microsoft.com/office/drawing/2014/main" id="{00000000-0008-0000-0200-0000B909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2490" name="Text Box 4">
          <a:extLst>
            <a:ext uri="{FF2B5EF4-FFF2-40B4-BE49-F238E27FC236}">
              <a16:creationId xmlns:a16="http://schemas.microsoft.com/office/drawing/2014/main" id="{00000000-0008-0000-0200-0000BA09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491" name="Text Box 1">
          <a:extLst>
            <a:ext uri="{FF2B5EF4-FFF2-40B4-BE49-F238E27FC236}">
              <a16:creationId xmlns:a16="http://schemas.microsoft.com/office/drawing/2014/main" id="{00000000-0008-0000-0200-0000BB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492" name="Text Box 2">
          <a:extLst>
            <a:ext uri="{FF2B5EF4-FFF2-40B4-BE49-F238E27FC236}">
              <a16:creationId xmlns:a16="http://schemas.microsoft.com/office/drawing/2014/main" id="{00000000-0008-0000-0200-0000BC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493" name="Text Box 1">
          <a:extLst>
            <a:ext uri="{FF2B5EF4-FFF2-40B4-BE49-F238E27FC236}">
              <a16:creationId xmlns:a16="http://schemas.microsoft.com/office/drawing/2014/main" id="{00000000-0008-0000-0200-0000BD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494" name="Text Box 2">
          <a:extLst>
            <a:ext uri="{FF2B5EF4-FFF2-40B4-BE49-F238E27FC236}">
              <a16:creationId xmlns:a16="http://schemas.microsoft.com/office/drawing/2014/main" id="{00000000-0008-0000-0200-0000BE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495" name="Text Box 1">
          <a:extLst>
            <a:ext uri="{FF2B5EF4-FFF2-40B4-BE49-F238E27FC236}">
              <a16:creationId xmlns:a16="http://schemas.microsoft.com/office/drawing/2014/main" id="{00000000-0008-0000-0200-0000BF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496" name="Text Box 1">
          <a:extLst>
            <a:ext uri="{FF2B5EF4-FFF2-40B4-BE49-F238E27FC236}">
              <a16:creationId xmlns:a16="http://schemas.microsoft.com/office/drawing/2014/main" id="{00000000-0008-0000-0200-0000C0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497" name="Text Box 4">
          <a:extLst>
            <a:ext uri="{FF2B5EF4-FFF2-40B4-BE49-F238E27FC236}">
              <a16:creationId xmlns:a16="http://schemas.microsoft.com/office/drawing/2014/main" id="{00000000-0008-0000-0200-0000C1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498" name="Text Box 1">
          <a:extLst>
            <a:ext uri="{FF2B5EF4-FFF2-40B4-BE49-F238E27FC236}">
              <a16:creationId xmlns:a16="http://schemas.microsoft.com/office/drawing/2014/main" id="{00000000-0008-0000-0200-0000C2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499" name="Text Box 4">
          <a:extLst>
            <a:ext uri="{FF2B5EF4-FFF2-40B4-BE49-F238E27FC236}">
              <a16:creationId xmlns:a16="http://schemas.microsoft.com/office/drawing/2014/main" id="{00000000-0008-0000-0200-0000C3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00" name="Text Box 1">
          <a:extLst>
            <a:ext uri="{FF2B5EF4-FFF2-40B4-BE49-F238E27FC236}">
              <a16:creationId xmlns:a16="http://schemas.microsoft.com/office/drawing/2014/main" id="{00000000-0008-0000-0200-0000C4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01" name="Text Box 2">
          <a:extLst>
            <a:ext uri="{FF2B5EF4-FFF2-40B4-BE49-F238E27FC236}">
              <a16:creationId xmlns:a16="http://schemas.microsoft.com/office/drawing/2014/main" id="{00000000-0008-0000-0200-0000C5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02" name="Text Box 1">
          <a:extLst>
            <a:ext uri="{FF2B5EF4-FFF2-40B4-BE49-F238E27FC236}">
              <a16:creationId xmlns:a16="http://schemas.microsoft.com/office/drawing/2014/main" id="{00000000-0008-0000-0200-0000C6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03" name="Text Box 2">
          <a:extLst>
            <a:ext uri="{FF2B5EF4-FFF2-40B4-BE49-F238E27FC236}">
              <a16:creationId xmlns:a16="http://schemas.microsoft.com/office/drawing/2014/main" id="{00000000-0008-0000-0200-0000C7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2504" name="Text Box 1">
          <a:extLst>
            <a:ext uri="{FF2B5EF4-FFF2-40B4-BE49-F238E27FC236}">
              <a16:creationId xmlns:a16="http://schemas.microsoft.com/office/drawing/2014/main" id="{00000000-0008-0000-0200-0000C809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505" name="Text Box 1">
          <a:extLst>
            <a:ext uri="{FF2B5EF4-FFF2-40B4-BE49-F238E27FC236}">
              <a16:creationId xmlns:a16="http://schemas.microsoft.com/office/drawing/2014/main" id="{00000000-0008-0000-0200-0000C9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506" name="Text Box 4">
          <a:extLst>
            <a:ext uri="{FF2B5EF4-FFF2-40B4-BE49-F238E27FC236}">
              <a16:creationId xmlns:a16="http://schemas.microsoft.com/office/drawing/2014/main" id="{00000000-0008-0000-0200-0000CA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2507" name="Text Box 1">
          <a:extLst>
            <a:ext uri="{FF2B5EF4-FFF2-40B4-BE49-F238E27FC236}">
              <a16:creationId xmlns:a16="http://schemas.microsoft.com/office/drawing/2014/main" id="{00000000-0008-0000-0200-0000CB09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2508" name="Text Box 4">
          <a:extLst>
            <a:ext uri="{FF2B5EF4-FFF2-40B4-BE49-F238E27FC236}">
              <a16:creationId xmlns:a16="http://schemas.microsoft.com/office/drawing/2014/main" id="{00000000-0008-0000-0200-0000CC09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509" name="Text Box 1">
          <a:extLst>
            <a:ext uri="{FF2B5EF4-FFF2-40B4-BE49-F238E27FC236}">
              <a16:creationId xmlns:a16="http://schemas.microsoft.com/office/drawing/2014/main" id="{00000000-0008-0000-0200-0000CD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10" name="Text Box 1">
          <a:extLst>
            <a:ext uri="{FF2B5EF4-FFF2-40B4-BE49-F238E27FC236}">
              <a16:creationId xmlns:a16="http://schemas.microsoft.com/office/drawing/2014/main" id="{00000000-0008-0000-0200-0000CE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11" name="Text Box 4">
          <a:extLst>
            <a:ext uri="{FF2B5EF4-FFF2-40B4-BE49-F238E27FC236}">
              <a16:creationId xmlns:a16="http://schemas.microsoft.com/office/drawing/2014/main" id="{00000000-0008-0000-0200-0000CF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512" name="Text Box 1">
          <a:extLst>
            <a:ext uri="{FF2B5EF4-FFF2-40B4-BE49-F238E27FC236}">
              <a16:creationId xmlns:a16="http://schemas.microsoft.com/office/drawing/2014/main" id="{00000000-0008-0000-0200-0000D0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513" name="Text Box 4">
          <a:extLst>
            <a:ext uri="{FF2B5EF4-FFF2-40B4-BE49-F238E27FC236}">
              <a16:creationId xmlns:a16="http://schemas.microsoft.com/office/drawing/2014/main" id="{00000000-0008-0000-0200-0000D1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14" name="Text Box 1">
          <a:extLst>
            <a:ext uri="{FF2B5EF4-FFF2-40B4-BE49-F238E27FC236}">
              <a16:creationId xmlns:a16="http://schemas.microsoft.com/office/drawing/2014/main" id="{00000000-0008-0000-0200-0000D2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15" name="Text Box 2">
          <a:extLst>
            <a:ext uri="{FF2B5EF4-FFF2-40B4-BE49-F238E27FC236}">
              <a16:creationId xmlns:a16="http://schemas.microsoft.com/office/drawing/2014/main" id="{00000000-0008-0000-0200-0000D3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16" name="Text Box 1">
          <a:extLst>
            <a:ext uri="{FF2B5EF4-FFF2-40B4-BE49-F238E27FC236}">
              <a16:creationId xmlns:a16="http://schemas.microsoft.com/office/drawing/2014/main" id="{00000000-0008-0000-0200-0000D4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17" name="Text Box 2">
          <a:extLst>
            <a:ext uri="{FF2B5EF4-FFF2-40B4-BE49-F238E27FC236}">
              <a16:creationId xmlns:a16="http://schemas.microsoft.com/office/drawing/2014/main" id="{00000000-0008-0000-0200-0000D5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2518" name="Text Box 1">
          <a:extLst>
            <a:ext uri="{FF2B5EF4-FFF2-40B4-BE49-F238E27FC236}">
              <a16:creationId xmlns:a16="http://schemas.microsoft.com/office/drawing/2014/main" id="{00000000-0008-0000-0200-0000D6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2519" name="Text Box 4">
          <a:extLst>
            <a:ext uri="{FF2B5EF4-FFF2-40B4-BE49-F238E27FC236}">
              <a16:creationId xmlns:a16="http://schemas.microsoft.com/office/drawing/2014/main" id="{00000000-0008-0000-0200-0000D7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2520" name="Text Box 1">
          <a:extLst>
            <a:ext uri="{FF2B5EF4-FFF2-40B4-BE49-F238E27FC236}">
              <a16:creationId xmlns:a16="http://schemas.microsoft.com/office/drawing/2014/main" id="{00000000-0008-0000-0200-0000D809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2521" name="Text Box 4">
          <a:extLst>
            <a:ext uri="{FF2B5EF4-FFF2-40B4-BE49-F238E27FC236}">
              <a16:creationId xmlns:a16="http://schemas.microsoft.com/office/drawing/2014/main" id="{00000000-0008-0000-0200-0000D909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2" name="Text Box 1">
          <a:extLst>
            <a:ext uri="{FF2B5EF4-FFF2-40B4-BE49-F238E27FC236}">
              <a16:creationId xmlns:a16="http://schemas.microsoft.com/office/drawing/2014/main" id="{00000000-0008-0000-0200-0000DA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3" name="Text Box 2">
          <a:extLst>
            <a:ext uri="{FF2B5EF4-FFF2-40B4-BE49-F238E27FC236}">
              <a16:creationId xmlns:a16="http://schemas.microsoft.com/office/drawing/2014/main" id="{00000000-0008-0000-0200-0000DB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4" name="Text Box 1">
          <a:extLst>
            <a:ext uri="{FF2B5EF4-FFF2-40B4-BE49-F238E27FC236}">
              <a16:creationId xmlns:a16="http://schemas.microsoft.com/office/drawing/2014/main" id="{00000000-0008-0000-0200-0000DC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5" name="Text Box 2">
          <a:extLst>
            <a:ext uri="{FF2B5EF4-FFF2-40B4-BE49-F238E27FC236}">
              <a16:creationId xmlns:a16="http://schemas.microsoft.com/office/drawing/2014/main" id="{00000000-0008-0000-0200-0000DD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6" name="Text Box 1">
          <a:extLst>
            <a:ext uri="{FF2B5EF4-FFF2-40B4-BE49-F238E27FC236}">
              <a16:creationId xmlns:a16="http://schemas.microsoft.com/office/drawing/2014/main" id="{00000000-0008-0000-0200-0000DE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7" name="Text Box 2">
          <a:extLst>
            <a:ext uri="{FF2B5EF4-FFF2-40B4-BE49-F238E27FC236}">
              <a16:creationId xmlns:a16="http://schemas.microsoft.com/office/drawing/2014/main" id="{00000000-0008-0000-0200-0000DF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8" name="Text Box 1">
          <a:extLst>
            <a:ext uri="{FF2B5EF4-FFF2-40B4-BE49-F238E27FC236}">
              <a16:creationId xmlns:a16="http://schemas.microsoft.com/office/drawing/2014/main" id="{00000000-0008-0000-0200-0000E0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529" name="Text Box 2">
          <a:extLst>
            <a:ext uri="{FF2B5EF4-FFF2-40B4-BE49-F238E27FC236}">
              <a16:creationId xmlns:a16="http://schemas.microsoft.com/office/drawing/2014/main" id="{00000000-0008-0000-0200-0000E1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530" name="Text Box 1">
          <a:extLst>
            <a:ext uri="{FF2B5EF4-FFF2-40B4-BE49-F238E27FC236}">
              <a16:creationId xmlns:a16="http://schemas.microsoft.com/office/drawing/2014/main" id="{00000000-0008-0000-0200-0000E2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2531" name="Text Box 4">
          <a:extLst>
            <a:ext uri="{FF2B5EF4-FFF2-40B4-BE49-F238E27FC236}">
              <a16:creationId xmlns:a16="http://schemas.microsoft.com/office/drawing/2014/main" id="{00000000-0008-0000-0200-0000E309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2532" name="Text Box 1">
          <a:extLst>
            <a:ext uri="{FF2B5EF4-FFF2-40B4-BE49-F238E27FC236}">
              <a16:creationId xmlns:a16="http://schemas.microsoft.com/office/drawing/2014/main" id="{00000000-0008-0000-0200-0000E409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2533" name="Text Box 4">
          <a:extLst>
            <a:ext uri="{FF2B5EF4-FFF2-40B4-BE49-F238E27FC236}">
              <a16:creationId xmlns:a16="http://schemas.microsoft.com/office/drawing/2014/main" id="{00000000-0008-0000-0200-0000E509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34" name="Text Box 1">
          <a:extLst>
            <a:ext uri="{FF2B5EF4-FFF2-40B4-BE49-F238E27FC236}">
              <a16:creationId xmlns:a16="http://schemas.microsoft.com/office/drawing/2014/main" id="{00000000-0008-0000-0200-0000E6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35" name="Text Box 2">
          <a:extLst>
            <a:ext uri="{FF2B5EF4-FFF2-40B4-BE49-F238E27FC236}">
              <a16:creationId xmlns:a16="http://schemas.microsoft.com/office/drawing/2014/main" id="{00000000-0008-0000-0200-0000E7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36" name="Text Box 1">
          <a:extLst>
            <a:ext uri="{FF2B5EF4-FFF2-40B4-BE49-F238E27FC236}">
              <a16:creationId xmlns:a16="http://schemas.microsoft.com/office/drawing/2014/main" id="{00000000-0008-0000-0200-0000E8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37" name="Text Box 2">
          <a:extLst>
            <a:ext uri="{FF2B5EF4-FFF2-40B4-BE49-F238E27FC236}">
              <a16:creationId xmlns:a16="http://schemas.microsoft.com/office/drawing/2014/main" id="{00000000-0008-0000-0200-0000E9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538" name="Text Box 1">
          <a:extLst>
            <a:ext uri="{FF2B5EF4-FFF2-40B4-BE49-F238E27FC236}">
              <a16:creationId xmlns:a16="http://schemas.microsoft.com/office/drawing/2014/main" id="{00000000-0008-0000-0200-0000EA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539" name="Text Box 1">
          <a:extLst>
            <a:ext uri="{FF2B5EF4-FFF2-40B4-BE49-F238E27FC236}">
              <a16:creationId xmlns:a16="http://schemas.microsoft.com/office/drawing/2014/main" id="{00000000-0008-0000-0200-0000EB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540" name="Text Box 4">
          <a:extLst>
            <a:ext uri="{FF2B5EF4-FFF2-40B4-BE49-F238E27FC236}">
              <a16:creationId xmlns:a16="http://schemas.microsoft.com/office/drawing/2014/main" id="{00000000-0008-0000-0200-0000EC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2541" name="Text Box 1">
          <a:extLst>
            <a:ext uri="{FF2B5EF4-FFF2-40B4-BE49-F238E27FC236}">
              <a16:creationId xmlns:a16="http://schemas.microsoft.com/office/drawing/2014/main" id="{00000000-0008-0000-0200-0000ED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2542" name="Text Box 4">
          <a:extLst>
            <a:ext uri="{FF2B5EF4-FFF2-40B4-BE49-F238E27FC236}">
              <a16:creationId xmlns:a16="http://schemas.microsoft.com/office/drawing/2014/main" id="{00000000-0008-0000-0200-0000EE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543" name="Text Box 1">
          <a:extLst>
            <a:ext uri="{FF2B5EF4-FFF2-40B4-BE49-F238E27FC236}">
              <a16:creationId xmlns:a16="http://schemas.microsoft.com/office/drawing/2014/main" id="{00000000-0008-0000-0200-0000EF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544" name="Text Box 2">
          <a:extLst>
            <a:ext uri="{FF2B5EF4-FFF2-40B4-BE49-F238E27FC236}">
              <a16:creationId xmlns:a16="http://schemas.microsoft.com/office/drawing/2014/main" id="{00000000-0008-0000-0200-0000F0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545" name="Text Box 1">
          <a:extLst>
            <a:ext uri="{FF2B5EF4-FFF2-40B4-BE49-F238E27FC236}">
              <a16:creationId xmlns:a16="http://schemas.microsoft.com/office/drawing/2014/main" id="{00000000-0008-0000-0200-0000F1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546" name="Text Box 2">
          <a:extLst>
            <a:ext uri="{FF2B5EF4-FFF2-40B4-BE49-F238E27FC236}">
              <a16:creationId xmlns:a16="http://schemas.microsoft.com/office/drawing/2014/main" id="{00000000-0008-0000-0200-0000F2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2547" name="Text Box 1">
          <a:extLst>
            <a:ext uri="{FF2B5EF4-FFF2-40B4-BE49-F238E27FC236}">
              <a16:creationId xmlns:a16="http://schemas.microsoft.com/office/drawing/2014/main" id="{00000000-0008-0000-0200-0000F309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2548" name="Text Box 1">
          <a:extLst>
            <a:ext uri="{FF2B5EF4-FFF2-40B4-BE49-F238E27FC236}">
              <a16:creationId xmlns:a16="http://schemas.microsoft.com/office/drawing/2014/main" id="{00000000-0008-0000-0200-0000F4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2549" name="Text Box 4">
          <a:extLst>
            <a:ext uri="{FF2B5EF4-FFF2-40B4-BE49-F238E27FC236}">
              <a16:creationId xmlns:a16="http://schemas.microsoft.com/office/drawing/2014/main" id="{00000000-0008-0000-0200-0000F5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2550" name="Text Box 1">
          <a:extLst>
            <a:ext uri="{FF2B5EF4-FFF2-40B4-BE49-F238E27FC236}">
              <a16:creationId xmlns:a16="http://schemas.microsoft.com/office/drawing/2014/main" id="{00000000-0008-0000-0200-0000F609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2551" name="Text Box 4">
          <a:extLst>
            <a:ext uri="{FF2B5EF4-FFF2-40B4-BE49-F238E27FC236}">
              <a16:creationId xmlns:a16="http://schemas.microsoft.com/office/drawing/2014/main" id="{00000000-0008-0000-0200-0000F709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552" name="Text Box 1">
          <a:extLst>
            <a:ext uri="{FF2B5EF4-FFF2-40B4-BE49-F238E27FC236}">
              <a16:creationId xmlns:a16="http://schemas.microsoft.com/office/drawing/2014/main" id="{00000000-0008-0000-0200-0000F8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553" name="Text Box 1">
          <a:extLst>
            <a:ext uri="{FF2B5EF4-FFF2-40B4-BE49-F238E27FC236}">
              <a16:creationId xmlns:a16="http://schemas.microsoft.com/office/drawing/2014/main" id="{00000000-0008-0000-0200-0000F9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554" name="Text Box 4">
          <a:extLst>
            <a:ext uri="{FF2B5EF4-FFF2-40B4-BE49-F238E27FC236}">
              <a16:creationId xmlns:a16="http://schemas.microsoft.com/office/drawing/2014/main" id="{00000000-0008-0000-0200-0000FA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2555" name="Text Box 1">
          <a:extLst>
            <a:ext uri="{FF2B5EF4-FFF2-40B4-BE49-F238E27FC236}">
              <a16:creationId xmlns:a16="http://schemas.microsoft.com/office/drawing/2014/main" id="{00000000-0008-0000-0200-0000FB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2556" name="Text Box 4">
          <a:extLst>
            <a:ext uri="{FF2B5EF4-FFF2-40B4-BE49-F238E27FC236}">
              <a16:creationId xmlns:a16="http://schemas.microsoft.com/office/drawing/2014/main" id="{00000000-0008-0000-0200-0000FC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57" name="Text Box 1">
          <a:extLst>
            <a:ext uri="{FF2B5EF4-FFF2-40B4-BE49-F238E27FC236}">
              <a16:creationId xmlns:a16="http://schemas.microsoft.com/office/drawing/2014/main" id="{00000000-0008-0000-0200-0000FD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58" name="Text Box 2">
          <a:extLst>
            <a:ext uri="{FF2B5EF4-FFF2-40B4-BE49-F238E27FC236}">
              <a16:creationId xmlns:a16="http://schemas.microsoft.com/office/drawing/2014/main" id="{00000000-0008-0000-0200-0000FE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59" name="Text Box 1">
          <a:extLst>
            <a:ext uri="{FF2B5EF4-FFF2-40B4-BE49-F238E27FC236}">
              <a16:creationId xmlns:a16="http://schemas.microsoft.com/office/drawing/2014/main" id="{00000000-0008-0000-0200-0000FF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560" name="Text Box 2">
          <a:extLst>
            <a:ext uri="{FF2B5EF4-FFF2-40B4-BE49-F238E27FC236}">
              <a16:creationId xmlns:a16="http://schemas.microsoft.com/office/drawing/2014/main" id="{00000000-0008-0000-0200-000000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561" name="Text Box 1">
          <a:extLst>
            <a:ext uri="{FF2B5EF4-FFF2-40B4-BE49-F238E27FC236}">
              <a16:creationId xmlns:a16="http://schemas.microsoft.com/office/drawing/2014/main" id="{00000000-0008-0000-0200-000001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562" name="Text Box 4">
          <a:extLst>
            <a:ext uri="{FF2B5EF4-FFF2-40B4-BE49-F238E27FC236}">
              <a16:creationId xmlns:a16="http://schemas.microsoft.com/office/drawing/2014/main" id="{00000000-0008-0000-0200-000002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2563" name="Text Box 1">
          <a:extLst>
            <a:ext uri="{FF2B5EF4-FFF2-40B4-BE49-F238E27FC236}">
              <a16:creationId xmlns:a16="http://schemas.microsoft.com/office/drawing/2014/main" id="{00000000-0008-0000-0200-000003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2564" name="Text Box 4">
          <a:extLst>
            <a:ext uri="{FF2B5EF4-FFF2-40B4-BE49-F238E27FC236}">
              <a16:creationId xmlns:a16="http://schemas.microsoft.com/office/drawing/2014/main" id="{00000000-0008-0000-0200-0000040A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65" name="Text Box 1">
          <a:extLst>
            <a:ext uri="{FF2B5EF4-FFF2-40B4-BE49-F238E27FC236}">
              <a16:creationId xmlns:a16="http://schemas.microsoft.com/office/drawing/2014/main" id="{00000000-0008-0000-0200-000005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66" name="Text Box 2">
          <a:extLst>
            <a:ext uri="{FF2B5EF4-FFF2-40B4-BE49-F238E27FC236}">
              <a16:creationId xmlns:a16="http://schemas.microsoft.com/office/drawing/2014/main" id="{00000000-0008-0000-0200-000006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67" name="Text Box 1">
          <a:extLst>
            <a:ext uri="{FF2B5EF4-FFF2-40B4-BE49-F238E27FC236}">
              <a16:creationId xmlns:a16="http://schemas.microsoft.com/office/drawing/2014/main" id="{00000000-0008-0000-0200-000007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68" name="Text Box 2">
          <a:extLst>
            <a:ext uri="{FF2B5EF4-FFF2-40B4-BE49-F238E27FC236}">
              <a16:creationId xmlns:a16="http://schemas.microsoft.com/office/drawing/2014/main" id="{00000000-0008-0000-0200-000008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69" name="Text Box 1">
          <a:extLst>
            <a:ext uri="{FF2B5EF4-FFF2-40B4-BE49-F238E27FC236}">
              <a16:creationId xmlns:a16="http://schemas.microsoft.com/office/drawing/2014/main" id="{00000000-0008-0000-0200-000009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70" name="Text Box 2">
          <a:extLst>
            <a:ext uri="{FF2B5EF4-FFF2-40B4-BE49-F238E27FC236}">
              <a16:creationId xmlns:a16="http://schemas.microsoft.com/office/drawing/2014/main" id="{00000000-0008-0000-0200-00000A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71" name="Text Box 1">
          <a:extLst>
            <a:ext uri="{FF2B5EF4-FFF2-40B4-BE49-F238E27FC236}">
              <a16:creationId xmlns:a16="http://schemas.microsoft.com/office/drawing/2014/main" id="{00000000-0008-0000-0200-00000B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572" name="Text Box 2">
          <a:extLst>
            <a:ext uri="{FF2B5EF4-FFF2-40B4-BE49-F238E27FC236}">
              <a16:creationId xmlns:a16="http://schemas.microsoft.com/office/drawing/2014/main" id="{00000000-0008-0000-0200-00000C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573" name="Text Box 1">
          <a:extLst>
            <a:ext uri="{FF2B5EF4-FFF2-40B4-BE49-F238E27FC236}">
              <a16:creationId xmlns:a16="http://schemas.microsoft.com/office/drawing/2014/main" id="{00000000-0008-0000-0200-00000D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2574" name="Text Box 4">
          <a:extLst>
            <a:ext uri="{FF2B5EF4-FFF2-40B4-BE49-F238E27FC236}">
              <a16:creationId xmlns:a16="http://schemas.microsoft.com/office/drawing/2014/main" id="{00000000-0008-0000-0200-00000E0A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2575" name="Text Box 1">
          <a:extLst>
            <a:ext uri="{FF2B5EF4-FFF2-40B4-BE49-F238E27FC236}">
              <a16:creationId xmlns:a16="http://schemas.microsoft.com/office/drawing/2014/main" id="{00000000-0008-0000-0200-00000F0A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2576" name="Text Box 4">
          <a:extLst>
            <a:ext uri="{FF2B5EF4-FFF2-40B4-BE49-F238E27FC236}">
              <a16:creationId xmlns:a16="http://schemas.microsoft.com/office/drawing/2014/main" id="{00000000-0008-0000-0200-0000100A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77" name="Text Box 1">
          <a:extLst>
            <a:ext uri="{FF2B5EF4-FFF2-40B4-BE49-F238E27FC236}">
              <a16:creationId xmlns:a16="http://schemas.microsoft.com/office/drawing/2014/main" id="{00000000-0008-0000-0200-000011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78" name="Text Box 2">
          <a:extLst>
            <a:ext uri="{FF2B5EF4-FFF2-40B4-BE49-F238E27FC236}">
              <a16:creationId xmlns:a16="http://schemas.microsoft.com/office/drawing/2014/main" id="{00000000-0008-0000-0200-000012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79" name="Text Box 1">
          <a:extLst>
            <a:ext uri="{FF2B5EF4-FFF2-40B4-BE49-F238E27FC236}">
              <a16:creationId xmlns:a16="http://schemas.microsoft.com/office/drawing/2014/main" id="{00000000-0008-0000-0200-000013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580" name="Text Box 2">
          <a:extLst>
            <a:ext uri="{FF2B5EF4-FFF2-40B4-BE49-F238E27FC236}">
              <a16:creationId xmlns:a16="http://schemas.microsoft.com/office/drawing/2014/main" id="{00000000-0008-0000-0200-000014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581" name="Text Box 1">
          <a:extLst>
            <a:ext uri="{FF2B5EF4-FFF2-40B4-BE49-F238E27FC236}">
              <a16:creationId xmlns:a16="http://schemas.microsoft.com/office/drawing/2014/main" id="{00000000-0008-0000-0200-000015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82" name="Text Box 1">
          <a:extLst>
            <a:ext uri="{FF2B5EF4-FFF2-40B4-BE49-F238E27FC236}">
              <a16:creationId xmlns:a16="http://schemas.microsoft.com/office/drawing/2014/main" id="{00000000-0008-0000-0200-000016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83" name="Text Box 4">
          <a:extLst>
            <a:ext uri="{FF2B5EF4-FFF2-40B4-BE49-F238E27FC236}">
              <a16:creationId xmlns:a16="http://schemas.microsoft.com/office/drawing/2014/main" id="{00000000-0008-0000-0200-000017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584" name="Text Box 1">
          <a:extLst>
            <a:ext uri="{FF2B5EF4-FFF2-40B4-BE49-F238E27FC236}">
              <a16:creationId xmlns:a16="http://schemas.microsoft.com/office/drawing/2014/main" id="{00000000-0008-0000-0200-000018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585" name="Text Box 4">
          <a:extLst>
            <a:ext uri="{FF2B5EF4-FFF2-40B4-BE49-F238E27FC236}">
              <a16:creationId xmlns:a16="http://schemas.microsoft.com/office/drawing/2014/main" id="{00000000-0008-0000-0200-000019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86" name="Text Box 1">
          <a:extLst>
            <a:ext uri="{FF2B5EF4-FFF2-40B4-BE49-F238E27FC236}">
              <a16:creationId xmlns:a16="http://schemas.microsoft.com/office/drawing/2014/main" id="{00000000-0008-0000-0200-00001A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87" name="Text Box 2">
          <a:extLst>
            <a:ext uri="{FF2B5EF4-FFF2-40B4-BE49-F238E27FC236}">
              <a16:creationId xmlns:a16="http://schemas.microsoft.com/office/drawing/2014/main" id="{00000000-0008-0000-0200-00001B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88" name="Text Box 1">
          <a:extLst>
            <a:ext uri="{FF2B5EF4-FFF2-40B4-BE49-F238E27FC236}">
              <a16:creationId xmlns:a16="http://schemas.microsoft.com/office/drawing/2014/main" id="{00000000-0008-0000-0200-00001C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589" name="Text Box 2">
          <a:extLst>
            <a:ext uri="{FF2B5EF4-FFF2-40B4-BE49-F238E27FC236}">
              <a16:creationId xmlns:a16="http://schemas.microsoft.com/office/drawing/2014/main" id="{00000000-0008-0000-0200-00001D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2590" name="Text Box 1">
          <a:extLst>
            <a:ext uri="{FF2B5EF4-FFF2-40B4-BE49-F238E27FC236}">
              <a16:creationId xmlns:a16="http://schemas.microsoft.com/office/drawing/2014/main" id="{00000000-0008-0000-0200-00001E0A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591" name="Text Box 1">
          <a:extLst>
            <a:ext uri="{FF2B5EF4-FFF2-40B4-BE49-F238E27FC236}">
              <a16:creationId xmlns:a16="http://schemas.microsoft.com/office/drawing/2014/main" id="{00000000-0008-0000-0200-00001F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592" name="Text Box 4">
          <a:extLst>
            <a:ext uri="{FF2B5EF4-FFF2-40B4-BE49-F238E27FC236}">
              <a16:creationId xmlns:a16="http://schemas.microsoft.com/office/drawing/2014/main" id="{00000000-0008-0000-0200-000020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2593" name="Text Box 1">
          <a:extLst>
            <a:ext uri="{FF2B5EF4-FFF2-40B4-BE49-F238E27FC236}">
              <a16:creationId xmlns:a16="http://schemas.microsoft.com/office/drawing/2014/main" id="{00000000-0008-0000-0200-0000210A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2594" name="Text Box 4">
          <a:extLst>
            <a:ext uri="{FF2B5EF4-FFF2-40B4-BE49-F238E27FC236}">
              <a16:creationId xmlns:a16="http://schemas.microsoft.com/office/drawing/2014/main" id="{00000000-0008-0000-0200-0000220A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595" name="Text Box 1">
          <a:extLst>
            <a:ext uri="{FF2B5EF4-FFF2-40B4-BE49-F238E27FC236}">
              <a16:creationId xmlns:a16="http://schemas.microsoft.com/office/drawing/2014/main" id="{00000000-0008-0000-0200-000023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96" name="Text Box 1">
          <a:extLst>
            <a:ext uri="{FF2B5EF4-FFF2-40B4-BE49-F238E27FC236}">
              <a16:creationId xmlns:a16="http://schemas.microsoft.com/office/drawing/2014/main" id="{00000000-0008-0000-0200-000024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597" name="Text Box 4">
          <a:extLst>
            <a:ext uri="{FF2B5EF4-FFF2-40B4-BE49-F238E27FC236}">
              <a16:creationId xmlns:a16="http://schemas.microsoft.com/office/drawing/2014/main" id="{00000000-0008-0000-0200-000025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598" name="Text Box 1">
          <a:extLst>
            <a:ext uri="{FF2B5EF4-FFF2-40B4-BE49-F238E27FC236}">
              <a16:creationId xmlns:a16="http://schemas.microsoft.com/office/drawing/2014/main" id="{00000000-0008-0000-0200-000026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599" name="Text Box 4">
          <a:extLst>
            <a:ext uri="{FF2B5EF4-FFF2-40B4-BE49-F238E27FC236}">
              <a16:creationId xmlns:a16="http://schemas.microsoft.com/office/drawing/2014/main" id="{00000000-0008-0000-0200-000027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600" name="Text Box 1">
          <a:extLst>
            <a:ext uri="{FF2B5EF4-FFF2-40B4-BE49-F238E27FC236}">
              <a16:creationId xmlns:a16="http://schemas.microsoft.com/office/drawing/2014/main" id="{00000000-0008-0000-0200-000028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601" name="Text Box 2">
          <a:extLst>
            <a:ext uri="{FF2B5EF4-FFF2-40B4-BE49-F238E27FC236}">
              <a16:creationId xmlns:a16="http://schemas.microsoft.com/office/drawing/2014/main" id="{00000000-0008-0000-0200-000029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602" name="Text Box 1">
          <a:extLst>
            <a:ext uri="{FF2B5EF4-FFF2-40B4-BE49-F238E27FC236}">
              <a16:creationId xmlns:a16="http://schemas.microsoft.com/office/drawing/2014/main" id="{00000000-0008-0000-0200-00002A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603" name="Text Box 2">
          <a:extLst>
            <a:ext uri="{FF2B5EF4-FFF2-40B4-BE49-F238E27FC236}">
              <a16:creationId xmlns:a16="http://schemas.microsoft.com/office/drawing/2014/main" id="{00000000-0008-0000-0200-00002B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604" name="Text Box 1">
          <a:extLst>
            <a:ext uri="{FF2B5EF4-FFF2-40B4-BE49-F238E27FC236}">
              <a16:creationId xmlns:a16="http://schemas.microsoft.com/office/drawing/2014/main" id="{00000000-0008-0000-0200-00002C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605" name="Text Box 4">
          <a:extLst>
            <a:ext uri="{FF2B5EF4-FFF2-40B4-BE49-F238E27FC236}">
              <a16:creationId xmlns:a16="http://schemas.microsoft.com/office/drawing/2014/main" id="{00000000-0008-0000-0200-00002D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2606" name="Text Box 1">
          <a:extLst>
            <a:ext uri="{FF2B5EF4-FFF2-40B4-BE49-F238E27FC236}">
              <a16:creationId xmlns:a16="http://schemas.microsoft.com/office/drawing/2014/main" id="{00000000-0008-0000-0200-00002E0A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2607" name="Text Box 4">
          <a:extLst>
            <a:ext uri="{FF2B5EF4-FFF2-40B4-BE49-F238E27FC236}">
              <a16:creationId xmlns:a16="http://schemas.microsoft.com/office/drawing/2014/main" id="{00000000-0008-0000-0200-00002F0A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08" name="Text Box 1">
          <a:extLst>
            <a:ext uri="{FF2B5EF4-FFF2-40B4-BE49-F238E27FC236}">
              <a16:creationId xmlns:a16="http://schemas.microsoft.com/office/drawing/2014/main" id="{00000000-0008-0000-0200-000030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09" name="Text Box 2">
          <a:extLst>
            <a:ext uri="{FF2B5EF4-FFF2-40B4-BE49-F238E27FC236}">
              <a16:creationId xmlns:a16="http://schemas.microsoft.com/office/drawing/2014/main" id="{00000000-0008-0000-0200-000031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0" name="Text Box 1">
          <a:extLst>
            <a:ext uri="{FF2B5EF4-FFF2-40B4-BE49-F238E27FC236}">
              <a16:creationId xmlns:a16="http://schemas.microsoft.com/office/drawing/2014/main" id="{00000000-0008-0000-0200-000032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1" name="Text Box 2">
          <a:extLst>
            <a:ext uri="{FF2B5EF4-FFF2-40B4-BE49-F238E27FC236}">
              <a16:creationId xmlns:a16="http://schemas.microsoft.com/office/drawing/2014/main" id="{00000000-0008-0000-0200-000033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2" name="Text Box 1">
          <a:extLst>
            <a:ext uri="{FF2B5EF4-FFF2-40B4-BE49-F238E27FC236}">
              <a16:creationId xmlns:a16="http://schemas.microsoft.com/office/drawing/2014/main" id="{00000000-0008-0000-0200-000034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3" name="Text Box 2">
          <a:extLst>
            <a:ext uri="{FF2B5EF4-FFF2-40B4-BE49-F238E27FC236}">
              <a16:creationId xmlns:a16="http://schemas.microsoft.com/office/drawing/2014/main" id="{00000000-0008-0000-0200-000035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4" name="Text Box 1">
          <a:extLst>
            <a:ext uri="{FF2B5EF4-FFF2-40B4-BE49-F238E27FC236}">
              <a16:creationId xmlns:a16="http://schemas.microsoft.com/office/drawing/2014/main" id="{00000000-0008-0000-0200-000036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615" name="Text Box 2">
          <a:extLst>
            <a:ext uri="{FF2B5EF4-FFF2-40B4-BE49-F238E27FC236}">
              <a16:creationId xmlns:a16="http://schemas.microsoft.com/office/drawing/2014/main" id="{00000000-0008-0000-0200-000037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2616" name="Text Box 4">
          <a:extLst>
            <a:ext uri="{FF2B5EF4-FFF2-40B4-BE49-F238E27FC236}">
              <a16:creationId xmlns:a16="http://schemas.microsoft.com/office/drawing/2014/main" id="{00000000-0008-0000-0200-0000380A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2617" name="Text Box 1">
          <a:extLst>
            <a:ext uri="{FF2B5EF4-FFF2-40B4-BE49-F238E27FC236}">
              <a16:creationId xmlns:a16="http://schemas.microsoft.com/office/drawing/2014/main" id="{00000000-0008-0000-0200-0000390A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2618" name="Text Box 4">
          <a:extLst>
            <a:ext uri="{FF2B5EF4-FFF2-40B4-BE49-F238E27FC236}">
              <a16:creationId xmlns:a16="http://schemas.microsoft.com/office/drawing/2014/main" id="{00000000-0008-0000-0200-00003A0A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19" name="Text Box 1">
          <a:extLst>
            <a:ext uri="{FF2B5EF4-FFF2-40B4-BE49-F238E27FC236}">
              <a16:creationId xmlns:a16="http://schemas.microsoft.com/office/drawing/2014/main" id="{00000000-0008-0000-0200-00003B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20" name="Text Box 2">
          <a:extLst>
            <a:ext uri="{FF2B5EF4-FFF2-40B4-BE49-F238E27FC236}">
              <a16:creationId xmlns:a16="http://schemas.microsoft.com/office/drawing/2014/main" id="{00000000-0008-0000-0200-00003C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21" name="Text Box 1">
          <a:extLst>
            <a:ext uri="{FF2B5EF4-FFF2-40B4-BE49-F238E27FC236}">
              <a16:creationId xmlns:a16="http://schemas.microsoft.com/office/drawing/2014/main" id="{00000000-0008-0000-0200-00003D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22" name="Text Box 2">
          <a:extLst>
            <a:ext uri="{FF2B5EF4-FFF2-40B4-BE49-F238E27FC236}">
              <a16:creationId xmlns:a16="http://schemas.microsoft.com/office/drawing/2014/main" id="{00000000-0008-0000-0200-00003E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623" name="Text Box 1">
          <a:extLst>
            <a:ext uri="{FF2B5EF4-FFF2-40B4-BE49-F238E27FC236}">
              <a16:creationId xmlns:a16="http://schemas.microsoft.com/office/drawing/2014/main" id="{00000000-0008-0000-0200-00003F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624" name="Text Box 4">
          <a:extLst>
            <a:ext uri="{FF2B5EF4-FFF2-40B4-BE49-F238E27FC236}">
              <a16:creationId xmlns:a16="http://schemas.microsoft.com/office/drawing/2014/main" id="{00000000-0008-0000-0200-000040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625" name="Text Box 1">
          <a:extLst>
            <a:ext uri="{FF2B5EF4-FFF2-40B4-BE49-F238E27FC236}">
              <a16:creationId xmlns:a16="http://schemas.microsoft.com/office/drawing/2014/main" id="{00000000-0008-0000-0200-000041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626" name="Text Box 4">
          <a:extLst>
            <a:ext uri="{FF2B5EF4-FFF2-40B4-BE49-F238E27FC236}">
              <a16:creationId xmlns:a16="http://schemas.microsoft.com/office/drawing/2014/main" id="{00000000-0008-0000-0200-000042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627" name="Text Box 1">
          <a:extLst>
            <a:ext uri="{FF2B5EF4-FFF2-40B4-BE49-F238E27FC236}">
              <a16:creationId xmlns:a16="http://schemas.microsoft.com/office/drawing/2014/main" id="{00000000-0008-0000-0200-000043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628" name="Text Box 2">
          <a:extLst>
            <a:ext uri="{FF2B5EF4-FFF2-40B4-BE49-F238E27FC236}">
              <a16:creationId xmlns:a16="http://schemas.microsoft.com/office/drawing/2014/main" id="{00000000-0008-0000-0200-000044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629" name="Text Box 1">
          <a:extLst>
            <a:ext uri="{FF2B5EF4-FFF2-40B4-BE49-F238E27FC236}">
              <a16:creationId xmlns:a16="http://schemas.microsoft.com/office/drawing/2014/main" id="{00000000-0008-0000-0200-000045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630" name="Text Box 2">
          <a:extLst>
            <a:ext uri="{FF2B5EF4-FFF2-40B4-BE49-F238E27FC236}">
              <a16:creationId xmlns:a16="http://schemas.microsoft.com/office/drawing/2014/main" id="{00000000-0008-0000-0200-000046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2631" name="Text Box 1">
          <a:extLst>
            <a:ext uri="{FF2B5EF4-FFF2-40B4-BE49-F238E27FC236}">
              <a16:creationId xmlns:a16="http://schemas.microsoft.com/office/drawing/2014/main" id="{00000000-0008-0000-0200-0000470A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632" name="Text Box 1">
          <a:extLst>
            <a:ext uri="{FF2B5EF4-FFF2-40B4-BE49-F238E27FC236}">
              <a16:creationId xmlns:a16="http://schemas.microsoft.com/office/drawing/2014/main" id="{00000000-0008-0000-0200-000048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633" name="Text Box 4">
          <a:extLst>
            <a:ext uri="{FF2B5EF4-FFF2-40B4-BE49-F238E27FC236}">
              <a16:creationId xmlns:a16="http://schemas.microsoft.com/office/drawing/2014/main" id="{00000000-0008-0000-0200-000049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2634" name="Text Box 1">
          <a:extLst>
            <a:ext uri="{FF2B5EF4-FFF2-40B4-BE49-F238E27FC236}">
              <a16:creationId xmlns:a16="http://schemas.microsoft.com/office/drawing/2014/main" id="{00000000-0008-0000-0200-00004A0A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2635" name="Text Box 4">
          <a:extLst>
            <a:ext uri="{FF2B5EF4-FFF2-40B4-BE49-F238E27FC236}">
              <a16:creationId xmlns:a16="http://schemas.microsoft.com/office/drawing/2014/main" id="{00000000-0008-0000-0200-00004B0A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636" name="Text Box 1">
          <a:extLst>
            <a:ext uri="{FF2B5EF4-FFF2-40B4-BE49-F238E27FC236}">
              <a16:creationId xmlns:a16="http://schemas.microsoft.com/office/drawing/2014/main" id="{00000000-0008-0000-0200-00004C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637" name="Text Box 4">
          <a:extLst>
            <a:ext uri="{FF2B5EF4-FFF2-40B4-BE49-F238E27FC236}">
              <a16:creationId xmlns:a16="http://schemas.microsoft.com/office/drawing/2014/main" id="{00000000-0008-0000-0200-00004D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638" name="Text Box 1">
          <a:extLst>
            <a:ext uri="{FF2B5EF4-FFF2-40B4-BE49-F238E27FC236}">
              <a16:creationId xmlns:a16="http://schemas.microsoft.com/office/drawing/2014/main" id="{00000000-0008-0000-0200-00004E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639" name="Text Box 4">
          <a:extLst>
            <a:ext uri="{FF2B5EF4-FFF2-40B4-BE49-F238E27FC236}">
              <a16:creationId xmlns:a16="http://schemas.microsoft.com/office/drawing/2014/main" id="{00000000-0008-0000-0200-00004F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40" name="Text Box 1">
          <a:extLst>
            <a:ext uri="{FF2B5EF4-FFF2-40B4-BE49-F238E27FC236}">
              <a16:creationId xmlns:a16="http://schemas.microsoft.com/office/drawing/2014/main" id="{00000000-0008-0000-0200-000050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41" name="Text Box 2">
          <a:extLst>
            <a:ext uri="{FF2B5EF4-FFF2-40B4-BE49-F238E27FC236}">
              <a16:creationId xmlns:a16="http://schemas.microsoft.com/office/drawing/2014/main" id="{00000000-0008-0000-0200-000051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42" name="Text Box 1">
          <a:extLst>
            <a:ext uri="{FF2B5EF4-FFF2-40B4-BE49-F238E27FC236}">
              <a16:creationId xmlns:a16="http://schemas.microsoft.com/office/drawing/2014/main" id="{00000000-0008-0000-0200-000052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643" name="Text Box 2">
          <a:extLst>
            <a:ext uri="{FF2B5EF4-FFF2-40B4-BE49-F238E27FC236}">
              <a16:creationId xmlns:a16="http://schemas.microsoft.com/office/drawing/2014/main" id="{00000000-0008-0000-0200-000053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644" name="Text Box 1">
          <a:extLst>
            <a:ext uri="{FF2B5EF4-FFF2-40B4-BE49-F238E27FC236}">
              <a16:creationId xmlns:a16="http://schemas.microsoft.com/office/drawing/2014/main" id="{00000000-0008-0000-0200-000054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645" name="Text Box 4">
          <a:extLst>
            <a:ext uri="{FF2B5EF4-FFF2-40B4-BE49-F238E27FC236}">
              <a16:creationId xmlns:a16="http://schemas.microsoft.com/office/drawing/2014/main" id="{00000000-0008-0000-0200-000055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2646" name="Text Box 1">
          <a:extLst>
            <a:ext uri="{FF2B5EF4-FFF2-40B4-BE49-F238E27FC236}">
              <a16:creationId xmlns:a16="http://schemas.microsoft.com/office/drawing/2014/main" id="{00000000-0008-0000-0200-0000560A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2647" name="Text Box 4">
          <a:extLst>
            <a:ext uri="{FF2B5EF4-FFF2-40B4-BE49-F238E27FC236}">
              <a16:creationId xmlns:a16="http://schemas.microsoft.com/office/drawing/2014/main" id="{00000000-0008-0000-0200-0000570A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48" name="Text Box 1">
          <a:extLst>
            <a:ext uri="{FF2B5EF4-FFF2-40B4-BE49-F238E27FC236}">
              <a16:creationId xmlns:a16="http://schemas.microsoft.com/office/drawing/2014/main" id="{00000000-0008-0000-0200-000058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49" name="Text Box 2">
          <a:extLst>
            <a:ext uri="{FF2B5EF4-FFF2-40B4-BE49-F238E27FC236}">
              <a16:creationId xmlns:a16="http://schemas.microsoft.com/office/drawing/2014/main" id="{00000000-0008-0000-0200-000059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0" name="Text Box 1">
          <a:extLst>
            <a:ext uri="{FF2B5EF4-FFF2-40B4-BE49-F238E27FC236}">
              <a16:creationId xmlns:a16="http://schemas.microsoft.com/office/drawing/2014/main" id="{00000000-0008-0000-0200-00005A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1" name="Text Box 2">
          <a:extLst>
            <a:ext uri="{FF2B5EF4-FFF2-40B4-BE49-F238E27FC236}">
              <a16:creationId xmlns:a16="http://schemas.microsoft.com/office/drawing/2014/main" id="{00000000-0008-0000-0200-00005B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2" name="Text Box 1">
          <a:extLst>
            <a:ext uri="{FF2B5EF4-FFF2-40B4-BE49-F238E27FC236}">
              <a16:creationId xmlns:a16="http://schemas.microsoft.com/office/drawing/2014/main" id="{00000000-0008-0000-0200-00005C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3" name="Text Box 2">
          <a:extLst>
            <a:ext uri="{FF2B5EF4-FFF2-40B4-BE49-F238E27FC236}">
              <a16:creationId xmlns:a16="http://schemas.microsoft.com/office/drawing/2014/main" id="{00000000-0008-0000-0200-00005D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4" name="Text Box 1">
          <a:extLst>
            <a:ext uri="{FF2B5EF4-FFF2-40B4-BE49-F238E27FC236}">
              <a16:creationId xmlns:a16="http://schemas.microsoft.com/office/drawing/2014/main" id="{00000000-0008-0000-0200-00005E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655" name="Text Box 2">
          <a:extLst>
            <a:ext uri="{FF2B5EF4-FFF2-40B4-BE49-F238E27FC236}">
              <a16:creationId xmlns:a16="http://schemas.microsoft.com/office/drawing/2014/main" id="{00000000-0008-0000-0200-00005F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2656" name="Text Box 4">
          <a:extLst>
            <a:ext uri="{FF2B5EF4-FFF2-40B4-BE49-F238E27FC236}">
              <a16:creationId xmlns:a16="http://schemas.microsoft.com/office/drawing/2014/main" id="{00000000-0008-0000-0200-0000600A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2657" name="Text Box 1">
          <a:extLst>
            <a:ext uri="{FF2B5EF4-FFF2-40B4-BE49-F238E27FC236}">
              <a16:creationId xmlns:a16="http://schemas.microsoft.com/office/drawing/2014/main" id="{00000000-0008-0000-0200-0000610A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2658" name="Text Box 4">
          <a:extLst>
            <a:ext uri="{FF2B5EF4-FFF2-40B4-BE49-F238E27FC236}">
              <a16:creationId xmlns:a16="http://schemas.microsoft.com/office/drawing/2014/main" id="{00000000-0008-0000-0200-0000620A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59" name="Text Box 1">
          <a:extLst>
            <a:ext uri="{FF2B5EF4-FFF2-40B4-BE49-F238E27FC236}">
              <a16:creationId xmlns:a16="http://schemas.microsoft.com/office/drawing/2014/main" id="{00000000-0008-0000-0200-000063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60" name="Text Box 2">
          <a:extLst>
            <a:ext uri="{FF2B5EF4-FFF2-40B4-BE49-F238E27FC236}">
              <a16:creationId xmlns:a16="http://schemas.microsoft.com/office/drawing/2014/main" id="{00000000-0008-0000-0200-000064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61" name="Text Box 1">
          <a:extLst>
            <a:ext uri="{FF2B5EF4-FFF2-40B4-BE49-F238E27FC236}">
              <a16:creationId xmlns:a16="http://schemas.microsoft.com/office/drawing/2014/main" id="{00000000-0008-0000-0200-000065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62" name="Text Box 2">
          <a:extLst>
            <a:ext uri="{FF2B5EF4-FFF2-40B4-BE49-F238E27FC236}">
              <a16:creationId xmlns:a16="http://schemas.microsoft.com/office/drawing/2014/main" id="{00000000-0008-0000-0200-000066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663" name="Text Box 1">
          <a:extLst>
            <a:ext uri="{FF2B5EF4-FFF2-40B4-BE49-F238E27FC236}">
              <a16:creationId xmlns:a16="http://schemas.microsoft.com/office/drawing/2014/main" id="{00000000-0008-0000-0200-000067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664" name="Text Box 4">
          <a:extLst>
            <a:ext uri="{FF2B5EF4-FFF2-40B4-BE49-F238E27FC236}">
              <a16:creationId xmlns:a16="http://schemas.microsoft.com/office/drawing/2014/main" id="{00000000-0008-0000-0200-000068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665" name="Text Box 1">
          <a:extLst>
            <a:ext uri="{FF2B5EF4-FFF2-40B4-BE49-F238E27FC236}">
              <a16:creationId xmlns:a16="http://schemas.microsoft.com/office/drawing/2014/main" id="{00000000-0008-0000-0200-000069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666" name="Text Box 4">
          <a:extLst>
            <a:ext uri="{FF2B5EF4-FFF2-40B4-BE49-F238E27FC236}">
              <a16:creationId xmlns:a16="http://schemas.microsoft.com/office/drawing/2014/main" id="{00000000-0008-0000-0200-00006A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667" name="Text Box 1">
          <a:extLst>
            <a:ext uri="{FF2B5EF4-FFF2-40B4-BE49-F238E27FC236}">
              <a16:creationId xmlns:a16="http://schemas.microsoft.com/office/drawing/2014/main" id="{00000000-0008-0000-0200-00006B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668" name="Text Box 2">
          <a:extLst>
            <a:ext uri="{FF2B5EF4-FFF2-40B4-BE49-F238E27FC236}">
              <a16:creationId xmlns:a16="http://schemas.microsoft.com/office/drawing/2014/main" id="{00000000-0008-0000-0200-00006C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669" name="Text Box 1">
          <a:extLst>
            <a:ext uri="{FF2B5EF4-FFF2-40B4-BE49-F238E27FC236}">
              <a16:creationId xmlns:a16="http://schemas.microsoft.com/office/drawing/2014/main" id="{00000000-0008-0000-0200-00006D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670" name="Text Box 2">
          <a:extLst>
            <a:ext uri="{FF2B5EF4-FFF2-40B4-BE49-F238E27FC236}">
              <a16:creationId xmlns:a16="http://schemas.microsoft.com/office/drawing/2014/main" id="{00000000-0008-0000-0200-00006E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2671" name="Text Box 1">
          <a:extLst>
            <a:ext uri="{FF2B5EF4-FFF2-40B4-BE49-F238E27FC236}">
              <a16:creationId xmlns:a16="http://schemas.microsoft.com/office/drawing/2014/main" id="{00000000-0008-0000-0200-00006F0A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672" name="Text Box 1">
          <a:extLst>
            <a:ext uri="{FF2B5EF4-FFF2-40B4-BE49-F238E27FC236}">
              <a16:creationId xmlns:a16="http://schemas.microsoft.com/office/drawing/2014/main" id="{00000000-0008-0000-0200-000070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673" name="Text Box 4">
          <a:extLst>
            <a:ext uri="{FF2B5EF4-FFF2-40B4-BE49-F238E27FC236}">
              <a16:creationId xmlns:a16="http://schemas.microsoft.com/office/drawing/2014/main" id="{00000000-0008-0000-0200-000071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2674" name="Text Box 1">
          <a:extLst>
            <a:ext uri="{FF2B5EF4-FFF2-40B4-BE49-F238E27FC236}">
              <a16:creationId xmlns:a16="http://schemas.microsoft.com/office/drawing/2014/main" id="{00000000-0008-0000-0200-0000720A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2675" name="Text Box 4">
          <a:extLst>
            <a:ext uri="{FF2B5EF4-FFF2-40B4-BE49-F238E27FC236}">
              <a16:creationId xmlns:a16="http://schemas.microsoft.com/office/drawing/2014/main" id="{00000000-0008-0000-0200-0000730A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676" name="Text Box 1">
          <a:extLst>
            <a:ext uri="{FF2B5EF4-FFF2-40B4-BE49-F238E27FC236}">
              <a16:creationId xmlns:a16="http://schemas.microsoft.com/office/drawing/2014/main" id="{00000000-0008-0000-0200-000074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677" name="Text Box 4">
          <a:extLst>
            <a:ext uri="{FF2B5EF4-FFF2-40B4-BE49-F238E27FC236}">
              <a16:creationId xmlns:a16="http://schemas.microsoft.com/office/drawing/2014/main" id="{00000000-0008-0000-0200-000075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678" name="Text Box 1">
          <a:extLst>
            <a:ext uri="{FF2B5EF4-FFF2-40B4-BE49-F238E27FC236}">
              <a16:creationId xmlns:a16="http://schemas.microsoft.com/office/drawing/2014/main" id="{00000000-0008-0000-0200-000076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679" name="Text Box 4">
          <a:extLst>
            <a:ext uri="{FF2B5EF4-FFF2-40B4-BE49-F238E27FC236}">
              <a16:creationId xmlns:a16="http://schemas.microsoft.com/office/drawing/2014/main" id="{00000000-0008-0000-0200-000077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80" name="Text Box 1">
          <a:extLst>
            <a:ext uri="{FF2B5EF4-FFF2-40B4-BE49-F238E27FC236}">
              <a16:creationId xmlns:a16="http://schemas.microsoft.com/office/drawing/2014/main" id="{00000000-0008-0000-0200-000078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81" name="Text Box 2">
          <a:extLst>
            <a:ext uri="{FF2B5EF4-FFF2-40B4-BE49-F238E27FC236}">
              <a16:creationId xmlns:a16="http://schemas.microsoft.com/office/drawing/2014/main" id="{00000000-0008-0000-0200-000079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82" name="Text Box 1">
          <a:extLst>
            <a:ext uri="{FF2B5EF4-FFF2-40B4-BE49-F238E27FC236}">
              <a16:creationId xmlns:a16="http://schemas.microsoft.com/office/drawing/2014/main" id="{00000000-0008-0000-0200-00007A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683" name="Text Box 2">
          <a:extLst>
            <a:ext uri="{FF2B5EF4-FFF2-40B4-BE49-F238E27FC236}">
              <a16:creationId xmlns:a16="http://schemas.microsoft.com/office/drawing/2014/main" id="{00000000-0008-0000-0200-00007B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684" name="Text Box 1">
          <a:extLst>
            <a:ext uri="{FF2B5EF4-FFF2-40B4-BE49-F238E27FC236}">
              <a16:creationId xmlns:a16="http://schemas.microsoft.com/office/drawing/2014/main" id="{00000000-0008-0000-0200-00007C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685" name="Text Box 4">
          <a:extLst>
            <a:ext uri="{FF2B5EF4-FFF2-40B4-BE49-F238E27FC236}">
              <a16:creationId xmlns:a16="http://schemas.microsoft.com/office/drawing/2014/main" id="{00000000-0008-0000-0200-00007D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2686" name="Text Box 1">
          <a:extLst>
            <a:ext uri="{FF2B5EF4-FFF2-40B4-BE49-F238E27FC236}">
              <a16:creationId xmlns:a16="http://schemas.microsoft.com/office/drawing/2014/main" id="{00000000-0008-0000-0200-00007E0A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2687" name="Text Box 4">
          <a:extLst>
            <a:ext uri="{FF2B5EF4-FFF2-40B4-BE49-F238E27FC236}">
              <a16:creationId xmlns:a16="http://schemas.microsoft.com/office/drawing/2014/main" id="{00000000-0008-0000-0200-00007F0A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88" name="Text Box 1">
          <a:extLst>
            <a:ext uri="{FF2B5EF4-FFF2-40B4-BE49-F238E27FC236}">
              <a16:creationId xmlns:a16="http://schemas.microsoft.com/office/drawing/2014/main" id="{00000000-0008-0000-0200-000080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89" name="Text Box 2">
          <a:extLst>
            <a:ext uri="{FF2B5EF4-FFF2-40B4-BE49-F238E27FC236}">
              <a16:creationId xmlns:a16="http://schemas.microsoft.com/office/drawing/2014/main" id="{00000000-0008-0000-0200-000081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0" name="Text Box 1">
          <a:extLst>
            <a:ext uri="{FF2B5EF4-FFF2-40B4-BE49-F238E27FC236}">
              <a16:creationId xmlns:a16="http://schemas.microsoft.com/office/drawing/2014/main" id="{00000000-0008-0000-0200-000082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1" name="Text Box 2">
          <a:extLst>
            <a:ext uri="{FF2B5EF4-FFF2-40B4-BE49-F238E27FC236}">
              <a16:creationId xmlns:a16="http://schemas.microsoft.com/office/drawing/2014/main" id="{00000000-0008-0000-0200-000083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2" name="Text Box 1">
          <a:extLst>
            <a:ext uri="{FF2B5EF4-FFF2-40B4-BE49-F238E27FC236}">
              <a16:creationId xmlns:a16="http://schemas.microsoft.com/office/drawing/2014/main" id="{00000000-0008-0000-0200-000084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3" name="Text Box 2">
          <a:extLst>
            <a:ext uri="{FF2B5EF4-FFF2-40B4-BE49-F238E27FC236}">
              <a16:creationId xmlns:a16="http://schemas.microsoft.com/office/drawing/2014/main" id="{00000000-0008-0000-0200-000085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4" name="Text Box 1">
          <a:extLst>
            <a:ext uri="{FF2B5EF4-FFF2-40B4-BE49-F238E27FC236}">
              <a16:creationId xmlns:a16="http://schemas.microsoft.com/office/drawing/2014/main" id="{00000000-0008-0000-0200-000086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695" name="Text Box 2">
          <a:extLst>
            <a:ext uri="{FF2B5EF4-FFF2-40B4-BE49-F238E27FC236}">
              <a16:creationId xmlns:a16="http://schemas.microsoft.com/office/drawing/2014/main" id="{00000000-0008-0000-0200-000087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696" name="Text Box 1">
          <a:extLst>
            <a:ext uri="{FF2B5EF4-FFF2-40B4-BE49-F238E27FC236}">
              <a16:creationId xmlns:a16="http://schemas.microsoft.com/office/drawing/2014/main" id="{00000000-0008-0000-0200-000088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2697" name="Text Box 4">
          <a:extLst>
            <a:ext uri="{FF2B5EF4-FFF2-40B4-BE49-F238E27FC236}">
              <a16:creationId xmlns:a16="http://schemas.microsoft.com/office/drawing/2014/main" id="{00000000-0008-0000-0200-0000890A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2698" name="Text Box 1">
          <a:extLst>
            <a:ext uri="{FF2B5EF4-FFF2-40B4-BE49-F238E27FC236}">
              <a16:creationId xmlns:a16="http://schemas.microsoft.com/office/drawing/2014/main" id="{00000000-0008-0000-0200-00008A0A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2699" name="Text Box 4">
          <a:extLst>
            <a:ext uri="{FF2B5EF4-FFF2-40B4-BE49-F238E27FC236}">
              <a16:creationId xmlns:a16="http://schemas.microsoft.com/office/drawing/2014/main" id="{00000000-0008-0000-0200-00008B0A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00" name="Text Box 1">
          <a:extLst>
            <a:ext uri="{FF2B5EF4-FFF2-40B4-BE49-F238E27FC236}">
              <a16:creationId xmlns:a16="http://schemas.microsoft.com/office/drawing/2014/main" id="{00000000-0008-0000-0200-00008C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01" name="Text Box 2">
          <a:extLst>
            <a:ext uri="{FF2B5EF4-FFF2-40B4-BE49-F238E27FC236}">
              <a16:creationId xmlns:a16="http://schemas.microsoft.com/office/drawing/2014/main" id="{00000000-0008-0000-0200-00008D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02" name="Text Box 1">
          <a:extLst>
            <a:ext uri="{FF2B5EF4-FFF2-40B4-BE49-F238E27FC236}">
              <a16:creationId xmlns:a16="http://schemas.microsoft.com/office/drawing/2014/main" id="{00000000-0008-0000-0200-00008E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03" name="Text Box 2">
          <a:extLst>
            <a:ext uri="{FF2B5EF4-FFF2-40B4-BE49-F238E27FC236}">
              <a16:creationId xmlns:a16="http://schemas.microsoft.com/office/drawing/2014/main" id="{00000000-0008-0000-0200-00008F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704" name="Text Box 1">
          <a:extLst>
            <a:ext uri="{FF2B5EF4-FFF2-40B4-BE49-F238E27FC236}">
              <a16:creationId xmlns:a16="http://schemas.microsoft.com/office/drawing/2014/main" id="{00000000-0008-0000-0200-000090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705" name="Text Box 1">
          <a:extLst>
            <a:ext uri="{FF2B5EF4-FFF2-40B4-BE49-F238E27FC236}">
              <a16:creationId xmlns:a16="http://schemas.microsoft.com/office/drawing/2014/main" id="{00000000-0008-0000-0200-000091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706" name="Text Box 4">
          <a:extLst>
            <a:ext uri="{FF2B5EF4-FFF2-40B4-BE49-F238E27FC236}">
              <a16:creationId xmlns:a16="http://schemas.microsoft.com/office/drawing/2014/main" id="{00000000-0008-0000-0200-000092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707" name="Text Box 1">
          <a:extLst>
            <a:ext uri="{FF2B5EF4-FFF2-40B4-BE49-F238E27FC236}">
              <a16:creationId xmlns:a16="http://schemas.microsoft.com/office/drawing/2014/main" id="{00000000-0008-0000-0200-000093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708" name="Text Box 4">
          <a:extLst>
            <a:ext uri="{FF2B5EF4-FFF2-40B4-BE49-F238E27FC236}">
              <a16:creationId xmlns:a16="http://schemas.microsoft.com/office/drawing/2014/main" id="{00000000-0008-0000-0200-000094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709" name="Text Box 1">
          <a:extLst>
            <a:ext uri="{FF2B5EF4-FFF2-40B4-BE49-F238E27FC236}">
              <a16:creationId xmlns:a16="http://schemas.microsoft.com/office/drawing/2014/main" id="{00000000-0008-0000-0200-000095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710" name="Text Box 2">
          <a:extLst>
            <a:ext uri="{FF2B5EF4-FFF2-40B4-BE49-F238E27FC236}">
              <a16:creationId xmlns:a16="http://schemas.microsoft.com/office/drawing/2014/main" id="{00000000-0008-0000-0200-000096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711" name="Text Box 1">
          <a:extLst>
            <a:ext uri="{FF2B5EF4-FFF2-40B4-BE49-F238E27FC236}">
              <a16:creationId xmlns:a16="http://schemas.microsoft.com/office/drawing/2014/main" id="{00000000-0008-0000-0200-000097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712" name="Text Box 2">
          <a:extLst>
            <a:ext uri="{FF2B5EF4-FFF2-40B4-BE49-F238E27FC236}">
              <a16:creationId xmlns:a16="http://schemas.microsoft.com/office/drawing/2014/main" id="{00000000-0008-0000-0200-000098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2713" name="Text Box 1">
          <a:extLst>
            <a:ext uri="{FF2B5EF4-FFF2-40B4-BE49-F238E27FC236}">
              <a16:creationId xmlns:a16="http://schemas.microsoft.com/office/drawing/2014/main" id="{00000000-0008-0000-0200-0000990A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714" name="Text Box 1">
          <a:extLst>
            <a:ext uri="{FF2B5EF4-FFF2-40B4-BE49-F238E27FC236}">
              <a16:creationId xmlns:a16="http://schemas.microsoft.com/office/drawing/2014/main" id="{00000000-0008-0000-0200-00009A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715" name="Text Box 4">
          <a:extLst>
            <a:ext uri="{FF2B5EF4-FFF2-40B4-BE49-F238E27FC236}">
              <a16:creationId xmlns:a16="http://schemas.microsoft.com/office/drawing/2014/main" id="{00000000-0008-0000-0200-00009B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2716" name="Text Box 1">
          <a:extLst>
            <a:ext uri="{FF2B5EF4-FFF2-40B4-BE49-F238E27FC236}">
              <a16:creationId xmlns:a16="http://schemas.microsoft.com/office/drawing/2014/main" id="{00000000-0008-0000-0200-00009C0A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2717" name="Text Box 4">
          <a:extLst>
            <a:ext uri="{FF2B5EF4-FFF2-40B4-BE49-F238E27FC236}">
              <a16:creationId xmlns:a16="http://schemas.microsoft.com/office/drawing/2014/main" id="{00000000-0008-0000-0200-00009D0A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718" name="Text Box 1">
          <a:extLst>
            <a:ext uri="{FF2B5EF4-FFF2-40B4-BE49-F238E27FC236}">
              <a16:creationId xmlns:a16="http://schemas.microsoft.com/office/drawing/2014/main" id="{00000000-0008-0000-0200-00009E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719" name="Text Box 1">
          <a:extLst>
            <a:ext uri="{FF2B5EF4-FFF2-40B4-BE49-F238E27FC236}">
              <a16:creationId xmlns:a16="http://schemas.microsoft.com/office/drawing/2014/main" id="{00000000-0008-0000-0200-00009F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720" name="Text Box 4">
          <a:extLst>
            <a:ext uri="{FF2B5EF4-FFF2-40B4-BE49-F238E27FC236}">
              <a16:creationId xmlns:a16="http://schemas.microsoft.com/office/drawing/2014/main" id="{00000000-0008-0000-0200-0000A0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721" name="Text Box 1">
          <a:extLst>
            <a:ext uri="{FF2B5EF4-FFF2-40B4-BE49-F238E27FC236}">
              <a16:creationId xmlns:a16="http://schemas.microsoft.com/office/drawing/2014/main" id="{00000000-0008-0000-0200-0000A1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722" name="Text Box 4">
          <a:extLst>
            <a:ext uri="{FF2B5EF4-FFF2-40B4-BE49-F238E27FC236}">
              <a16:creationId xmlns:a16="http://schemas.microsoft.com/office/drawing/2014/main" id="{00000000-0008-0000-0200-0000A2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23" name="Text Box 1">
          <a:extLst>
            <a:ext uri="{FF2B5EF4-FFF2-40B4-BE49-F238E27FC236}">
              <a16:creationId xmlns:a16="http://schemas.microsoft.com/office/drawing/2014/main" id="{00000000-0008-0000-0200-0000A3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24" name="Text Box 2">
          <a:extLst>
            <a:ext uri="{FF2B5EF4-FFF2-40B4-BE49-F238E27FC236}">
              <a16:creationId xmlns:a16="http://schemas.microsoft.com/office/drawing/2014/main" id="{00000000-0008-0000-0200-0000A4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25" name="Text Box 1">
          <a:extLst>
            <a:ext uri="{FF2B5EF4-FFF2-40B4-BE49-F238E27FC236}">
              <a16:creationId xmlns:a16="http://schemas.microsoft.com/office/drawing/2014/main" id="{00000000-0008-0000-0200-0000A5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726" name="Text Box 2">
          <a:extLst>
            <a:ext uri="{FF2B5EF4-FFF2-40B4-BE49-F238E27FC236}">
              <a16:creationId xmlns:a16="http://schemas.microsoft.com/office/drawing/2014/main" id="{00000000-0008-0000-0200-0000A6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727" name="Text Box 1">
          <a:extLst>
            <a:ext uri="{FF2B5EF4-FFF2-40B4-BE49-F238E27FC236}">
              <a16:creationId xmlns:a16="http://schemas.microsoft.com/office/drawing/2014/main" id="{00000000-0008-0000-0200-0000A7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728" name="Text Box 4">
          <a:extLst>
            <a:ext uri="{FF2B5EF4-FFF2-40B4-BE49-F238E27FC236}">
              <a16:creationId xmlns:a16="http://schemas.microsoft.com/office/drawing/2014/main" id="{00000000-0008-0000-0200-0000A8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2729" name="Text Box 1">
          <a:extLst>
            <a:ext uri="{FF2B5EF4-FFF2-40B4-BE49-F238E27FC236}">
              <a16:creationId xmlns:a16="http://schemas.microsoft.com/office/drawing/2014/main" id="{00000000-0008-0000-0200-0000A90A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2730" name="Text Box 4">
          <a:extLst>
            <a:ext uri="{FF2B5EF4-FFF2-40B4-BE49-F238E27FC236}">
              <a16:creationId xmlns:a16="http://schemas.microsoft.com/office/drawing/2014/main" id="{00000000-0008-0000-0200-0000AA0A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1" name="Text Box 1">
          <a:extLst>
            <a:ext uri="{FF2B5EF4-FFF2-40B4-BE49-F238E27FC236}">
              <a16:creationId xmlns:a16="http://schemas.microsoft.com/office/drawing/2014/main" id="{00000000-0008-0000-0200-0000AB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2" name="Text Box 2">
          <a:extLst>
            <a:ext uri="{FF2B5EF4-FFF2-40B4-BE49-F238E27FC236}">
              <a16:creationId xmlns:a16="http://schemas.microsoft.com/office/drawing/2014/main" id="{00000000-0008-0000-0200-0000AC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3" name="Text Box 1">
          <a:extLst>
            <a:ext uri="{FF2B5EF4-FFF2-40B4-BE49-F238E27FC236}">
              <a16:creationId xmlns:a16="http://schemas.microsoft.com/office/drawing/2014/main" id="{00000000-0008-0000-0200-0000AD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4" name="Text Box 2">
          <a:extLst>
            <a:ext uri="{FF2B5EF4-FFF2-40B4-BE49-F238E27FC236}">
              <a16:creationId xmlns:a16="http://schemas.microsoft.com/office/drawing/2014/main" id="{00000000-0008-0000-0200-0000AE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5" name="Text Box 1">
          <a:extLst>
            <a:ext uri="{FF2B5EF4-FFF2-40B4-BE49-F238E27FC236}">
              <a16:creationId xmlns:a16="http://schemas.microsoft.com/office/drawing/2014/main" id="{00000000-0008-0000-0200-0000AF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6" name="Text Box 2">
          <a:extLst>
            <a:ext uri="{FF2B5EF4-FFF2-40B4-BE49-F238E27FC236}">
              <a16:creationId xmlns:a16="http://schemas.microsoft.com/office/drawing/2014/main" id="{00000000-0008-0000-0200-0000B0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7" name="Text Box 1">
          <a:extLst>
            <a:ext uri="{FF2B5EF4-FFF2-40B4-BE49-F238E27FC236}">
              <a16:creationId xmlns:a16="http://schemas.microsoft.com/office/drawing/2014/main" id="{00000000-0008-0000-0200-0000B1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738" name="Text Box 2">
          <a:extLst>
            <a:ext uri="{FF2B5EF4-FFF2-40B4-BE49-F238E27FC236}">
              <a16:creationId xmlns:a16="http://schemas.microsoft.com/office/drawing/2014/main" id="{00000000-0008-0000-0200-0000B2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739" name="Text Box 1">
          <a:extLst>
            <a:ext uri="{FF2B5EF4-FFF2-40B4-BE49-F238E27FC236}">
              <a16:creationId xmlns:a16="http://schemas.microsoft.com/office/drawing/2014/main" id="{00000000-0008-0000-0200-0000B3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2740" name="Text Box 4">
          <a:extLst>
            <a:ext uri="{FF2B5EF4-FFF2-40B4-BE49-F238E27FC236}">
              <a16:creationId xmlns:a16="http://schemas.microsoft.com/office/drawing/2014/main" id="{00000000-0008-0000-0200-0000B40A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2741" name="Text Box 1">
          <a:extLst>
            <a:ext uri="{FF2B5EF4-FFF2-40B4-BE49-F238E27FC236}">
              <a16:creationId xmlns:a16="http://schemas.microsoft.com/office/drawing/2014/main" id="{00000000-0008-0000-0200-0000B50A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2742" name="Text Box 4">
          <a:extLst>
            <a:ext uri="{FF2B5EF4-FFF2-40B4-BE49-F238E27FC236}">
              <a16:creationId xmlns:a16="http://schemas.microsoft.com/office/drawing/2014/main" id="{00000000-0008-0000-0200-0000B60A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43" name="Text Box 1">
          <a:extLst>
            <a:ext uri="{FF2B5EF4-FFF2-40B4-BE49-F238E27FC236}">
              <a16:creationId xmlns:a16="http://schemas.microsoft.com/office/drawing/2014/main" id="{00000000-0008-0000-0200-0000B7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44" name="Text Box 2">
          <a:extLst>
            <a:ext uri="{FF2B5EF4-FFF2-40B4-BE49-F238E27FC236}">
              <a16:creationId xmlns:a16="http://schemas.microsoft.com/office/drawing/2014/main" id="{00000000-0008-0000-0200-0000B8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45" name="Text Box 1">
          <a:extLst>
            <a:ext uri="{FF2B5EF4-FFF2-40B4-BE49-F238E27FC236}">
              <a16:creationId xmlns:a16="http://schemas.microsoft.com/office/drawing/2014/main" id="{00000000-0008-0000-0200-0000B9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46" name="Text Box 2">
          <a:extLst>
            <a:ext uri="{FF2B5EF4-FFF2-40B4-BE49-F238E27FC236}">
              <a16:creationId xmlns:a16="http://schemas.microsoft.com/office/drawing/2014/main" id="{00000000-0008-0000-0200-0000BA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747" name="Text Box 1">
          <a:extLst>
            <a:ext uri="{FF2B5EF4-FFF2-40B4-BE49-F238E27FC236}">
              <a16:creationId xmlns:a16="http://schemas.microsoft.com/office/drawing/2014/main" id="{00000000-0008-0000-0200-0000BB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748" name="Text Box 1">
          <a:extLst>
            <a:ext uri="{FF2B5EF4-FFF2-40B4-BE49-F238E27FC236}">
              <a16:creationId xmlns:a16="http://schemas.microsoft.com/office/drawing/2014/main" id="{00000000-0008-0000-0200-0000BC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749" name="Text Box 4">
          <a:extLst>
            <a:ext uri="{FF2B5EF4-FFF2-40B4-BE49-F238E27FC236}">
              <a16:creationId xmlns:a16="http://schemas.microsoft.com/office/drawing/2014/main" id="{00000000-0008-0000-0200-0000BD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2750" name="Text Box 1">
          <a:extLst>
            <a:ext uri="{FF2B5EF4-FFF2-40B4-BE49-F238E27FC236}">
              <a16:creationId xmlns:a16="http://schemas.microsoft.com/office/drawing/2014/main" id="{00000000-0008-0000-0200-0000BE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2751" name="Text Box 4">
          <a:extLst>
            <a:ext uri="{FF2B5EF4-FFF2-40B4-BE49-F238E27FC236}">
              <a16:creationId xmlns:a16="http://schemas.microsoft.com/office/drawing/2014/main" id="{00000000-0008-0000-0200-0000BF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752" name="Text Box 1">
          <a:extLst>
            <a:ext uri="{FF2B5EF4-FFF2-40B4-BE49-F238E27FC236}">
              <a16:creationId xmlns:a16="http://schemas.microsoft.com/office/drawing/2014/main" id="{00000000-0008-0000-0200-0000C0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753" name="Text Box 2">
          <a:extLst>
            <a:ext uri="{FF2B5EF4-FFF2-40B4-BE49-F238E27FC236}">
              <a16:creationId xmlns:a16="http://schemas.microsoft.com/office/drawing/2014/main" id="{00000000-0008-0000-0200-0000C1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754" name="Text Box 1">
          <a:extLst>
            <a:ext uri="{FF2B5EF4-FFF2-40B4-BE49-F238E27FC236}">
              <a16:creationId xmlns:a16="http://schemas.microsoft.com/office/drawing/2014/main" id="{00000000-0008-0000-0200-0000C2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2755" name="Text Box 2">
          <a:extLst>
            <a:ext uri="{FF2B5EF4-FFF2-40B4-BE49-F238E27FC236}">
              <a16:creationId xmlns:a16="http://schemas.microsoft.com/office/drawing/2014/main" id="{00000000-0008-0000-0200-0000C3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2756" name="Text Box 1">
          <a:extLst>
            <a:ext uri="{FF2B5EF4-FFF2-40B4-BE49-F238E27FC236}">
              <a16:creationId xmlns:a16="http://schemas.microsoft.com/office/drawing/2014/main" id="{00000000-0008-0000-0200-0000C40A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2757" name="Text Box 1">
          <a:extLst>
            <a:ext uri="{FF2B5EF4-FFF2-40B4-BE49-F238E27FC236}">
              <a16:creationId xmlns:a16="http://schemas.microsoft.com/office/drawing/2014/main" id="{00000000-0008-0000-0200-0000C5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2758" name="Text Box 4">
          <a:extLst>
            <a:ext uri="{FF2B5EF4-FFF2-40B4-BE49-F238E27FC236}">
              <a16:creationId xmlns:a16="http://schemas.microsoft.com/office/drawing/2014/main" id="{00000000-0008-0000-0200-0000C6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2759" name="Text Box 1">
          <a:extLst>
            <a:ext uri="{FF2B5EF4-FFF2-40B4-BE49-F238E27FC236}">
              <a16:creationId xmlns:a16="http://schemas.microsoft.com/office/drawing/2014/main" id="{00000000-0008-0000-0200-0000C70A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2760" name="Text Box 4">
          <a:extLst>
            <a:ext uri="{FF2B5EF4-FFF2-40B4-BE49-F238E27FC236}">
              <a16:creationId xmlns:a16="http://schemas.microsoft.com/office/drawing/2014/main" id="{00000000-0008-0000-0200-0000C80A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761" name="Text Box 1">
          <a:extLst>
            <a:ext uri="{FF2B5EF4-FFF2-40B4-BE49-F238E27FC236}">
              <a16:creationId xmlns:a16="http://schemas.microsoft.com/office/drawing/2014/main" id="{00000000-0008-0000-0200-0000C9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762" name="Text Box 1">
          <a:extLst>
            <a:ext uri="{FF2B5EF4-FFF2-40B4-BE49-F238E27FC236}">
              <a16:creationId xmlns:a16="http://schemas.microsoft.com/office/drawing/2014/main" id="{00000000-0008-0000-0200-0000CA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2763" name="Text Box 4">
          <a:extLst>
            <a:ext uri="{FF2B5EF4-FFF2-40B4-BE49-F238E27FC236}">
              <a16:creationId xmlns:a16="http://schemas.microsoft.com/office/drawing/2014/main" id="{00000000-0008-0000-0200-0000CB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2764" name="Text Box 1">
          <a:extLst>
            <a:ext uri="{FF2B5EF4-FFF2-40B4-BE49-F238E27FC236}">
              <a16:creationId xmlns:a16="http://schemas.microsoft.com/office/drawing/2014/main" id="{00000000-0008-0000-0200-0000CC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2765" name="Text Box 4">
          <a:extLst>
            <a:ext uri="{FF2B5EF4-FFF2-40B4-BE49-F238E27FC236}">
              <a16:creationId xmlns:a16="http://schemas.microsoft.com/office/drawing/2014/main" id="{00000000-0008-0000-0200-0000CD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66" name="Text Box 1">
          <a:extLst>
            <a:ext uri="{FF2B5EF4-FFF2-40B4-BE49-F238E27FC236}">
              <a16:creationId xmlns:a16="http://schemas.microsoft.com/office/drawing/2014/main" id="{00000000-0008-0000-0200-0000CE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67" name="Text Box 2">
          <a:extLst>
            <a:ext uri="{FF2B5EF4-FFF2-40B4-BE49-F238E27FC236}">
              <a16:creationId xmlns:a16="http://schemas.microsoft.com/office/drawing/2014/main" id="{00000000-0008-0000-0200-0000CF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68" name="Text Box 1">
          <a:extLst>
            <a:ext uri="{FF2B5EF4-FFF2-40B4-BE49-F238E27FC236}">
              <a16:creationId xmlns:a16="http://schemas.microsoft.com/office/drawing/2014/main" id="{00000000-0008-0000-0200-0000D0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769" name="Text Box 2">
          <a:extLst>
            <a:ext uri="{FF2B5EF4-FFF2-40B4-BE49-F238E27FC236}">
              <a16:creationId xmlns:a16="http://schemas.microsoft.com/office/drawing/2014/main" id="{00000000-0008-0000-0200-0000D1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2770" name="Text Box 1">
          <a:extLst>
            <a:ext uri="{FF2B5EF4-FFF2-40B4-BE49-F238E27FC236}">
              <a16:creationId xmlns:a16="http://schemas.microsoft.com/office/drawing/2014/main" id="{00000000-0008-0000-0200-0000D2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2771" name="Text Box 4">
          <a:extLst>
            <a:ext uri="{FF2B5EF4-FFF2-40B4-BE49-F238E27FC236}">
              <a16:creationId xmlns:a16="http://schemas.microsoft.com/office/drawing/2014/main" id="{00000000-0008-0000-0200-0000D3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2772" name="Text Box 1">
          <a:extLst>
            <a:ext uri="{FF2B5EF4-FFF2-40B4-BE49-F238E27FC236}">
              <a16:creationId xmlns:a16="http://schemas.microsoft.com/office/drawing/2014/main" id="{00000000-0008-0000-0200-0000D40A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2773" name="Text Box 4">
          <a:extLst>
            <a:ext uri="{FF2B5EF4-FFF2-40B4-BE49-F238E27FC236}">
              <a16:creationId xmlns:a16="http://schemas.microsoft.com/office/drawing/2014/main" id="{00000000-0008-0000-0200-0000D50A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4" name="Text Box 1">
          <a:extLst>
            <a:ext uri="{FF2B5EF4-FFF2-40B4-BE49-F238E27FC236}">
              <a16:creationId xmlns:a16="http://schemas.microsoft.com/office/drawing/2014/main" id="{00000000-0008-0000-0200-0000D6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5" name="Text Box 2">
          <a:extLst>
            <a:ext uri="{FF2B5EF4-FFF2-40B4-BE49-F238E27FC236}">
              <a16:creationId xmlns:a16="http://schemas.microsoft.com/office/drawing/2014/main" id="{00000000-0008-0000-0200-0000D7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6" name="Text Box 1">
          <a:extLst>
            <a:ext uri="{FF2B5EF4-FFF2-40B4-BE49-F238E27FC236}">
              <a16:creationId xmlns:a16="http://schemas.microsoft.com/office/drawing/2014/main" id="{00000000-0008-0000-0200-0000D8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7" name="Text Box 2">
          <a:extLst>
            <a:ext uri="{FF2B5EF4-FFF2-40B4-BE49-F238E27FC236}">
              <a16:creationId xmlns:a16="http://schemas.microsoft.com/office/drawing/2014/main" id="{00000000-0008-0000-0200-0000D9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8" name="Text Box 1">
          <a:extLst>
            <a:ext uri="{FF2B5EF4-FFF2-40B4-BE49-F238E27FC236}">
              <a16:creationId xmlns:a16="http://schemas.microsoft.com/office/drawing/2014/main" id="{00000000-0008-0000-0200-0000DA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79" name="Text Box 2">
          <a:extLst>
            <a:ext uri="{FF2B5EF4-FFF2-40B4-BE49-F238E27FC236}">
              <a16:creationId xmlns:a16="http://schemas.microsoft.com/office/drawing/2014/main" id="{00000000-0008-0000-0200-0000DB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80" name="Text Box 1">
          <a:extLst>
            <a:ext uri="{FF2B5EF4-FFF2-40B4-BE49-F238E27FC236}">
              <a16:creationId xmlns:a16="http://schemas.microsoft.com/office/drawing/2014/main" id="{00000000-0008-0000-0200-0000DC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2781" name="Text Box 2">
          <a:extLst>
            <a:ext uri="{FF2B5EF4-FFF2-40B4-BE49-F238E27FC236}">
              <a16:creationId xmlns:a16="http://schemas.microsoft.com/office/drawing/2014/main" id="{00000000-0008-0000-0200-0000DD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782" name="Text Box 1">
          <a:extLst>
            <a:ext uri="{FF2B5EF4-FFF2-40B4-BE49-F238E27FC236}">
              <a16:creationId xmlns:a16="http://schemas.microsoft.com/office/drawing/2014/main" id="{00000000-0008-0000-0200-0000DE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2783" name="Text Box 4">
          <a:extLst>
            <a:ext uri="{FF2B5EF4-FFF2-40B4-BE49-F238E27FC236}">
              <a16:creationId xmlns:a16="http://schemas.microsoft.com/office/drawing/2014/main" id="{00000000-0008-0000-0200-0000DF0A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2784" name="Text Box 1">
          <a:extLst>
            <a:ext uri="{FF2B5EF4-FFF2-40B4-BE49-F238E27FC236}">
              <a16:creationId xmlns:a16="http://schemas.microsoft.com/office/drawing/2014/main" id="{00000000-0008-0000-0200-0000E00A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2785" name="Text Box 4">
          <a:extLst>
            <a:ext uri="{FF2B5EF4-FFF2-40B4-BE49-F238E27FC236}">
              <a16:creationId xmlns:a16="http://schemas.microsoft.com/office/drawing/2014/main" id="{00000000-0008-0000-0200-0000E10A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786" name="Text Box 1">
          <a:extLst>
            <a:ext uri="{FF2B5EF4-FFF2-40B4-BE49-F238E27FC236}">
              <a16:creationId xmlns:a16="http://schemas.microsoft.com/office/drawing/2014/main" id="{00000000-0008-0000-0200-0000E2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787" name="Text Box 2">
          <a:extLst>
            <a:ext uri="{FF2B5EF4-FFF2-40B4-BE49-F238E27FC236}">
              <a16:creationId xmlns:a16="http://schemas.microsoft.com/office/drawing/2014/main" id="{00000000-0008-0000-0200-0000E3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788" name="Text Box 1">
          <a:extLst>
            <a:ext uri="{FF2B5EF4-FFF2-40B4-BE49-F238E27FC236}">
              <a16:creationId xmlns:a16="http://schemas.microsoft.com/office/drawing/2014/main" id="{00000000-0008-0000-0200-0000E4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789" name="Text Box 2">
          <a:extLst>
            <a:ext uri="{FF2B5EF4-FFF2-40B4-BE49-F238E27FC236}">
              <a16:creationId xmlns:a16="http://schemas.microsoft.com/office/drawing/2014/main" id="{00000000-0008-0000-0200-0000E5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790" name="Text Box 1">
          <a:extLst>
            <a:ext uri="{FF2B5EF4-FFF2-40B4-BE49-F238E27FC236}">
              <a16:creationId xmlns:a16="http://schemas.microsoft.com/office/drawing/2014/main" id="{00000000-0008-0000-0200-0000E6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791" name="Text Box 1">
          <a:extLst>
            <a:ext uri="{FF2B5EF4-FFF2-40B4-BE49-F238E27FC236}">
              <a16:creationId xmlns:a16="http://schemas.microsoft.com/office/drawing/2014/main" id="{00000000-0008-0000-0200-0000E7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792" name="Text Box 4">
          <a:extLst>
            <a:ext uri="{FF2B5EF4-FFF2-40B4-BE49-F238E27FC236}">
              <a16:creationId xmlns:a16="http://schemas.microsoft.com/office/drawing/2014/main" id="{00000000-0008-0000-0200-0000E8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2793" name="Text Box 1">
          <a:extLst>
            <a:ext uri="{FF2B5EF4-FFF2-40B4-BE49-F238E27FC236}">
              <a16:creationId xmlns:a16="http://schemas.microsoft.com/office/drawing/2014/main" id="{00000000-0008-0000-0200-0000E9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2794" name="Text Box 4">
          <a:extLst>
            <a:ext uri="{FF2B5EF4-FFF2-40B4-BE49-F238E27FC236}">
              <a16:creationId xmlns:a16="http://schemas.microsoft.com/office/drawing/2014/main" id="{00000000-0008-0000-0200-0000EA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795" name="Text Box 1">
          <a:extLst>
            <a:ext uri="{FF2B5EF4-FFF2-40B4-BE49-F238E27FC236}">
              <a16:creationId xmlns:a16="http://schemas.microsoft.com/office/drawing/2014/main" id="{00000000-0008-0000-0200-0000EB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796" name="Text Box 2">
          <a:extLst>
            <a:ext uri="{FF2B5EF4-FFF2-40B4-BE49-F238E27FC236}">
              <a16:creationId xmlns:a16="http://schemas.microsoft.com/office/drawing/2014/main" id="{00000000-0008-0000-0200-0000EC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797" name="Text Box 1">
          <a:extLst>
            <a:ext uri="{FF2B5EF4-FFF2-40B4-BE49-F238E27FC236}">
              <a16:creationId xmlns:a16="http://schemas.microsoft.com/office/drawing/2014/main" id="{00000000-0008-0000-0200-0000ED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2798" name="Text Box 2">
          <a:extLst>
            <a:ext uri="{FF2B5EF4-FFF2-40B4-BE49-F238E27FC236}">
              <a16:creationId xmlns:a16="http://schemas.microsoft.com/office/drawing/2014/main" id="{00000000-0008-0000-0200-0000EE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2799" name="Text Box 1">
          <a:extLst>
            <a:ext uri="{FF2B5EF4-FFF2-40B4-BE49-F238E27FC236}">
              <a16:creationId xmlns:a16="http://schemas.microsoft.com/office/drawing/2014/main" id="{00000000-0008-0000-0200-0000EF0A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2800" name="Text Box 1">
          <a:extLst>
            <a:ext uri="{FF2B5EF4-FFF2-40B4-BE49-F238E27FC236}">
              <a16:creationId xmlns:a16="http://schemas.microsoft.com/office/drawing/2014/main" id="{00000000-0008-0000-0200-0000F0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2801" name="Text Box 4">
          <a:extLst>
            <a:ext uri="{FF2B5EF4-FFF2-40B4-BE49-F238E27FC236}">
              <a16:creationId xmlns:a16="http://schemas.microsoft.com/office/drawing/2014/main" id="{00000000-0008-0000-0200-0000F1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2802" name="Text Box 1">
          <a:extLst>
            <a:ext uri="{FF2B5EF4-FFF2-40B4-BE49-F238E27FC236}">
              <a16:creationId xmlns:a16="http://schemas.microsoft.com/office/drawing/2014/main" id="{00000000-0008-0000-0200-0000F20A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2803" name="Text Box 4">
          <a:extLst>
            <a:ext uri="{FF2B5EF4-FFF2-40B4-BE49-F238E27FC236}">
              <a16:creationId xmlns:a16="http://schemas.microsoft.com/office/drawing/2014/main" id="{00000000-0008-0000-0200-0000F30A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2804" name="Text Box 1">
          <a:extLst>
            <a:ext uri="{FF2B5EF4-FFF2-40B4-BE49-F238E27FC236}">
              <a16:creationId xmlns:a16="http://schemas.microsoft.com/office/drawing/2014/main" id="{00000000-0008-0000-0200-0000F4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805" name="Text Box 1">
          <a:extLst>
            <a:ext uri="{FF2B5EF4-FFF2-40B4-BE49-F238E27FC236}">
              <a16:creationId xmlns:a16="http://schemas.microsoft.com/office/drawing/2014/main" id="{00000000-0008-0000-0200-0000F5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2806" name="Text Box 4">
          <a:extLst>
            <a:ext uri="{FF2B5EF4-FFF2-40B4-BE49-F238E27FC236}">
              <a16:creationId xmlns:a16="http://schemas.microsoft.com/office/drawing/2014/main" id="{00000000-0008-0000-0200-0000F6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2807" name="Text Box 1">
          <a:extLst>
            <a:ext uri="{FF2B5EF4-FFF2-40B4-BE49-F238E27FC236}">
              <a16:creationId xmlns:a16="http://schemas.microsoft.com/office/drawing/2014/main" id="{00000000-0008-0000-0200-0000F7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2808" name="Text Box 4">
          <a:extLst>
            <a:ext uri="{FF2B5EF4-FFF2-40B4-BE49-F238E27FC236}">
              <a16:creationId xmlns:a16="http://schemas.microsoft.com/office/drawing/2014/main" id="{00000000-0008-0000-0200-0000F8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809" name="Text Box 1">
          <a:extLst>
            <a:ext uri="{FF2B5EF4-FFF2-40B4-BE49-F238E27FC236}">
              <a16:creationId xmlns:a16="http://schemas.microsoft.com/office/drawing/2014/main" id="{00000000-0008-0000-0200-0000F9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810" name="Text Box 2">
          <a:extLst>
            <a:ext uri="{FF2B5EF4-FFF2-40B4-BE49-F238E27FC236}">
              <a16:creationId xmlns:a16="http://schemas.microsoft.com/office/drawing/2014/main" id="{00000000-0008-0000-0200-0000FA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811" name="Text Box 1">
          <a:extLst>
            <a:ext uri="{FF2B5EF4-FFF2-40B4-BE49-F238E27FC236}">
              <a16:creationId xmlns:a16="http://schemas.microsoft.com/office/drawing/2014/main" id="{00000000-0008-0000-0200-0000FB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2812" name="Text Box 2">
          <a:extLst>
            <a:ext uri="{FF2B5EF4-FFF2-40B4-BE49-F238E27FC236}">
              <a16:creationId xmlns:a16="http://schemas.microsoft.com/office/drawing/2014/main" id="{00000000-0008-0000-0200-0000FC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813" name="Text Box 1">
          <a:extLst>
            <a:ext uri="{FF2B5EF4-FFF2-40B4-BE49-F238E27FC236}">
              <a16:creationId xmlns:a16="http://schemas.microsoft.com/office/drawing/2014/main" id="{00000000-0008-0000-0200-0000FD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2814" name="Text Box 4">
          <a:extLst>
            <a:ext uri="{FF2B5EF4-FFF2-40B4-BE49-F238E27FC236}">
              <a16:creationId xmlns:a16="http://schemas.microsoft.com/office/drawing/2014/main" id="{00000000-0008-0000-0200-0000FE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2815" name="Text Box 1">
          <a:extLst>
            <a:ext uri="{FF2B5EF4-FFF2-40B4-BE49-F238E27FC236}">
              <a16:creationId xmlns:a16="http://schemas.microsoft.com/office/drawing/2014/main" id="{00000000-0008-0000-0200-0000FF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2816" name="Text Box 4">
          <a:extLst>
            <a:ext uri="{FF2B5EF4-FFF2-40B4-BE49-F238E27FC236}">
              <a16:creationId xmlns:a16="http://schemas.microsoft.com/office/drawing/2014/main" id="{00000000-0008-0000-0200-000000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17" name="Text Box 1">
          <a:extLst>
            <a:ext uri="{FF2B5EF4-FFF2-40B4-BE49-F238E27FC236}">
              <a16:creationId xmlns:a16="http://schemas.microsoft.com/office/drawing/2014/main" id="{00000000-0008-0000-0200-000001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18" name="Text Box 2">
          <a:extLst>
            <a:ext uri="{FF2B5EF4-FFF2-40B4-BE49-F238E27FC236}">
              <a16:creationId xmlns:a16="http://schemas.microsoft.com/office/drawing/2014/main" id="{00000000-0008-0000-0200-000002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19" name="Text Box 1">
          <a:extLst>
            <a:ext uri="{FF2B5EF4-FFF2-40B4-BE49-F238E27FC236}">
              <a16:creationId xmlns:a16="http://schemas.microsoft.com/office/drawing/2014/main" id="{00000000-0008-0000-0200-000003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20" name="Text Box 2">
          <a:extLst>
            <a:ext uri="{FF2B5EF4-FFF2-40B4-BE49-F238E27FC236}">
              <a16:creationId xmlns:a16="http://schemas.microsoft.com/office/drawing/2014/main" id="{00000000-0008-0000-0200-000004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21" name="Text Box 1">
          <a:extLst>
            <a:ext uri="{FF2B5EF4-FFF2-40B4-BE49-F238E27FC236}">
              <a16:creationId xmlns:a16="http://schemas.microsoft.com/office/drawing/2014/main" id="{00000000-0008-0000-0200-000005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22" name="Text Box 2">
          <a:extLst>
            <a:ext uri="{FF2B5EF4-FFF2-40B4-BE49-F238E27FC236}">
              <a16:creationId xmlns:a16="http://schemas.microsoft.com/office/drawing/2014/main" id="{00000000-0008-0000-0200-000006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23" name="Text Box 1">
          <a:extLst>
            <a:ext uri="{FF2B5EF4-FFF2-40B4-BE49-F238E27FC236}">
              <a16:creationId xmlns:a16="http://schemas.microsoft.com/office/drawing/2014/main" id="{00000000-0008-0000-0200-000007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2824" name="Text Box 2">
          <a:extLst>
            <a:ext uri="{FF2B5EF4-FFF2-40B4-BE49-F238E27FC236}">
              <a16:creationId xmlns:a16="http://schemas.microsoft.com/office/drawing/2014/main" id="{00000000-0008-0000-0200-000008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825" name="Text Box 1">
          <a:extLst>
            <a:ext uri="{FF2B5EF4-FFF2-40B4-BE49-F238E27FC236}">
              <a16:creationId xmlns:a16="http://schemas.microsoft.com/office/drawing/2014/main" id="{00000000-0008-0000-0200-000009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2826" name="Text Box 4">
          <a:extLst>
            <a:ext uri="{FF2B5EF4-FFF2-40B4-BE49-F238E27FC236}">
              <a16:creationId xmlns:a16="http://schemas.microsoft.com/office/drawing/2014/main" id="{00000000-0008-0000-0200-00000A0B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2827" name="Text Box 1">
          <a:extLst>
            <a:ext uri="{FF2B5EF4-FFF2-40B4-BE49-F238E27FC236}">
              <a16:creationId xmlns:a16="http://schemas.microsoft.com/office/drawing/2014/main" id="{00000000-0008-0000-0200-00000B0B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2828" name="Text Box 4">
          <a:extLst>
            <a:ext uri="{FF2B5EF4-FFF2-40B4-BE49-F238E27FC236}">
              <a16:creationId xmlns:a16="http://schemas.microsoft.com/office/drawing/2014/main" id="{00000000-0008-0000-0200-00000C0B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29" name="Text Box 1">
          <a:extLst>
            <a:ext uri="{FF2B5EF4-FFF2-40B4-BE49-F238E27FC236}">
              <a16:creationId xmlns:a16="http://schemas.microsoft.com/office/drawing/2014/main" id="{00000000-0008-0000-0200-00000D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30" name="Text Box 2">
          <a:extLst>
            <a:ext uri="{FF2B5EF4-FFF2-40B4-BE49-F238E27FC236}">
              <a16:creationId xmlns:a16="http://schemas.microsoft.com/office/drawing/2014/main" id="{00000000-0008-0000-0200-00000E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31" name="Text Box 1">
          <a:extLst>
            <a:ext uri="{FF2B5EF4-FFF2-40B4-BE49-F238E27FC236}">
              <a16:creationId xmlns:a16="http://schemas.microsoft.com/office/drawing/2014/main" id="{00000000-0008-0000-0200-00000F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32" name="Text Box 2">
          <a:extLst>
            <a:ext uri="{FF2B5EF4-FFF2-40B4-BE49-F238E27FC236}">
              <a16:creationId xmlns:a16="http://schemas.microsoft.com/office/drawing/2014/main" id="{00000000-0008-0000-0200-000010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833" name="Text Box 1">
          <a:extLst>
            <a:ext uri="{FF2B5EF4-FFF2-40B4-BE49-F238E27FC236}">
              <a16:creationId xmlns:a16="http://schemas.microsoft.com/office/drawing/2014/main" id="{00000000-0008-0000-0200-000011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834" name="Text Box 1">
          <a:extLst>
            <a:ext uri="{FF2B5EF4-FFF2-40B4-BE49-F238E27FC236}">
              <a16:creationId xmlns:a16="http://schemas.microsoft.com/office/drawing/2014/main" id="{00000000-0008-0000-0200-000012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835" name="Text Box 4">
          <a:extLst>
            <a:ext uri="{FF2B5EF4-FFF2-40B4-BE49-F238E27FC236}">
              <a16:creationId xmlns:a16="http://schemas.microsoft.com/office/drawing/2014/main" id="{00000000-0008-0000-0200-000013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836" name="Text Box 1">
          <a:extLst>
            <a:ext uri="{FF2B5EF4-FFF2-40B4-BE49-F238E27FC236}">
              <a16:creationId xmlns:a16="http://schemas.microsoft.com/office/drawing/2014/main" id="{00000000-0008-0000-0200-000014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837" name="Text Box 4">
          <a:extLst>
            <a:ext uri="{FF2B5EF4-FFF2-40B4-BE49-F238E27FC236}">
              <a16:creationId xmlns:a16="http://schemas.microsoft.com/office/drawing/2014/main" id="{00000000-0008-0000-0200-000015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838" name="Text Box 1">
          <a:extLst>
            <a:ext uri="{FF2B5EF4-FFF2-40B4-BE49-F238E27FC236}">
              <a16:creationId xmlns:a16="http://schemas.microsoft.com/office/drawing/2014/main" id="{00000000-0008-0000-0200-000016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839" name="Text Box 2">
          <a:extLst>
            <a:ext uri="{FF2B5EF4-FFF2-40B4-BE49-F238E27FC236}">
              <a16:creationId xmlns:a16="http://schemas.microsoft.com/office/drawing/2014/main" id="{00000000-0008-0000-0200-000017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840" name="Text Box 1">
          <a:extLst>
            <a:ext uri="{FF2B5EF4-FFF2-40B4-BE49-F238E27FC236}">
              <a16:creationId xmlns:a16="http://schemas.microsoft.com/office/drawing/2014/main" id="{00000000-0008-0000-0200-000018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2841" name="Text Box 2">
          <a:extLst>
            <a:ext uri="{FF2B5EF4-FFF2-40B4-BE49-F238E27FC236}">
              <a16:creationId xmlns:a16="http://schemas.microsoft.com/office/drawing/2014/main" id="{00000000-0008-0000-0200-000019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2842" name="Text Box 1">
          <a:extLst>
            <a:ext uri="{FF2B5EF4-FFF2-40B4-BE49-F238E27FC236}">
              <a16:creationId xmlns:a16="http://schemas.microsoft.com/office/drawing/2014/main" id="{00000000-0008-0000-0200-00001A0B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843" name="Text Box 1">
          <a:extLst>
            <a:ext uri="{FF2B5EF4-FFF2-40B4-BE49-F238E27FC236}">
              <a16:creationId xmlns:a16="http://schemas.microsoft.com/office/drawing/2014/main" id="{00000000-0008-0000-0200-00001B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2844" name="Text Box 4">
          <a:extLst>
            <a:ext uri="{FF2B5EF4-FFF2-40B4-BE49-F238E27FC236}">
              <a16:creationId xmlns:a16="http://schemas.microsoft.com/office/drawing/2014/main" id="{00000000-0008-0000-0200-00001C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2845" name="Text Box 1">
          <a:extLst>
            <a:ext uri="{FF2B5EF4-FFF2-40B4-BE49-F238E27FC236}">
              <a16:creationId xmlns:a16="http://schemas.microsoft.com/office/drawing/2014/main" id="{00000000-0008-0000-0200-00001D0B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2846" name="Text Box 4">
          <a:extLst>
            <a:ext uri="{FF2B5EF4-FFF2-40B4-BE49-F238E27FC236}">
              <a16:creationId xmlns:a16="http://schemas.microsoft.com/office/drawing/2014/main" id="{00000000-0008-0000-0200-00001E0B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2847" name="Text Box 1">
          <a:extLst>
            <a:ext uri="{FF2B5EF4-FFF2-40B4-BE49-F238E27FC236}">
              <a16:creationId xmlns:a16="http://schemas.microsoft.com/office/drawing/2014/main" id="{00000000-0008-0000-0200-00001F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848" name="Text Box 1">
          <a:extLst>
            <a:ext uri="{FF2B5EF4-FFF2-40B4-BE49-F238E27FC236}">
              <a16:creationId xmlns:a16="http://schemas.microsoft.com/office/drawing/2014/main" id="{00000000-0008-0000-0200-000020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2849" name="Text Box 4">
          <a:extLst>
            <a:ext uri="{FF2B5EF4-FFF2-40B4-BE49-F238E27FC236}">
              <a16:creationId xmlns:a16="http://schemas.microsoft.com/office/drawing/2014/main" id="{00000000-0008-0000-0200-000021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2850" name="Text Box 1">
          <a:extLst>
            <a:ext uri="{FF2B5EF4-FFF2-40B4-BE49-F238E27FC236}">
              <a16:creationId xmlns:a16="http://schemas.microsoft.com/office/drawing/2014/main" id="{00000000-0008-0000-0200-000022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2851" name="Text Box 4">
          <a:extLst>
            <a:ext uri="{FF2B5EF4-FFF2-40B4-BE49-F238E27FC236}">
              <a16:creationId xmlns:a16="http://schemas.microsoft.com/office/drawing/2014/main" id="{00000000-0008-0000-0200-000023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52" name="Text Box 1">
          <a:extLst>
            <a:ext uri="{FF2B5EF4-FFF2-40B4-BE49-F238E27FC236}">
              <a16:creationId xmlns:a16="http://schemas.microsoft.com/office/drawing/2014/main" id="{00000000-0008-0000-0200-000024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53" name="Text Box 2">
          <a:extLst>
            <a:ext uri="{FF2B5EF4-FFF2-40B4-BE49-F238E27FC236}">
              <a16:creationId xmlns:a16="http://schemas.microsoft.com/office/drawing/2014/main" id="{00000000-0008-0000-0200-000025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54" name="Text Box 1">
          <a:extLst>
            <a:ext uri="{FF2B5EF4-FFF2-40B4-BE49-F238E27FC236}">
              <a16:creationId xmlns:a16="http://schemas.microsoft.com/office/drawing/2014/main" id="{00000000-0008-0000-0200-000026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2855" name="Text Box 2">
          <a:extLst>
            <a:ext uri="{FF2B5EF4-FFF2-40B4-BE49-F238E27FC236}">
              <a16:creationId xmlns:a16="http://schemas.microsoft.com/office/drawing/2014/main" id="{00000000-0008-0000-0200-000027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856" name="Text Box 1">
          <a:extLst>
            <a:ext uri="{FF2B5EF4-FFF2-40B4-BE49-F238E27FC236}">
              <a16:creationId xmlns:a16="http://schemas.microsoft.com/office/drawing/2014/main" id="{00000000-0008-0000-0200-000028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2857" name="Text Box 4">
          <a:extLst>
            <a:ext uri="{FF2B5EF4-FFF2-40B4-BE49-F238E27FC236}">
              <a16:creationId xmlns:a16="http://schemas.microsoft.com/office/drawing/2014/main" id="{00000000-0008-0000-0200-000029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2858" name="Text Box 1">
          <a:extLst>
            <a:ext uri="{FF2B5EF4-FFF2-40B4-BE49-F238E27FC236}">
              <a16:creationId xmlns:a16="http://schemas.microsoft.com/office/drawing/2014/main" id="{00000000-0008-0000-0200-00002A0B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2859" name="Text Box 4">
          <a:extLst>
            <a:ext uri="{FF2B5EF4-FFF2-40B4-BE49-F238E27FC236}">
              <a16:creationId xmlns:a16="http://schemas.microsoft.com/office/drawing/2014/main" id="{00000000-0008-0000-0200-00002B0B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0" name="Text Box 1">
          <a:extLst>
            <a:ext uri="{FF2B5EF4-FFF2-40B4-BE49-F238E27FC236}">
              <a16:creationId xmlns:a16="http://schemas.microsoft.com/office/drawing/2014/main" id="{00000000-0008-0000-0200-00002C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1" name="Text Box 2">
          <a:extLst>
            <a:ext uri="{FF2B5EF4-FFF2-40B4-BE49-F238E27FC236}">
              <a16:creationId xmlns:a16="http://schemas.microsoft.com/office/drawing/2014/main" id="{00000000-0008-0000-0200-00002D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2" name="Text Box 1">
          <a:extLst>
            <a:ext uri="{FF2B5EF4-FFF2-40B4-BE49-F238E27FC236}">
              <a16:creationId xmlns:a16="http://schemas.microsoft.com/office/drawing/2014/main" id="{00000000-0008-0000-0200-00002E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3" name="Text Box 2">
          <a:extLst>
            <a:ext uri="{FF2B5EF4-FFF2-40B4-BE49-F238E27FC236}">
              <a16:creationId xmlns:a16="http://schemas.microsoft.com/office/drawing/2014/main" id="{00000000-0008-0000-0200-00002F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4" name="Text Box 1">
          <a:extLst>
            <a:ext uri="{FF2B5EF4-FFF2-40B4-BE49-F238E27FC236}">
              <a16:creationId xmlns:a16="http://schemas.microsoft.com/office/drawing/2014/main" id="{00000000-0008-0000-0200-000030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5" name="Text Box 2">
          <a:extLst>
            <a:ext uri="{FF2B5EF4-FFF2-40B4-BE49-F238E27FC236}">
              <a16:creationId xmlns:a16="http://schemas.microsoft.com/office/drawing/2014/main" id="{00000000-0008-0000-0200-000031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6" name="Text Box 1">
          <a:extLst>
            <a:ext uri="{FF2B5EF4-FFF2-40B4-BE49-F238E27FC236}">
              <a16:creationId xmlns:a16="http://schemas.microsoft.com/office/drawing/2014/main" id="{00000000-0008-0000-0200-000032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2867" name="Text Box 2">
          <a:extLst>
            <a:ext uri="{FF2B5EF4-FFF2-40B4-BE49-F238E27FC236}">
              <a16:creationId xmlns:a16="http://schemas.microsoft.com/office/drawing/2014/main" id="{00000000-0008-0000-0200-000033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2868" name="Text Box 4">
          <a:extLst>
            <a:ext uri="{FF2B5EF4-FFF2-40B4-BE49-F238E27FC236}">
              <a16:creationId xmlns:a16="http://schemas.microsoft.com/office/drawing/2014/main" id="{00000000-0008-0000-0200-0000340B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2869" name="Text Box 1">
          <a:extLst>
            <a:ext uri="{FF2B5EF4-FFF2-40B4-BE49-F238E27FC236}">
              <a16:creationId xmlns:a16="http://schemas.microsoft.com/office/drawing/2014/main" id="{00000000-0008-0000-0200-0000350B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2870" name="Text Box 4">
          <a:extLst>
            <a:ext uri="{FF2B5EF4-FFF2-40B4-BE49-F238E27FC236}">
              <a16:creationId xmlns:a16="http://schemas.microsoft.com/office/drawing/2014/main" id="{00000000-0008-0000-0200-0000360B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71" name="Text Box 1">
          <a:extLst>
            <a:ext uri="{FF2B5EF4-FFF2-40B4-BE49-F238E27FC236}">
              <a16:creationId xmlns:a16="http://schemas.microsoft.com/office/drawing/2014/main" id="{00000000-0008-0000-0200-000037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72" name="Text Box 2">
          <a:extLst>
            <a:ext uri="{FF2B5EF4-FFF2-40B4-BE49-F238E27FC236}">
              <a16:creationId xmlns:a16="http://schemas.microsoft.com/office/drawing/2014/main" id="{00000000-0008-0000-0200-000038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73" name="Text Box 1">
          <a:extLst>
            <a:ext uri="{FF2B5EF4-FFF2-40B4-BE49-F238E27FC236}">
              <a16:creationId xmlns:a16="http://schemas.microsoft.com/office/drawing/2014/main" id="{00000000-0008-0000-0200-000039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74" name="Text Box 2">
          <a:extLst>
            <a:ext uri="{FF2B5EF4-FFF2-40B4-BE49-F238E27FC236}">
              <a16:creationId xmlns:a16="http://schemas.microsoft.com/office/drawing/2014/main" id="{00000000-0008-0000-0200-00003A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875" name="Text Box 1">
          <a:extLst>
            <a:ext uri="{FF2B5EF4-FFF2-40B4-BE49-F238E27FC236}">
              <a16:creationId xmlns:a16="http://schemas.microsoft.com/office/drawing/2014/main" id="{00000000-0008-0000-0200-00003B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876" name="Text Box 4">
          <a:extLst>
            <a:ext uri="{FF2B5EF4-FFF2-40B4-BE49-F238E27FC236}">
              <a16:creationId xmlns:a16="http://schemas.microsoft.com/office/drawing/2014/main" id="{00000000-0008-0000-0200-00003C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877" name="Text Box 1">
          <a:extLst>
            <a:ext uri="{FF2B5EF4-FFF2-40B4-BE49-F238E27FC236}">
              <a16:creationId xmlns:a16="http://schemas.microsoft.com/office/drawing/2014/main" id="{00000000-0008-0000-0200-00003D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878" name="Text Box 4">
          <a:extLst>
            <a:ext uri="{FF2B5EF4-FFF2-40B4-BE49-F238E27FC236}">
              <a16:creationId xmlns:a16="http://schemas.microsoft.com/office/drawing/2014/main" id="{00000000-0008-0000-0200-00003E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879" name="Text Box 1">
          <a:extLst>
            <a:ext uri="{FF2B5EF4-FFF2-40B4-BE49-F238E27FC236}">
              <a16:creationId xmlns:a16="http://schemas.microsoft.com/office/drawing/2014/main" id="{00000000-0008-0000-0200-00003F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880" name="Text Box 2">
          <a:extLst>
            <a:ext uri="{FF2B5EF4-FFF2-40B4-BE49-F238E27FC236}">
              <a16:creationId xmlns:a16="http://schemas.microsoft.com/office/drawing/2014/main" id="{00000000-0008-0000-0200-000040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881" name="Text Box 1">
          <a:extLst>
            <a:ext uri="{FF2B5EF4-FFF2-40B4-BE49-F238E27FC236}">
              <a16:creationId xmlns:a16="http://schemas.microsoft.com/office/drawing/2014/main" id="{00000000-0008-0000-0200-000041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2882" name="Text Box 2">
          <a:extLst>
            <a:ext uri="{FF2B5EF4-FFF2-40B4-BE49-F238E27FC236}">
              <a16:creationId xmlns:a16="http://schemas.microsoft.com/office/drawing/2014/main" id="{00000000-0008-0000-0200-000042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2883" name="Text Box 1">
          <a:extLst>
            <a:ext uri="{FF2B5EF4-FFF2-40B4-BE49-F238E27FC236}">
              <a16:creationId xmlns:a16="http://schemas.microsoft.com/office/drawing/2014/main" id="{00000000-0008-0000-0200-0000430B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884" name="Text Box 1">
          <a:extLst>
            <a:ext uri="{FF2B5EF4-FFF2-40B4-BE49-F238E27FC236}">
              <a16:creationId xmlns:a16="http://schemas.microsoft.com/office/drawing/2014/main" id="{00000000-0008-0000-0200-000044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2885" name="Text Box 4">
          <a:extLst>
            <a:ext uri="{FF2B5EF4-FFF2-40B4-BE49-F238E27FC236}">
              <a16:creationId xmlns:a16="http://schemas.microsoft.com/office/drawing/2014/main" id="{00000000-0008-0000-0200-000045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2886" name="Text Box 1">
          <a:extLst>
            <a:ext uri="{FF2B5EF4-FFF2-40B4-BE49-F238E27FC236}">
              <a16:creationId xmlns:a16="http://schemas.microsoft.com/office/drawing/2014/main" id="{00000000-0008-0000-0200-0000460B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2887" name="Text Box 4">
          <a:extLst>
            <a:ext uri="{FF2B5EF4-FFF2-40B4-BE49-F238E27FC236}">
              <a16:creationId xmlns:a16="http://schemas.microsoft.com/office/drawing/2014/main" id="{00000000-0008-0000-0200-0000470B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888" name="Text Box 1">
          <a:extLst>
            <a:ext uri="{FF2B5EF4-FFF2-40B4-BE49-F238E27FC236}">
              <a16:creationId xmlns:a16="http://schemas.microsoft.com/office/drawing/2014/main" id="{00000000-0008-0000-0200-000048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2889" name="Text Box 4">
          <a:extLst>
            <a:ext uri="{FF2B5EF4-FFF2-40B4-BE49-F238E27FC236}">
              <a16:creationId xmlns:a16="http://schemas.microsoft.com/office/drawing/2014/main" id="{00000000-0008-0000-0200-000049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2890" name="Text Box 1">
          <a:extLst>
            <a:ext uri="{FF2B5EF4-FFF2-40B4-BE49-F238E27FC236}">
              <a16:creationId xmlns:a16="http://schemas.microsoft.com/office/drawing/2014/main" id="{00000000-0008-0000-0200-00004A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2891" name="Text Box 4">
          <a:extLst>
            <a:ext uri="{FF2B5EF4-FFF2-40B4-BE49-F238E27FC236}">
              <a16:creationId xmlns:a16="http://schemas.microsoft.com/office/drawing/2014/main" id="{00000000-0008-0000-0200-00004B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92" name="Text Box 1">
          <a:extLst>
            <a:ext uri="{FF2B5EF4-FFF2-40B4-BE49-F238E27FC236}">
              <a16:creationId xmlns:a16="http://schemas.microsoft.com/office/drawing/2014/main" id="{00000000-0008-0000-0200-00004C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93" name="Text Box 2">
          <a:extLst>
            <a:ext uri="{FF2B5EF4-FFF2-40B4-BE49-F238E27FC236}">
              <a16:creationId xmlns:a16="http://schemas.microsoft.com/office/drawing/2014/main" id="{00000000-0008-0000-0200-00004D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94" name="Text Box 1">
          <a:extLst>
            <a:ext uri="{FF2B5EF4-FFF2-40B4-BE49-F238E27FC236}">
              <a16:creationId xmlns:a16="http://schemas.microsoft.com/office/drawing/2014/main" id="{00000000-0008-0000-0200-00004E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2895" name="Text Box 2">
          <a:extLst>
            <a:ext uri="{FF2B5EF4-FFF2-40B4-BE49-F238E27FC236}">
              <a16:creationId xmlns:a16="http://schemas.microsoft.com/office/drawing/2014/main" id="{00000000-0008-0000-0200-00004F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896" name="Text Box 1">
          <a:extLst>
            <a:ext uri="{FF2B5EF4-FFF2-40B4-BE49-F238E27FC236}">
              <a16:creationId xmlns:a16="http://schemas.microsoft.com/office/drawing/2014/main" id="{00000000-0008-0000-0200-000050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2897" name="Text Box 4">
          <a:extLst>
            <a:ext uri="{FF2B5EF4-FFF2-40B4-BE49-F238E27FC236}">
              <a16:creationId xmlns:a16="http://schemas.microsoft.com/office/drawing/2014/main" id="{00000000-0008-0000-0200-000051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2898" name="Text Box 1">
          <a:extLst>
            <a:ext uri="{FF2B5EF4-FFF2-40B4-BE49-F238E27FC236}">
              <a16:creationId xmlns:a16="http://schemas.microsoft.com/office/drawing/2014/main" id="{00000000-0008-0000-0200-0000520B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2899" name="Text Box 4">
          <a:extLst>
            <a:ext uri="{FF2B5EF4-FFF2-40B4-BE49-F238E27FC236}">
              <a16:creationId xmlns:a16="http://schemas.microsoft.com/office/drawing/2014/main" id="{00000000-0008-0000-0200-0000530B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0" name="Text Box 1">
          <a:extLst>
            <a:ext uri="{FF2B5EF4-FFF2-40B4-BE49-F238E27FC236}">
              <a16:creationId xmlns:a16="http://schemas.microsoft.com/office/drawing/2014/main" id="{00000000-0008-0000-0200-000054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1" name="Text Box 2">
          <a:extLst>
            <a:ext uri="{FF2B5EF4-FFF2-40B4-BE49-F238E27FC236}">
              <a16:creationId xmlns:a16="http://schemas.microsoft.com/office/drawing/2014/main" id="{00000000-0008-0000-0200-000055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2" name="Text Box 1">
          <a:extLst>
            <a:ext uri="{FF2B5EF4-FFF2-40B4-BE49-F238E27FC236}">
              <a16:creationId xmlns:a16="http://schemas.microsoft.com/office/drawing/2014/main" id="{00000000-0008-0000-0200-000056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3" name="Text Box 2">
          <a:extLst>
            <a:ext uri="{FF2B5EF4-FFF2-40B4-BE49-F238E27FC236}">
              <a16:creationId xmlns:a16="http://schemas.microsoft.com/office/drawing/2014/main" id="{00000000-0008-0000-0200-000057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4" name="Text Box 1">
          <a:extLst>
            <a:ext uri="{FF2B5EF4-FFF2-40B4-BE49-F238E27FC236}">
              <a16:creationId xmlns:a16="http://schemas.microsoft.com/office/drawing/2014/main" id="{00000000-0008-0000-0200-000058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5" name="Text Box 2">
          <a:extLst>
            <a:ext uri="{FF2B5EF4-FFF2-40B4-BE49-F238E27FC236}">
              <a16:creationId xmlns:a16="http://schemas.microsoft.com/office/drawing/2014/main" id="{00000000-0008-0000-0200-000059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6" name="Text Box 1">
          <a:extLst>
            <a:ext uri="{FF2B5EF4-FFF2-40B4-BE49-F238E27FC236}">
              <a16:creationId xmlns:a16="http://schemas.microsoft.com/office/drawing/2014/main" id="{00000000-0008-0000-0200-00005A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2907" name="Text Box 2">
          <a:extLst>
            <a:ext uri="{FF2B5EF4-FFF2-40B4-BE49-F238E27FC236}">
              <a16:creationId xmlns:a16="http://schemas.microsoft.com/office/drawing/2014/main" id="{00000000-0008-0000-0200-00005B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2908" name="Text Box 4">
          <a:extLst>
            <a:ext uri="{FF2B5EF4-FFF2-40B4-BE49-F238E27FC236}">
              <a16:creationId xmlns:a16="http://schemas.microsoft.com/office/drawing/2014/main" id="{00000000-0008-0000-0200-00005C0B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2909" name="Text Box 1">
          <a:extLst>
            <a:ext uri="{FF2B5EF4-FFF2-40B4-BE49-F238E27FC236}">
              <a16:creationId xmlns:a16="http://schemas.microsoft.com/office/drawing/2014/main" id="{00000000-0008-0000-0200-00005D0B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2910" name="Text Box 4">
          <a:extLst>
            <a:ext uri="{FF2B5EF4-FFF2-40B4-BE49-F238E27FC236}">
              <a16:creationId xmlns:a16="http://schemas.microsoft.com/office/drawing/2014/main" id="{00000000-0008-0000-0200-00005E0B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11" name="Text Box 1">
          <a:extLst>
            <a:ext uri="{FF2B5EF4-FFF2-40B4-BE49-F238E27FC236}">
              <a16:creationId xmlns:a16="http://schemas.microsoft.com/office/drawing/2014/main" id="{00000000-0008-0000-0200-00005F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12" name="Text Box 2">
          <a:extLst>
            <a:ext uri="{FF2B5EF4-FFF2-40B4-BE49-F238E27FC236}">
              <a16:creationId xmlns:a16="http://schemas.microsoft.com/office/drawing/2014/main" id="{00000000-0008-0000-0200-000060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13" name="Text Box 1">
          <a:extLst>
            <a:ext uri="{FF2B5EF4-FFF2-40B4-BE49-F238E27FC236}">
              <a16:creationId xmlns:a16="http://schemas.microsoft.com/office/drawing/2014/main" id="{00000000-0008-0000-0200-000061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14" name="Text Box 2">
          <a:extLst>
            <a:ext uri="{FF2B5EF4-FFF2-40B4-BE49-F238E27FC236}">
              <a16:creationId xmlns:a16="http://schemas.microsoft.com/office/drawing/2014/main" id="{00000000-0008-0000-0200-000062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915" name="Text Box 1">
          <a:extLst>
            <a:ext uri="{FF2B5EF4-FFF2-40B4-BE49-F238E27FC236}">
              <a16:creationId xmlns:a16="http://schemas.microsoft.com/office/drawing/2014/main" id="{00000000-0008-0000-0200-000063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916" name="Text Box 4">
          <a:extLst>
            <a:ext uri="{FF2B5EF4-FFF2-40B4-BE49-F238E27FC236}">
              <a16:creationId xmlns:a16="http://schemas.microsoft.com/office/drawing/2014/main" id="{00000000-0008-0000-0200-000064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917" name="Text Box 1">
          <a:extLst>
            <a:ext uri="{FF2B5EF4-FFF2-40B4-BE49-F238E27FC236}">
              <a16:creationId xmlns:a16="http://schemas.microsoft.com/office/drawing/2014/main" id="{00000000-0008-0000-0200-000065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918" name="Text Box 4">
          <a:extLst>
            <a:ext uri="{FF2B5EF4-FFF2-40B4-BE49-F238E27FC236}">
              <a16:creationId xmlns:a16="http://schemas.microsoft.com/office/drawing/2014/main" id="{00000000-0008-0000-0200-000066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919" name="Text Box 1">
          <a:extLst>
            <a:ext uri="{FF2B5EF4-FFF2-40B4-BE49-F238E27FC236}">
              <a16:creationId xmlns:a16="http://schemas.microsoft.com/office/drawing/2014/main" id="{00000000-0008-0000-0200-000067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920" name="Text Box 2">
          <a:extLst>
            <a:ext uri="{FF2B5EF4-FFF2-40B4-BE49-F238E27FC236}">
              <a16:creationId xmlns:a16="http://schemas.microsoft.com/office/drawing/2014/main" id="{00000000-0008-0000-0200-000068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921" name="Text Box 1">
          <a:extLst>
            <a:ext uri="{FF2B5EF4-FFF2-40B4-BE49-F238E27FC236}">
              <a16:creationId xmlns:a16="http://schemas.microsoft.com/office/drawing/2014/main" id="{00000000-0008-0000-0200-000069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2922" name="Text Box 2">
          <a:extLst>
            <a:ext uri="{FF2B5EF4-FFF2-40B4-BE49-F238E27FC236}">
              <a16:creationId xmlns:a16="http://schemas.microsoft.com/office/drawing/2014/main" id="{00000000-0008-0000-0200-00006A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2923" name="Text Box 1">
          <a:extLst>
            <a:ext uri="{FF2B5EF4-FFF2-40B4-BE49-F238E27FC236}">
              <a16:creationId xmlns:a16="http://schemas.microsoft.com/office/drawing/2014/main" id="{00000000-0008-0000-0200-00006B0B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924" name="Text Box 1">
          <a:extLst>
            <a:ext uri="{FF2B5EF4-FFF2-40B4-BE49-F238E27FC236}">
              <a16:creationId xmlns:a16="http://schemas.microsoft.com/office/drawing/2014/main" id="{00000000-0008-0000-0200-00006C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2925" name="Text Box 4">
          <a:extLst>
            <a:ext uri="{FF2B5EF4-FFF2-40B4-BE49-F238E27FC236}">
              <a16:creationId xmlns:a16="http://schemas.microsoft.com/office/drawing/2014/main" id="{00000000-0008-0000-0200-00006D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2926" name="Text Box 1">
          <a:extLst>
            <a:ext uri="{FF2B5EF4-FFF2-40B4-BE49-F238E27FC236}">
              <a16:creationId xmlns:a16="http://schemas.microsoft.com/office/drawing/2014/main" id="{00000000-0008-0000-0200-00006E0B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2927" name="Text Box 4">
          <a:extLst>
            <a:ext uri="{FF2B5EF4-FFF2-40B4-BE49-F238E27FC236}">
              <a16:creationId xmlns:a16="http://schemas.microsoft.com/office/drawing/2014/main" id="{00000000-0008-0000-0200-00006F0B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928" name="Text Box 1">
          <a:extLst>
            <a:ext uri="{FF2B5EF4-FFF2-40B4-BE49-F238E27FC236}">
              <a16:creationId xmlns:a16="http://schemas.microsoft.com/office/drawing/2014/main" id="{00000000-0008-0000-0200-000070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2929" name="Text Box 4">
          <a:extLst>
            <a:ext uri="{FF2B5EF4-FFF2-40B4-BE49-F238E27FC236}">
              <a16:creationId xmlns:a16="http://schemas.microsoft.com/office/drawing/2014/main" id="{00000000-0008-0000-0200-000071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2930" name="Text Box 1">
          <a:extLst>
            <a:ext uri="{FF2B5EF4-FFF2-40B4-BE49-F238E27FC236}">
              <a16:creationId xmlns:a16="http://schemas.microsoft.com/office/drawing/2014/main" id="{00000000-0008-0000-0200-000072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2931" name="Text Box 4">
          <a:extLst>
            <a:ext uri="{FF2B5EF4-FFF2-40B4-BE49-F238E27FC236}">
              <a16:creationId xmlns:a16="http://schemas.microsoft.com/office/drawing/2014/main" id="{00000000-0008-0000-0200-000073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32" name="Text Box 1">
          <a:extLst>
            <a:ext uri="{FF2B5EF4-FFF2-40B4-BE49-F238E27FC236}">
              <a16:creationId xmlns:a16="http://schemas.microsoft.com/office/drawing/2014/main" id="{00000000-0008-0000-0200-000074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33" name="Text Box 2">
          <a:extLst>
            <a:ext uri="{FF2B5EF4-FFF2-40B4-BE49-F238E27FC236}">
              <a16:creationId xmlns:a16="http://schemas.microsoft.com/office/drawing/2014/main" id="{00000000-0008-0000-0200-000075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34" name="Text Box 1">
          <a:extLst>
            <a:ext uri="{FF2B5EF4-FFF2-40B4-BE49-F238E27FC236}">
              <a16:creationId xmlns:a16="http://schemas.microsoft.com/office/drawing/2014/main" id="{00000000-0008-0000-0200-000076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2935" name="Text Box 2">
          <a:extLst>
            <a:ext uri="{FF2B5EF4-FFF2-40B4-BE49-F238E27FC236}">
              <a16:creationId xmlns:a16="http://schemas.microsoft.com/office/drawing/2014/main" id="{00000000-0008-0000-0200-000077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936" name="Text Box 1">
          <a:extLst>
            <a:ext uri="{FF2B5EF4-FFF2-40B4-BE49-F238E27FC236}">
              <a16:creationId xmlns:a16="http://schemas.microsoft.com/office/drawing/2014/main" id="{00000000-0008-0000-0200-000078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2937" name="Text Box 4">
          <a:extLst>
            <a:ext uri="{FF2B5EF4-FFF2-40B4-BE49-F238E27FC236}">
              <a16:creationId xmlns:a16="http://schemas.microsoft.com/office/drawing/2014/main" id="{00000000-0008-0000-0200-000079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2938" name="Text Box 1">
          <a:extLst>
            <a:ext uri="{FF2B5EF4-FFF2-40B4-BE49-F238E27FC236}">
              <a16:creationId xmlns:a16="http://schemas.microsoft.com/office/drawing/2014/main" id="{00000000-0008-0000-0200-00007A0B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2939" name="Text Box 4">
          <a:extLst>
            <a:ext uri="{FF2B5EF4-FFF2-40B4-BE49-F238E27FC236}">
              <a16:creationId xmlns:a16="http://schemas.microsoft.com/office/drawing/2014/main" id="{00000000-0008-0000-0200-00007B0B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0" name="Text Box 1">
          <a:extLst>
            <a:ext uri="{FF2B5EF4-FFF2-40B4-BE49-F238E27FC236}">
              <a16:creationId xmlns:a16="http://schemas.microsoft.com/office/drawing/2014/main" id="{00000000-0008-0000-0200-00007C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1" name="Text Box 2">
          <a:extLst>
            <a:ext uri="{FF2B5EF4-FFF2-40B4-BE49-F238E27FC236}">
              <a16:creationId xmlns:a16="http://schemas.microsoft.com/office/drawing/2014/main" id="{00000000-0008-0000-0200-00007D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2" name="Text Box 1">
          <a:extLst>
            <a:ext uri="{FF2B5EF4-FFF2-40B4-BE49-F238E27FC236}">
              <a16:creationId xmlns:a16="http://schemas.microsoft.com/office/drawing/2014/main" id="{00000000-0008-0000-0200-00007E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3" name="Text Box 2">
          <a:extLst>
            <a:ext uri="{FF2B5EF4-FFF2-40B4-BE49-F238E27FC236}">
              <a16:creationId xmlns:a16="http://schemas.microsoft.com/office/drawing/2014/main" id="{00000000-0008-0000-0200-00007F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4" name="Text Box 1">
          <a:extLst>
            <a:ext uri="{FF2B5EF4-FFF2-40B4-BE49-F238E27FC236}">
              <a16:creationId xmlns:a16="http://schemas.microsoft.com/office/drawing/2014/main" id="{00000000-0008-0000-0200-000080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5" name="Text Box 2">
          <a:extLst>
            <a:ext uri="{FF2B5EF4-FFF2-40B4-BE49-F238E27FC236}">
              <a16:creationId xmlns:a16="http://schemas.microsoft.com/office/drawing/2014/main" id="{00000000-0008-0000-0200-000081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6" name="Text Box 1">
          <a:extLst>
            <a:ext uri="{FF2B5EF4-FFF2-40B4-BE49-F238E27FC236}">
              <a16:creationId xmlns:a16="http://schemas.microsoft.com/office/drawing/2014/main" id="{00000000-0008-0000-0200-000082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2947" name="Text Box 2">
          <a:extLst>
            <a:ext uri="{FF2B5EF4-FFF2-40B4-BE49-F238E27FC236}">
              <a16:creationId xmlns:a16="http://schemas.microsoft.com/office/drawing/2014/main" id="{00000000-0008-0000-0200-000083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948" name="Text Box 1">
          <a:extLst>
            <a:ext uri="{FF2B5EF4-FFF2-40B4-BE49-F238E27FC236}">
              <a16:creationId xmlns:a16="http://schemas.microsoft.com/office/drawing/2014/main" id="{00000000-0008-0000-0200-000084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2949" name="Text Box 4">
          <a:extLst>
            <a:ext uri="{FF2B5EF4-FFF2-40B4-BE49-F238E27FC236}">
              <a16:creationId xmlns:a16="http://schemas.microsoft.com/office/drawing/2014/main" id="{00000000-0008-0000-0200-0000850B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2950" name="Text Box 1">
          <a:extLst>
            <a:ext uri="{FF2B5EF4-FFF2-40B4-BE49-F238E27FC236}">
              <a16:creationId xmlns:a16="http://schemas.microsoft.com/office/drawing/2014/main" id="{00000000-0008-0000-0200-0000860B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2951" name="Text Box 4">
          <a:extLst>
            <a:ext uri="{FF2B5EF4-FFF2-40B4-BE49-F238E27FC236}">
              <a16:creationId xmlns:a16="http://schemas.microsoft.com/office/drawing/2014/main" id="{00000000-0008-0000-0200-0000870B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52" name="Text Box 1">
          <a:extLst>
            <a:ext uri="{FF2B5EF4-FFF2-40B4-BE49-F238E27FC236}">
              <a16:creationId xmlns:a16="http://schemas.microsoft.com/office/drawing/2014/main" id="{00000000-0008-0000-0200-000088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53" name="Text Box 2">
          <a:extLst>
            <a:ext uri="{FF2B5EF4-FFF2-40B4-BE49-F238E27FC236}">
              <a16:creationId xmlns:a16="http://schemas.microsoft.com/office/drawing/2014/main" id="{00000000-0008-0000-0200-000089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54" name="Text Box 1">
          <a:extLst>
            <a:ext uri="{FF2B5EF4-FFF2-40B4-BE49-F238E27FC236}">
              <a16:creationId xmlns:a16="http://schemas.microsoft.com/office/drawing/2014/main" id="{00000000-0008-0000-0200-00008A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55" name="Text Box 2">
          <a:extLst>
            <a:ext uri="{FF2B5EF4-FFF2-40B4-BE49-F238E27FC236}">
              <a16:creationId xmlns:a16="http://schemas.microsoft.com/office/drawing/2014/main" id="{00000000-0008-0000-0200-00008B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956" name="Text Box 1">
          <a:extLst>
            <a:ext uri="{FF2B5EF4-FFF2-40B4-BE49-F238E27FC236}">
              <a16:creationId xmlns:a16="http://schemas.microsoft.com/office/drawing/2014/main" id="{00000000-0008-0000-0200-00008C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957" name="Text Box 1">
          <a:extLst>
            <a:ext uri="{FF2B5EF4-FFF2-40B4-BE49-F238E27FC236}">
              <a16:creationId xmlns:a16="http://schemas.microsoft.com/office/drawing/2014/main" id="{00000000-0008-0000-0200-00008D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958" name="Text Box 4">
          <a:extLst>
            <a:ext uri="{FF2B5EF4-FFF2-40B4-BE49-F238E27FC236}">
              <a16:creationId xmlns:a16="http://schemas.microsoft.com/office/drawing/2014/main" id="{00000000-0008-0000-0200-00008E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959" name="Text Box 1">
          <a:extLst>
            <a:ext uri="{FF2B5EF4-FFF2-40B4-BE49-F238E27FC236}">
              <a16:creationId xmlns:a16="http://schemas.microsoft.com/office/drawing/2014/main" id="{00000000-0008-0000-0200-00008F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960" name="Text Box 4">
          <a:extLst>
            <a:ext uri="{FF2B5EF4-FFF2-40B4-BE49-F238E27FC236}">
              <a16:creationId xmlns:a16="http://schemas.microsoft.com/office/drawing/2014/main" id="{00000000-0008-0000-0200-000090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961" name="Text Box 1">
          <a:extLst>
            <a:ext uri="{FF2B5EF4-FFF2-40B4-BE49-F238E27FC236}">
              <a16:creationId xmlns:a16="http://schemas.microsoft.com/office/drawing/2014/main" id="{00000000-0008-0000-0200-000091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962" name="Text Box 2">
          <a:extLst>
            <a:ext uri="{FF2B5EF4-FFF2-40B4-BE49-F238E27FC236}">
              <a16:creationId xmlns:a16="http://schemas.microsoft.com/office/drawing/2014/main" id="{00000000-0008-0000-0200-000092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963" name="Text Box 1">
          <a:extLst>
            <a:ext uri="{FF2B5EF4-FFF2-40B4-BE49-F238E27FC236}">
              <a16:creationId xmlns:a16="http://schemas.microsoft.com/office/drawing/2014/main" id="{00000000-0008-0000-0200-000093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2964" name="Text Box 2">
          <a:extLst>
            <a:ext uri="{FF2B5EF4-FFF2-40B4-BE49-F238E27FC236}">
              <a16:creationId xmlns:a16="http://schemas.microsoft.com/office/drawing/2014/main" id="{00000000-0008-0000-0200-000094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2965" name="Text Box 1">
          <a:extLst>
            <a:ext uri="{FF2B5EF4-FFF2-40B4-BE49-F238E27FC236}">
              <a16:creationId xmlns:a16="http://schemas.microsoft.com/office/drawing/2014/main" id="{00000000-0008-0000-0200-0000950B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966" name="Text Box 1">
          <a:extLst>
            <a:ext uri="{FF2B5EF4-FFF2-40B4-BE49-F238E27FC236}">
              <a16:creationId xmlns:a16="http://schemas.microsoft.com/office/drawing/2014/main" id="{00000000-0008-0000-0200-000096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2967" name="Text Box 4">
          <a:extLst>
            <a:ext uri="{FF2B5EF4-FFF2-40B4-BE49-F238E27FC236}">
              <a16:creationId xmlns:a16="http://schemas.microsoft.com/office/drawing/2014/main" id="{00000000-0008-0000-0200-000097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2968" name="Text Box 1">
          <a:extLst>
            <a:ext uri="{FF2B5EF4-FFF2-40B4-BE49-F238E27FC236}">
              <a16:creationId xmlns:a16="http://schemas.microsoft.com/office/drawing/2014/main" id="{00000000-0008-0000-0200-0000980B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2969" name="Text Box 4">
          <a:extLst>
            <a:ext uri="{FF2B5EF4-FFF2-40B4-BE49-F238E27FC236}">
              <a16:creationId xmlns:a16="http://schemas.microsoft.com/office/drawing/2014/main" id="{00000000-0008-0000-0200-0000990B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2970" name="Text Box 1">
          <a:extLst>
            <a:ext uri="{FF2B5EF4-FFF2-40B4-BE49-F238E27FC236}">
              <a16:creationId xmlns:a16="http://schemas.microsoft.com/office/drawing/2014/main" id="{00000000-0008-0000-0200-00009A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971" name="Text Box 1">
          <a:extLst>
            <a:ext uri="{FF2B5EF4-FFF2-40B4-BE49-F238E27FC236}">
              <a16:creationId xmlns:a16="http://schemas.microsoft.com/office/drawing/2014/main" id="{00000000-0008-0000-0200-00009B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2972" name="Text Box 4">
          <a:extLst>
            <a:ext uri="{FF2B5EF4-FFF2-40B4-BE49-F238E27FC236}">
              <a16:creationId xmlns:a16="http://schemas.microsoft.com/office/drawing/2014/main" id="{00000000-0008-0000-0200-00009C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2973" name="Text Box 1">
          <a:extLst>
            <a:ext uri="{FF2B5EF4-FFF2-40B4-BE49-F238E27FC236}">
              <a16:creationId xmlns:a16="http://schemas.microsoft.com/office/drawing/2014/main" id="{00000000-0008-0000-0200-00009D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2974" name="Text Box 4">
          <a:extLst>
            <a:ext uri="{FF2B5EF4-FFF2-40B4-BE49-F238E27FC236}">
              <a16:creationId xmlns:a16="http://schemas.microsoft.com/office/drawing/2014/main" id="{00000000-0008-0000-0200-00009E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75" name="Text Box 1">
          <a:extLst>
            <a:ext uri="{FF2B5EF4-FFF2-40B4-BE49-F238E27FC236}">
              <a16:creationId xmlns:a16="http://schemas.microsoft.com/office/drawing/2014/main" id="{00000000-0008-0000-0200-00009F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76" name="Text Box 2">
          <a:extLst>
            <a:ext uri="{FF2B5EF4-FFF2-40B4-BE49-F238E27FC236}">
              <a16:creationId xmlns:a16="http://schemas.microsoft.com/office/drawing/2014/main" id="{00000000-0008-0000-0200-0000A0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77" name="Text Box 1">
          <a:extLst>
            <a:ext uri="{FF2B5EF4-FFF2-40B4-BE49-F238E27FC236}">
              <a16:creationId xmlns:a16="http://schemas.microsoft.com/office/drawing/2014/main" id="{00000000-0008-0000-0200-0000A1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2978" name="Text Box 2">
          <a:extLst>
            <a:ext uri="{FF2B5EF4-FFF2-40B4-BE49-F238E27FC236}">
              <a16:creationId xmlns:a16="http://schemas.microsoft.com/office/drawing/2014/main" id="{00000000-0008-0000-0200-0000A2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979" name="Text Box 1">
          <a:extLst>
            <a:ext uri="{FF2B5EF4-FFF2-40B4-BE49-F238E27FC236}">
              <a16:creationId xmlns:a16="http://schemas.microsoft.com/office/drawing/2014/main" id="{00000000-0008-0000-0200-0000A3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2980" name="Text Box 4">
          <a:extLst>
            <a:ext uri="{FF2B5EF4-FFF2-40B4-BE49-F238E27FC236}">
              <a16:creationId xmlns:a16="http://schemas.microsoft.com/office/drawing/2014/main" id="{00000000-0008-0000-0200-0000A4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2981" name="Text Box 1">
          <a:extLst>
            <a:ext uri="{FF2B5EF4-FFF2-40B4-BE49-F238E27FC236}">
              <a16:creationId xmlns:a16="http://schemas.microsoft.com/office/drawing/2014/main" id="{00000000-0008-0000-0200-0000A50B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2982" name="Text Box 4">
          <a:extLst>
            <a:ext uri="{FF2B5EF4-FFF2-40B4-BE49-F238E27FC236}">
              <a16:creationId xmlns:a16="http://schemas.microsoft.com/office/drawing/2014/main" id="{00000000-0008-0000-0200-0000A60B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3" name="Text Box 1">
          <a:extLst>
            <a:ext uri="{FF2B5EF4-FFF2-40B4-BE49-F238E27FC236}">
              <a16:creationId xmlns:a16="http://schemas.microsoft.com/office/drawing/2014/main" id="{00000000-0008-0000-0200-0000A7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4" name="Text Box 2">
          <a:extLst>
            <a:ext uri="{FF2B5EF4-FFF2-40B4-BE49-F238E27FC236}">
              <a16:creationId xmlns:a16="http://schemas.microsoft.com/office/drawing/2014/main" id="{00000000-0008-0000-0200-0000A8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5" name="Text Box 1">
          <a:extLst>
            <a:ext uri="{FF2B5EF4-FFF2-40B4-BE49-F238E27FC236}">
              <a16:creationId xmlns:a16="http://schemas.microsoft.com/office/drawing/2014/main" id="{00000000-0008-0000-0200-0000A9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6" name="Text Box 2">
          <a:extLst>
            <a:ext uri="{FF2B5EF4-FFF2-40B4-BE49-F238E27FC236}">
              <a16:creationId xmlns:a16="http://schemas.microsoft.com/office/drawing/2014/main" id="{00000000-0008-0000-0200-0000AA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7" name="Text Box 1">
          <a:extLst>
            <a:ext uri="{FF2B5EF4-FFF2-40B4-BE49-F238E27FC236}">
              <a16:creationId xmlns:a16="http://schemas.microsoft.com/office/drawing/2014/main" id="{00000000-0008-0000-0200-0000AB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8" name="Text Box 2">
          <a:extLst>
            <a:ext uri="{FF2B5EF4-FFF2-40B4-BE49-F238E27FC236}">
              <a16:creationId xmlns:a16="http://schemas.microsoft.com/office/drawing/2014/main" id="{00000000-0008-0000-0200-0000AC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89" name="Text Box 1">
          <a:extLst>
            <a:ext uri="{FF2B5EF4-FFF2-40B4-BE49-F238E27FC236}">
              <a16:creationId xmlns:a16="http://schemas.microsoft.com/office/drawing/2014/main" id="{00000000-0008-0000-0200-0000AD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2990" name="Text Box 2">
          <a:extLst>
            <a:ext uri="{FF2B5EF4-FFF2-40B4-BE49-F238E27FC236}">
              <a16:creationId xmlns:a16="http://schemas.microsoft.com/office/drawing/2014/main" id="{00000000-0008-0000-0200-0000AE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991" name="Text Box 1">
          <a:extLst>
            <a:ext uri="{FF2B5EF4-FFF2-40B4-BE49-F238E27FC236}">
              <a16:creationId xmlns:a16="http://schemas.microsoft.com/office/drawing/2014/main" id="{00000000-0008-0000-0200-0000AF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2992" name="Text Box 4">
          <a:extLst>
            <a:ext uri="{FF2B5EF4-FFF2-40B4-BE49-F238E27FC236}">
              <a16:creationId xmlns:a16="http://schemas.microsoft.com/office/drawing/2014/main" id="{00000000-0008-0000-0200-0000B00B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2993" name="Text Box 1">
          <a:extLst>
            <a:ext uri="{FF2B5EF4-FFF2-40B4-BE49-F238E27FC236}">
              <a16:creationId xmlns:a16="http://schemas.microsoft.com/office/drawing/2014/main" id="{00000000-0008-0000-0200-0000B10B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2994" name="Text Box 4">
          <a:extLst>
            <a:ext uri="{FF2B5EF4-FFF2-40B4-BE49-F238E27FC236}">
              <a16:creationId xmlns:a16="http://schemas.microsoft.com/office/drawing/2014/main" id="{00000000-0008-0000-0200-0000B20B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995" name="Text Box 1">
          <a:extLst>
            <a:ext uri="{FF2B5EF4-FFF2-40B4-BE49-F238E27FC236}">
              <a16:creationId xmlns:a16="http://schemas.microsoft.com/office/drawing/2014/main" id="{00000000-0008-0000-0200-0000B3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996" name="Text Box 2">
          <a:extLst>
            <a:ext uri="{FF2B5EF4-FFF2-40B4-BE49-F238E27FC236}">
              <a16:creationId xmlns:a16="http://schemas.microsoft.com/office/drawing/2014/main" id="{00000000-0008-0000-0200-0000B4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997" name="Text Box 1">
          <a:extLst>
            <a:ext uri="{FF2B5EF4-FFF2-40B4-BE49-F238E27FC236}">
              <a16:creationId xmlns:a16="http://schemas.microsoft.com/office/drawing/2014/main" id="{00000000-0008-0000-0200-0000B5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2998" name="Text Box 2">
          <a:extLst>
            <a:ext uri="{FF2B5EF4-FFF2-40B4-BE49-F238E27FC236}">
              <a16:creationId xmlns:a16="http://schemas.microsoft.com/office/drawing/2014/main" id="{00000000-0008-0000-0200-0000B6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2999" name="Text Box 1">
          <a:extLst>
            <a:ext uri="{FF2B5EF4-FFF2-40B4-BE49-F238E27FC236}">
              <a16:creationId xmlns:a16="http://schemas.microsoft.com/office/drawing/2014/main" id="{00000000-0008-0000-0200-0000B7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000" name="Text Box 1">
          <a:extLst>
            <a:ext uri="{FF2B5EF4-FFF2-40B4-BE49-F238E27FC236}">
              <a16:creationId xmlns:a16="http://schemas.microsoft.com/office/drawing/2014/main" id="{00000000-0008-0000-0200-0000B8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001" name="Text Box 4">
          <a:extLst>
            <a:ext uri="{FF2B5EF4-FFF2-40B4-BE49-F238E27FC236}">
              <a16:creationId xmlns:a16="http://schemas.microsoft.com/office/drawing/2014/main" id="{00000000-0008-0000-0200-0000B9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002" name="Text Box 1">
          <a:extLst>
            <a:ext uri="{FF2B5EF4-FFF2-40B4-BE49-F238E27FC236}">
              <a16:creationId xmlns:a16="http://schemas.microsoft.com/office/drawing/2014/main" id="{00000000-0008-0000-0200-0000BA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003" name="Text Box 4">
          <a:extLst>
            <a:ext uri="{FF2B5EF4-FFF2-40B4-BE49-F238E27FC236}">
              <a16:creationId xmlns:a16="http://schemas.microsoft.com/office/drawing/2014/main" id="{00000000-0008-0000-0200-0000BB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004" name="Text Box 1">
          <a:extLst>
            <a:ext uri="{FF2B5EF4-FFF2-40B4-BE49-F238E27FC236}">
              <a16:creationId xmlns:a16="http://schemas.microsoft.com/office/drawing/2014/main" id="{00000000-0008-0000-0200-0000BC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005" name="Text Box 2">
          <a:extLst>
            <a:ext uri="{FF2B5EF4-FFF2-40B4-BE49-F238E27FC236}">
              <a16:creationId xmlns:a16="http://schemas.microsoft.com/office/drawing/2014/main" id="{00000000-0008-0000-0200-0000BD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006" name="Text Box 1">
          <a:extLst>
            <a:ext uri="{FF2B5EF4-FFF2-40B4-BE49-F238E27FC236}">
              <a16:creationId xmlns:a16="http://schemas.microsoft.com/office/drawing/2014/main" id="{00000000-0008-0000-0200-0000BE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007" name="Text Box 2">
          <a:extLst>
            <a:ext uri="{FF2B5EF4-FFF2-40B4-BE49-F238E27FC236}">
              <a16:creationId xmlns:a16="http://schemas.microsoft.com/office/drawing/2014/main" id="{00000000-0008-0000-0200-0000BF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3008" name="Text Box 1">
          <a:extLst>
            <a:ext uri="{FF2B5EF4-FFF2-40B4-BE49-F238E27FC236}">
              <a16:creationId xmlns:a16="http://schemas.microsoft.com/office/drawing/2014/main" id="{00000000-0008-0000-0200-0000C00B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009" name="Text Box 1">
          <a:extLst>
            <a:ext uri="{FF2B5EF4-FFF2-40B4-BE49-F238E27FC236}">
              <a16:creationId xmlns:a16="http://schemas.microsoft.com/office/drawing/2014/main" id="{00000000-0008-0000-0200-0000C1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010" name="Text Box 4">
          <a:extLst>
            <a:ext uri="{FF2B5EF4-FFF2-40B4-BE49-F238E27FC236}">
              <a16:creationId xmlns:a16="http://schemas.microsoft.com/office/drawing/2014/main" id="{00000000-0008-0000-0200-0000C2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3011" name="Text Box 1">
          <a:extLst>
            <a:ext uri="{FF2B5EF4-FFF2-40B4-BE49-F238E27FC236}">
              <a16:creationId xmlns:a16="http://schemas.microsoft.com/office/drawing/2014/main" id="{00000000-0008-0000-0200-0000C30B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3012" name="Text Box 4">
          <a:extLst>
            <a:ext uri="{FF2B5EF4-FFF2-40B4-BE49-F238E27FC236}">
              <a16:creationId xmlns:a16="http://schemas.microsoft.com/office/drawing/2014/main" id="{00000000-0008-0000-0200-0000C40B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013" name="Text Box 1">
          <a:extLst>
            <a:ext uri="{FF2B5EF4-FFF2-40B4-BE49-F238E27FC236}">
              <a16:creationId xmlns:a16="http://schemas.microsoft.com/office/drawing/2014/main" id="{00000000-0008-0000-0200-0000C5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014" name="Text Box 1">
          <a:extLst>
            <a:ext uri="{FF2B5EF4-FFF2-40B4-BE49-F238E27FC236}">
              <a16:creationId xmlns:a16="http://schemas.microsoft.com/office/drawing/2014/main" id="{00000000-0008-0000-0200-0000C6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015" name="Text Box 4">
          <a:extLst>
            <a:ext uri="{FF2B5EF4-FFF2-40B4-BE49-F238E27FC236}">
              <a16:creationId xmlns:a16="http://schemas.microsoft.com/office/drawing/2014/main" id="{00000000-0008-0000-0200-0000C7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016" name="Text Box 1">
          <a:extLst>
            <a:ext uri="{FF2B5EF4-FFF2-40B4-BE49-F238E27FC236}">
              <a16:creationId xmlns:a16="http://schemas.microsoft.com/office/drawing/2014/main" id="{00000000-0008-0000-0200-0000C8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017" name="Text Box 4">
          <a:extLst>
            <a:ext uri="{FF2B5EF4-FFF2-40B4-BE49-F238E27FC236}">
              <a16:creationId xmlns:a16="http://schemas.microsoft.com/office/drawing/2014/main" id="{00000000-0008-0000-0200-0000C9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018" name="Text Box 1">
          <a:extLst>
            <a:ext uri="{FF2B5EF4-FFF2-40B4-BE49-F238E27FC236}">
              <a16:creationId xmlns:a16="http://schemas.microsoft.com/office/drawing/2014/main" id="{00000000-0008-0000-0200-0000CA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019" name="Text Box 2">
          <a:extLst>
            <a:ext uri="{FF2B5EF4-FFF2-40B4-BE49-F238E27FC236}">
              <a16:creationId xmlns:a16="http://schemas.microsoft.com/office/drawing/2014/main" id="{00000000-0008-0000-0200-0000CB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020" name="Text Box 1">
          <a:extLst>
            <a:ext uri="{FF2B5EF4-FFF2-40B4-BE49-F238E27FC236}">
              <a16:creationId xmlns:a16="http://schemas.microsoft.com/office/drawing/2014/main" id="{00000000-0008-0000-0200-0000CC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021" name="Text Box 2">
          <a:extLst>
            <a:ext uri="{FF2B5EF4-FFF2-40B4-BE49-F238E27FC236}">
              <a16:creationId xmlns:a16="http://schemas.microsoft.com/office/drawing/2014/main" id="{00000000-0008-0000-0200-0000CD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022" name="Text Box 1">
          <a:extLst>
            <a:ext uri="{FF2B5EF4-FFF2-40B4-BE49-F238E27FC236}">
              <a16:creationId xmlns:a16="http://schemas.microsoft.com/office/drawing/2014/main" id="{00000000-0008-0000-0200-0000CE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023" name="Text Box 4">
          <a:extLst>
            <a:ext uri="{FF2B5EF4-FFF2-40B4-BE49-F238E27FC236}">
              <a16:creationId xmlns:a16="http://schemas.microsoft.com/office/drawing/2014/main" id="{00000000-0008-0000-0200-0000CF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3024" name="Text Box 1">
          <a:extLst>
            <a:ext uri="{FF2B5EF4-FFF2-40B4-BE49-F238E27FC236}">
              <a16:creationId xmlns:a16="http://schemas.microsoft.com/office/drawing/2014/main" id="{00000000-0008-0000-0200-0000D00B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3025" name="Text Box 4">
          <a:extLst>
            <a:ext uri="{FF2B5EF4-FFF2-40B4-BE49-F238E27FC236}">
              <a16:creationId xmlns:a16="http://schemas.microsoft.com/office/drawing/2014/main" id="{00000000-0008-0000-0200-0000D10B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26" name="Text Box 1">
          <a:extLst>
            <a:ext uri="{FF2B5EF4-FFF2-40B4-BE49-F238E27FC236}">
              <a16:creationId xmlns:a16="http://schemas.microsoft.com/office/drawing/2014/main" id="{00000000-0008-0000-0200-0000D2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27" name="Text Box 2">
          <a:extLst>
            <a:ext uri="{FF2B5EF4-FFF2-40B4-BE49-F238E27FC236}">
              <a16:creationId xmlns:a16="http://schemas.microsoft.com/office/drawing/2014/main" id="{00000000-0008-0000-0200-0000D3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28" name="Text Box 1">
          <a:extLst>
            <a:ext uri="{FF2B5EF4-FFF2-40B4-BE49-F238E27FC236}">
              <a16:creationId xmlns:a16="http://schemas.microsoft.com/office/drawing/2014/main" id="{00000000-0008-0000-0200-0000D4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29" name="Text Box 2">
          <a:extLst>
            <a:ext uri="{FF2B5EF4-FFF2-40B4-BE49-F238E27FC236}">
              <a16:creationId xmlns:a16="http://schemas.microsoft.com/office/drawing/2014/main" id="{00000000-0008-0000-0200-0000D5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30" name="Text Box 1">
          <a:extLst>
            <a:ext uri="{FF2B5EF4-FFF2-40B4-BE49-F238E27FC236}">
              <a16:creationId xmlns:a16="http://schemas.microsoft.com/office/drawing/2014/main" id="{00000000-0008-0000-0200-0000D6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31" name="Text Box 2">
          <a:extLst>
            <a:ext uri="{FF2B5EF4-FFF2-40B4-BE49-F238E27FC236}">
              <a16:creationId xmlns:a16="http://schemas.microsoft.com/office/drawing/2014/main" id="{00000000-0008-0000-0200-0000D7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32" name="Text Box 1">
          <a:extLst>
            <a:ext uri="{FF2B5EF4-FFF2-40B4-BE49-F238E27FC236}">
              <a16:creationId xmlns:a16="http://schemas.microsoft.com/office/drawing/2014/main" id="{00000000-0008-0000-0200-0000D8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033" name="Text Box 2">
          <a:extLst>
            <a:ext uri="{FF2B5EF4-FFF2-40B4-BE49-F238E27FC236}">
              <a16:creationId xmlns:a16="http://schemas.microsoft.com/office/drawing/2014/main" id="{00000000-0008-0000-0200-0000D9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034" name="Text Box 1">
          <a:extLst>
            <a:ext uri="{FF2B5EF4-FFF2-40B4-BE49-F238E27FC236}">
              <a16:creationId xmlns:a16="http://schemas.microsoft.com/office/drawing/2014/main" id="{00000000-0008-0000-0200-0000DA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3035" name="Text Box 4">
          <a:extLst>
            <a:ext uri="{FF2B5EF4-FFF2-40B4-BE49-F238E27FC236}">
              <a16:creationId xmlns:a16="http://schemas.microsoft.com/office/drawing/2014/main" id="{00000000-0008-0000-0200-0000DB0B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3036" name="Text Box 1">
          <a:extLst>
            <a:ext uri="{FF2B5EF4-FFF2-40B4-BE49-F238E27FC236}">
              <a16:creationId xmlns:a16="http://schemas.microsoft.com/office/drawing/2014/main" id="{00000000-0008-0000-0200-0000DC0B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3037" name="Text Box 4">
          <a:extLst>
            <a:ext uri="{FF2B5EF4-FFF2-40B4-BE49-F238E27FC236}">
              <a16:creationId xmlns:a16="http://schemas.microsoft.com/office/drawing/2014/main" id="{00000000-0008-0000-0200-0000DD0B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38" name="Text Box 1">
          <a:extLst>
            <a:ext uri="{FF2B5EF4-FFF2-40B4-BE49-F238E27FC236}">
              <a16:creationId xmlns:a16="http://schemas.microsoft.com/office/drawing/2014/main" id="{00000000-0008-0000-0200-0000DE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39" name="Text Box 2">
          <a:extLst>
            <a:ext uri="{FF2B5EF4-FFF2-40B4-BE49-F238E27FC236}">
              <a16:creationId xmlns:a16="http://schemas.microsoft.com/office/drawing/2014/main" id="{00000000-0008-0000-0200-0000DF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40" name="Text Box 1">
          <a:extLst>
            <a:ext uri="{FF2B5EF4-FFF2-40B4-BE49-F238E27FC236}">
              <a16:creationId xmlns:a16="http://schemas.microsoft.com/office/drawing/2014/main" id="{00000000-0008-0000-0200-0000E0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41" name="Text Box 2">
          <a:extLst>
            <a:ext uri="{FF2B5EF4-FFF2-40B4-BE49-F238E27FC236}">
              <a16:creationId xmlns:a16="http://schemas.microsoft.com/office/drawing/2014/main" id="{00000000-0008-0000-0200-0000E1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042" name="Text Box 1">
          <a:extLst>
            <a:ext uri="{FF2B5EF4-FFF2-40B4-BE49-F238E27FC236}">
              <a16:creationId xmlns:a16="http://schemas.microsoft.com/office/drawing/2014/main" id="{00000000-0008-0000-0200-0000E2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043" name="Text Box 1">
          <a:extLst>
            <a:ext uri="{FF2B5EF4-FFF2-40B4-BE49-F238E27FC236}">
              <a16:creationId xmlns:a16="http://schemas.microsoft.com/office/drawing/2014/main" id="{00000000-0008-0000-0200-0000E3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044" name="Text Box 4">
          <a:extLst>
            <a:ext uri="{FF2B5EF4-FFF2-40B4-BE49-F238E27FC236}">
              <a16:creationId xmlns:a16="http://schemas.microsoft.com/office/drawing/2014/main" id="{00000000-0008-0000-0200-0000E4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045" name="Text Box 1">
          <a:extLst>
            <a:ext uri="{FF2B5EF4-FFF2-40B4-BE49-F238E27FC236}">
              <a16:creationId xmlns:a16="http://schemas.microsoft.com/office/drawing/2014/main" id="{00000000-0008-0000-0200-0000E5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046" name="Text Box 4">
          <a:extLst>
            <a:ext uri="{FF2B5EF4-FFF2-40B4-BE49-F238E27FC236}">
              <a16:creationId xmlns:a16="http://schemas.microsoft.com/office/drawing/2014/main" id="{00000000-0008-0000-0200-0000E6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047" name="Text Box 1">
          <a:extLst>
            <a:ext uri="{FF2B5EF4-FFF2-40B4-BE49-F238E27FC236}">
              <a16:creationId xmlns:a16="http://schemas.microsoft.com/office/drawing/2014/main" id="{00000000-0008-0000-0200-0000E7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048" name="Text Box 2">
          <a:extLst>
            <a:ext uri="{FF2B5EF4-FFF2-40B4-BE49-F238E27FC236}">
              <a16:creationId xmlns:a16="http://schemas.microsoft.com/office/drawing/2014/main" id="{00000000-0008-0000-0200-0000E8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049" name="Text Box 1">
          <a:extLst>
            <a:ext uri="{FF2B5EF4-FFF2-40B4-BE49-F238E27FC236}">
              <a16:creationId xmlns:a16="http://schemas.microsoft.com/office/drawing/2014/main" id="{00000000-0008-0000-0200-0000E9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050" name="Text Box 2">
          <a:extLst>
            <a:ext uri="{FF2B5EF4-FFF2-40B4-BE49-F238E27FC236}">
              <a16:creationId xmlns:a16="http://schemas.microsoft.com/office/drawing/2014/main" id="{00000000-0008-0000-0200-0000EA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3051" name="Text Box 1">
          <a:extLst>
            <a:ext uri="{FF2B5EF4-FFF2-40B4-BE49-F238E27FC236}">
              <a16:creationId xmlns:a16="http://schemas.microsoft.com/office/drawing/2014/main" id="{00000000-0008-0000-0200-0000EB0B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052" name="Text Box 1">
          <a:extLst>
            <a:ext uri="{FF2B5EF4-FFF2-40B4-BE49-F238E27FC236}">
              <a16:creationId xmlns:a16="http://schemas.microsoft.com/office/drawing/2014/main" id="{00000000-0008-0000-0200-0000EC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053" name="Text Box 4">
          <a:extLst>
            <a:ext uri="{FF2B5EF4-FFF2-40B4-BE49-F238E27FC236}">
              <a16:creationId xmlns:a16="http://schemas.microsoft.com/office/drawing/2014/main" id="{00000000-0008-0000-0200-0000ED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3054" name="Text Box 1">
          <a:extLst>
            <a:ext uri="{FF2B5EF4-FFF2-40B4-BE49-F238E27FC236}">
              <a16:creationId xmlns:a16="http://schemas.microsoft.com/office/drawing/2014/main" id="{00000000-0008-0000-0200-0000EE0B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3055" name="Text Box 4">
          <a:extLst>
            <a:ext uri="{FF2B5EF4-FFF2-40B4-BE49-F238E27FC236}">
              <a16:creationId xmlns:a16="http://schemas.microsoft.com/office/drawing/2014/main" id="{00000000-0008-0000-0200-0000EF0B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056" name="Text Box 1">
          <a:extLst>
            <a:ext uri="{FF2B5EF4-FFF2-40B4-BE49-F238E27FC236}">
              <a16:creationId xmlns:a16="http://schemas.microsoft.com/office/drawing/2014/main" id="{00000000-0008-0000-0200-0000F0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057" name="Text Box 1">
          <a:extLst>
            <a:ext uri="{FF2B5EF4-FFF2-40B4-BE49-F238E27FC236}">
              <a16:creationId xmlns:a16="http://schemas.microsoft.com/office/drawing/2014/main" id="{00000000-0008-0000-0200-0000F1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058" name="Text Box 4">
          <a:extLst>
            <a:ext uri="{FF2B5EF4-FFF2-40B4-BE49-F238E27FC236}">
              <a16:creationId xmlns:a16="http://schemas.microsoft.com/office/drawing/2014/main" id="{00000000-0008-0000-0200-0000F2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059" name="Text Box 1">
          <a:extLst>
            <a:ext uri="{FF2B5EF4-FFF2-40B4-BE49-F238E27FC236}">
              <a16:creationId xmlns:a16="http://schemas.microsoft.com/office/drawing/2014/main" id="{00000000-0008-0000-0200-0000F3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060" name="Text Box 4">
          <a:extLst>
            <a:ext uri="{FF2B5EF4-FFF2-40B4-BE49-F238E27FC236}">
              <a16:creationId xmlns:a16="http://schemas.microsoft.com/office/drawing/2014/main" id="{00000000-0008-0000-0200-0000F4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61" name="Text Box 1">
          <a:extLst>
            <a:ext uri="{FF2B5EF4-FFF2-40B4-BE49-F238E27FC236}">
              <a16:creationId xmlns:a16="http://schemas.microsoft.com/office/drawing/2014/main" id="{00000000-0008-0000-0200-0000F5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62" name="Text Box 2">
          <a:extLst>
            <a:ext uri="{FF2B5EF4-FFF2-40B4-BE49-F238E27FC236}">
              <a16:creationId xmlns:a16="http://schemas.microsoft.com/office/drawing/2014/main" id="{00000000-0008-0000-0200-0000F6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63" name="Text Box 1">
          <a:extLst>
            <a:ext uri="{FF2B5EF4-FFF2-40B4-BE49-F238E27FC236}">
              <a16:creationId xmlns:a16="http://schemas.microsoft.com/office/drawing/2014/main" id="{00000000-0008-0000-0200-0000F7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064" name="Text Box 2">
          <a:extLst>
            <a:ext uri="{FF2B5EF4-FFF2-40B4-BE49-F238E27FC236}">
              <a16:creationId xmlns:a16="http://schemas.microsoft.com/office/drawing/2014/main" id="{00000000-0008-0000-0200-0000F8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065" name="Text Box 1">
          <a:extLst>
            <a:ext uri="{FF2B5EF4-FFF2-40B4-BE49-F238E27FC236}">
              <a16:creationId xmlns:a16="http://schemas.microsoft.com/office/drawing/2014/main" id="{00000000-0008-0000-0200-0000F9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066" name="Text Box 4">
          <a:extLst>
            <a:ext uri="{FF2B5EF4-FFF2-40B4-BE49-F238E27FC236}">
              <a16:creationId xmlns:a16="http://schemas.microsoft.com/office/drawing/2014/main" id="{00000000-0008-0000-0200-0000FA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3067" name="Text Box 1">
          <a:extLst>
            <a:ext uri="{FF2B5EF4-FFF2-40B4-BE49-F238E27FC236}">
              <a16:creationId xmlns:a16="http://schemas.microsoft.com/office/drawing/2014/main" id="{00000000-0008-0000-0200-0000FB0B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3068" name="Text Box 4">
          <a:extLst>
            <a:ext uri="{FF2B5EF4-FFF2-40B4-BE49-F238E27FC236}">
              <a16:creationId xmlns:a16="http://schemas.microsoft.com/office/drawing/2014/main" id="{00000000-0008-0000-0200-0000FC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69" name="Text Box 1">
          <a:extLst>
            <a:ext uri="{FF2B5EF4-FFF2-40B4-BE49-F238E27FC236}">
              <a16:creationId xmlns:a16="http://schemas.microsoft.com/office/drawing/2014/main" id="{00000000-0008-0000-0200-0000FD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0" name="Text Box 2">
          <a:extLst>
            <a:ext uri="{FF2B5EF4-FFF2-40B4-BE49-F238E27FC236}">
              <a16:creationId xmlns:a16="http://schemas.microsoft.com/office/drawing/2014/main" id="{00000000-0008-0000-0200-0000FE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1" name="Text Box 1">
          <a:extLst>
            <a:ext uri="{FF2B5EF4-FFF2-40B4-BE49-F238E27FC236}">
              <a16:creationId xmlns:a16="http://schemas.microsoft.com/office/drawing/2014/main" id="{00000000-0008-0000-0200-0000FF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2" name="Text Box 2">
          <a:extLst>
            <a:ext uri="{FF2B5EF4-FFF2-40B4-BE49-F238E27FC236}">
              <a16:creationId xmlns:a16="http://schemas.microsoft.com/office/drawing/2014/main" id="{00000000-0008-0000-0200-000000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4" name="Text Box 2">
          <a:extLst>
            <a:ext uri="{FF2B5EF4-FFF2-40B4-BE49-F238E27FC236}">
              <a16:creationId xmlns:a16="http://schemas.microsoft.com/office/drawing/2014/main" id="{00000000-0008-0000-0200-000002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5" name="Text Box 1">
          <a:extLst>
            <a:ext uri="{FF2B5EF4-FFF2-40B4-BE49-F238E27FC236}">
              <a16:creationId xmlns:a16="http://schemas.microsoft.com/office/drawing/2014/main" id="{00000000-0008-0000-0200-000003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076" name="Text Box 2">
          <a:extLst>
            <a:ext uri="{FF2B5EF4-FFF2-40B4-BE49-F238E27FC236}">
              <a16:creationId xmlns:a16="http://schemas.microsoft.com/office/drawing/2014/main" id="{00000000-0008-0000-0200-000004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077" name="Text Box 1">
          <a:extLst>
            <a:ext uri="{FF2B5EF4-FFF2-40B4-BE49-F238E27FC236}">
              <a16:creationId xmlns:a16="http://schemas.microsoft.com/office/drawing/2014/main" id="{00000000-0008-0000-0200-000005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3078" name="Text Box 4">
          <a:extLst>
            <a:ext uri="{FF2B5EF4-FFF2-40B4-BE49-F238E27FC236}">
              <a16:creationId xmlns:a16="http://schemas.microsoft.com/office/drawing/2014/main" id="{00000000-0008-0000-0200-0000060C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3079" name="Text Box 1">
          <a:extLst>
            <a:ext uri="{FF2B5EF4-FFF2-40B4-BE49-F238E27FC236}">
              <a16:creationId xmlns:a16="http://schemas.microsoft.com/office/drawing/2014/main" id="{00000000-0008-0000-0200-0000070C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3080" name="Text Box 4">
          <a:extLst>
            <a:ext uri="{FF2B5EF4-FFF2-40B4-BE49-F238E27FC236}">
              <a16:creationId xmlns:a16="http://schemas.microsoft.com/office/drawing/2014/main" id="{00000000-0008-0000-0200-0000080C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081" name="Text Box 1">
          <a:extLst>
            <a:ext uri="{FF2B5EF4-FFF2-40B4-BE49-F238E27FC236}">
              <a16:creationId xmlns:a16="http://schemas.microsoft.com/office/drawing/2014/main" id="{00000000-0008-0000-0200-000009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082" name="Text Box 2">
          <a:extLst>
            <a:ext uri="{FF2B5EF4-FFF2-40B4-BE49-F238E27FC236}">
              <a16:creationId xmlns:a16="http://schemas.microsoft.com/office/drawing/2014/main" id="{00000000-0008-0000-0200-00000A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083" name="Text Box 1">
          <a:extLst>
            <a:ext uri="{FF2B5EF4-FFF2-40B4-BE49-F238E27FC236}">
              <a16:creationId xmlns:a16="http://schemas.microsoft.com/office/drawing/2014/main" id="{00000000-0008-0000-0200-00000B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084" name="Text Box 2">
          <a:extLst>
            <a:ext uri="{FF2B5EF4-FFF2-40B4-BE49-F238E27FC236}">
              <a16:creationId xmlns:a16="http://schemas.microsoft.com/office/drawing/2014/main" id="{00000000-0008-0000-0200-00000C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085" name="Text Box 1">
          <a:extLst>
            <a:ext uri="{FF2B5EF4-FFF2-40B4-BE49-F238E27FC236}">
              <a16:creationId xmlns:a16="http://schemas.microsoft.com/office/drawing/2014/main" id="{00000000-0008-0000-0200-00000D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086" name="Text Box 1">
          <a:extLst>
            <a:ext uri="{FF2B5EF4-FFF2-40B4-BE49-F238E27FC236}">
              <a16:creationId xmlns:a16="http://schemas.microsoft.com/office/drawing/2014/main" id="{00000000-0008-0000-0200-00000E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087" name="Text Box 4">
          <a:extLst>
            <a:ext uri="{FF2B5EF4-FFF2-40B4-BE49-F238E27FC236}">
              <a16:creationId xmlns:a16="http://schemas.microsoft.com/office/drawing/2014/main" id="{00000000-0008-0000-0200-00000F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088" name="Text Box 1">
          <a:extLst>
            <a:ext uri="{FF2B5EF4-FFF2-40B4-BE49-F238E27FC236}">
              <a16:creationId xmlns:a16="http://schemas.microsoft.com/office/drawing/2014/main" id="{00000000-0008-0000-0200-000010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089" name="Text Box 4">
          <a:extLst>
            <a:ext uri="{FF2B5EF4-FFF2-40B4-BE49-F238E27FC236}">
              <a16:creationId xmlns:a16="http://schemas.microsoft.com/office/drawing/2014/main" id="{00000000-0008-0000-0200-000011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090" name="Text Box 1">
          <a:extLst>
            <a:ext uri="{FF2B5EF4-FFF2-40B4-BE49-F238E27FC236}">
              <a16:creationId xmlns:a16="http://schemas.microsoft.com/office/drawing/2014/main" id="{00000000-0008-0000-0200-000012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091" name="Text Box 2">
          <a:extLst>
            <a:ext uri="{FF2B5EF4-FFF2-40B4-BE49-F238E27FC236}">
              <a16:creationId xmlns:a16="http://schemas.microsoft.com/office/drawing/2014/main" id="{00000000-0008-0000-0200-000013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092" name="Text Box 1">
          <a:extLst>
            <a:ext uri="{FF2B5EF4-FFF2-40B4-BE49-F238E27FC236}">
              <a16:creationId xmlns:a16="http://schemas.microsoft.com/office/drawing/2014/main" id="{00000000-0008-0000-0200-000014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093" name="Text Box 2">
          <a:extLst>
            <a:ext uri="{FF2B5EF4-FFF2-40B4-BE49-F238E27FC236}">
              <a16:creationId xmlns:a16="http://schemas.microsoft.com/office/drawing/2014/main" id="{00000000-0008-0000-0200-000015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3094" name="Text Box 1">
          <a:extLst>
            <a:ext uri="{FF2B5EF4-FFF2-40B4-BE49-F238E27FC236}">
              <a16:creationId xmlns:a16="http://schemas.microsoft.com/office/drawing/2014/main" id="{00000000-0008-0000-0200-0000160C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095" name="Text Box 1">
          <a:extLst>
            <a:ext uri="{FF2B5EF4-FFF2-40B4-BE49-F238E27FC236}">
              <a16:creationId xmlns:a16="http://schemas.microsoft.com/office/drawing/2014/main" id="{00000000-0008-0000-0200-000017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096" name="Text Box 4">
          <a:extLst>
            <a:ext uri="{FF2B5EF4-FFF2-40B4-BE49-F238E27FC236}">
              <a16:creationId xmlns:a16="http://schemas.microsoft.com/office/drawing/2014/main" id="{00000000-0008-0000-0200-000018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3097" name="Text Box 1">
          <a:extLst>
            <a:ext uri="{FF2B5EF4-FFF2-40B4-BE49-F238E27FC236}">
              <a16:creationId xmlns:a16="http://schemas.microsoft.com/office/drawing/2014/main" id="{00000000-0008-0000-0200-0000190C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3098" name="Text Box 4">
          <a:extLst>
            <a:ext uri="{FF2B5EF4-FFF2-40B4-BE49-F238E27FC236}">
              <a16:creationId xmlns:a16="http://schemas.microsoft.com/office/drawing/2014/main" id="{00000000-0008-0000-0200-00001A0C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099" name="Text Box 1">
          <a:extLst>
            <a:ext uri="{FF2B5EF4-FFF2-40B4-BE49-F238E27FC236}">
              <a16:creationId xmlns:a16="http://schemas.microsoft.com/office/drawing/2014/main" id="{00000000-0008-0000-0200-00001B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100" name="Text Box 1">
          <a:extLst>
            <a:ext uri="{FF2B5EF4-FFF2-40B4-BE49-F238E27FC236}">
              <a16:creationId xmlns:a16="http://schemas.microsoft.com/office/drawing/2014/main" id="{00000000-0008-0000-0200-00001C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101" name="Text Box 4">
          <a:extLst>
            <a:ext uri="{FF2B5EF4-FFF2-40B4-BE49-F238E27FC236}">
              <a16:creationId xmlns:a16="http://schemas.microsoft.com/office/drawing/2014/main" id="{00000000-0008-0000-0200-00001D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102" name="Text Box 1">
          <a:extLst>
            <a:ext uri="{FF2B5EF4-FFF2-40B4-BE49-F238E27FC236}">
              <a16:creationId xmlns:a16="http://schemas.microsoft.com/office/drawing/2014/main" id="{00000000-0008-0000-0200-00001E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103" name="Text Box 4">
          <a:extLst>
            <a:ext uri="{FF2B5EF4-FFF2-40B4-BE49-F238E27FC236}">
              <a16:creationId xmlns:a16="http://schemas.microsoft.com/office/drawing/2014/main" id="{00000000-0008-0000-0200-00001F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104" name="Text Box 1">
          <a:extLst>
            <a:ext uri="{FF2B5EF4-FFF2-40B4-BE49-F238E27FC236}">
              <a16:creationId xmlns:a16="http://schemas.microsoft.com/office/drawing/2014/main" id="{00000000-0008-0000-0200-000020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105" name="Text Box 2">
          <a:extLst>
            <a:ext uri="{FF2B5EF4-FFF2-40B4-BE49-F238E27FC236}">
              <a16:creationId xmlns:a16="http://schemas.microsoft.com/office/drawing/2014/main" id="{00000000-0008-0000-0200-000021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106" name="Text Box 1">
          <a:extLst>
            <a:ext uri="{FF2B5EF4-FFF2-40B4-BE49-F238E27FC236}">
              <a16:creationId xmlns:a16="http://schemas.microsoft.com/office/drawing/2014/main" id="{00000000-0008-0000-0200-000022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107" name="Text Box 2">
          <a:extLst>
            <a:ext uri="{FF2B5EF4-FFF2-40B4-BE49-F238E27FC236}">
              <a16:creationId xmlns:a16="http://schemas.microsoft.com/office/drawing/2014/main" id="{00000000-0008-0000-0200-000023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108" name="Text Box 1">
          <a:extLst>
            <a:ext uri="{FF2B5EF4-FFF2-40B4-BE49-F238E27FC236}">
              <a16:creationId xmlns:a16="http://schemas.microsoft.com/office/drawing/2014/main" id="{00000000-0008-0000-0200-000024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109" name="Text Box 4">
          <a:extLst>
            <a:ext uri="{FF2B5EF4-FFF2-40B4-BE49-F238E27FC236}">
              <a16:creationId xmlns:a16="http://schemas.microsoft.com/office/drawing/2014/main" id="{00000000-0008-0000-0200-000025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3110" name="Text Box 1">
          <a:extLst>
            <a:ext uri="{FF2B5EF4-FFF2-40B4-BE49-F238E27FC236}">
              <a16:creationId xmlns:a16="http://schemas.microsoft.com/office/drawing/2014/main" id="{00000000-0008-0000-0200-0000260C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3111" name="Text Box 4">
          <a:extLst>
            <a:ext uri="{FF2B5EF4-FFF2-40B4-BE49-F238E27FC236}">
              <a16:creationId xmlns:a16="http://schemas.microsoft.com/office/drawing/2014/main" id="{00000000-0008-0000-0200-0000270C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2" name="Text Box 1">
          <a:extLst>
            <a:ext uri="{FF2B5EF4-FFF2-40B4-BE49-F238E27FC236}">
              <a16:creationId xmlns:a16="http://schemas.microsoft.com/office/drawing/2014/main" id="{00000000-0008-0000-0200-000028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3" name="Text Box 2">
          <a:extLst>
            <a:ext uri="{FF2B5EF4-FFF2-40B4-BE49-F238E27FC236}">
              <a16:creationId xmlns:a16="http://schemas.microsoft.com/office/drawing/2014/main" id="{00000000-0008-0000-0200-000029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4" name="Text Box 1">
          <a:extLst>
            <a:ext uri="{FF2B5EF4-FFF2-40B4-BE49-F238E27FC236}">
              <a16:creationId xmlns:a16="http://schemas.microsoft.com/office/drawing/2014/main" id="{00000000-0008-0000-0200-00002A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5" name="Text Box 2">
          <a:extLst>
            <a:ext uri="{FF2B5EF4-FFF2-40B4-BE49-F238E27FC236}">
              <a16:creationId xmlns:a16="http://schemas.microsoft.com/office/drawing/2014/main" id="{00000000-0008-0000-0200-00002B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6" name="Text Box 1">
          <a:extLst>
            <a:ext uri="{FF2B5EF4-FFF2-40B4-BE49-F238E27FC236}">
              <a16:creationId xmlns:a16="http://schemas.microsoft.com/office/drawing/2014/main" id="{00000000-0008-0000-0200-00002C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7" name="Text Box 2">
          <a:extLst>
            <a:ext uri="{FF2B5EF4-FFF2-40B4-BE49-F238E27FC236}">
              <a16:creationId xmlns:a16="http://schemas.microsoft.com/office/drawing/2014/main" id="{00000000-0008-0000-0200-00002D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8" name="Text Box 1">
          <a:extLst>
            <a:ext uri="{FF2B5EF4-FFF2-40B4-BE49-F238E27FC236}">
              <a16:creationId xmlns:a16="http://schemas.microsoft.com/office/drawing/2014/main" id="{00000000-0008-0000-0200-00002E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119" name="Text Box 2">
          <a:extLst>
            <a:ext uri="{FF2B5EF4-FFF2-40B4-BE49-F238E27FC236}">
              <a16:creationId xmlns:a16="http://schemas.microsoft.com/office/drawing/2014/main" id="{00000000-0008-0000-0200-00002F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3120" name="Text Box 4">
          <a:extLst>
            <a:ext uri="{FF2B5EF4-FFF2-40B4-BE49-F238E27FC236}">
              <a16:creationId xmlns:a16="http://schemas.microsoft.com/office/drawing/2014/main" id="{00000000-0008-0000-0200-0000300C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3121" name="Text Box 1">
          <a:extLst>
            <a:ext uri="{FF2B5EF4-FFF2-40B4-BE49-F238E27FC236}">
              <a16:creationId xmlns:a16="http://schemas.microsoft.com/office/drawing/2014/main" id="{00000000-0008-0000-0200-0000310C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3122" name="Text Box 4">
          <a:extLst>
            <a:ext uri="{FF2B5EF4-FFF2-40B4-BE49-F238E27FC236}">
              <a16:creationId xmlns:a16="http://schemas.microsoft.com/office/drawing/2014/main" id="{00000000-0008-0000-0200-0000320C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23" name="Text Box 1">
          <a:extLst>
            <a:ext uri="{FF2B5EF4-FFF2-40B4-BE49-F238E27FC236}">
              <a16:creationId xmlns:a16="http://schemas.microsoft.com/office/drawing/2014/main" id="{00000000-0008-0000-0200-000033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24" name="Text Box 2">
          <a:extLst>
            <a:ext uri="{FF2B5EF4-FFF2-40B4-BE49-F238E27FC236}">
              <a16:creationId xmlns:a16="http://schemas.microsoft.com/office/drawing/2014/main" id="{00000000-0008-0000-0200-000034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25" name="Text Box 1">
          <a:extLst>
            <a:ext uri="{FF2B5EF4-FFF2-40B4-BE49-F238E27FC236}">
              <a16:creationId xmlns:a16="http://schemas.microsoft.com/office/drawing/2014/main" id="{00000000-0008-0000-0200-000035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26" name="Text Box 2">
          <a:extLst>
            <a:ext uri="{FF2B5EF4-FFF2-40B4-BE49-F238E27FC236}">
              <a16:creationId xmlns:a16="http://schemas.microsoft.com/office/drawing/2014/main" id="{00000000-0008-0000-0200-000036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127" name="Text Box 1">
          <a:extLst>
            <a:ext uri="{FF2B5EF4-FFF2-40B4-BE49-F238E27FC236}">
              <a16:creationId xmlns:a16="http://schemas.microsoft.com/office/drawing/2014/main" id="{00000000-0008-0000-0200-000037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128" name="Text Box 4">
          <a:extLst>
            <a:ext uri="{FF2B5EF4-FFF2-40B4-BE49-F238E27FC236}">
              <a16:creationId xmlns:a16="http://schemas.microsoft.com/office/drawing/2014/main" id="{00000000-0008-0000-0200-000038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129" name="Text Box 1">
          <a:extLst>
            <a:ext uri="{FF2B5EF4-FFF2-40B4-BE49-F238E27FC236}">
              <a16:creationId xmlns:a16="http://schemas.microsoft.com/office/drawing/2014/main" id="{00000000-0008-0000-0200-000039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130" name="Text Box 4">
          <a:extLst>
            <a:ext uri="{FF2B5EF4-FFF2-40B4-BE49-F238E27FC236}">
              <a16:creationId xmlns:a16="http://schemas.microsoft.com/office/drawing/2014/main" id="{00000000-0008-0000-0200-00003A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131" name="Text Box 1">
          <a:extLst>
            <a:ext uri="{FF2B5EF4-FFF2-40B4-BE49-F238E27FC236}">
              <a16:creationId xmlns:a16="http://schemas.microsoft.com/office/drawing/2014/main" id="{00000000-0008-0000-0200-00003B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132" name="Text Box 2">
          <a:extLst>
            <a:ext uri="{FF2B5EF4-FFF2-40B4-BE49-F238E27FC236}">
              <a16:creationId xmlns:a16="http://schemas.microsoft.com/office/drawing/2014/main" id="{00000000-0008-0000-0200-00003C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133" name="Text Box 1">
          <a:extLst>
            <a:ext uri="{FF2B5EF4-FFF2-40B4-BE49-F238E27FC236}">
              <a16:creationId xmlns:a16="http://schemas.microsoft.com/office/drawing/2014/main" id="{00000000-0008-0000-0200-00003D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134" name="Text Box 2">
          <a:extLst>
            <a:ext uri="{FF2B5EF4-FFF2-40B4-BE49-F238E27FC236}">
              <a16:creationId xmlns:a16="http://schemas.microsoft.com/office/drawing/2014/main" id="{00000000-0008-0000-0200-00003E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3135" name="Text Box 1">
          <a:extLst>
            <a:ext uri="{FF2B5EF4-FFF2-40B4-BE49-F238E27FC236}">
              <a16:creationId xmlns:a16="http://schemas.microsoft.com/office/drawing/2014/main" id="{00000000-0008-0000-0200-00003F0C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136" name="Text Box 1">
          <a:extLst>
            <a:ext uri="{FF2B5EF4-FFF2-40B4-BE49-F238E27FC236}">
              <a16:creationId xmlns:a16="http://schemas.microsoft.com/office/drawing/2014/main" id="{00000000-0008-0000-0200-000040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137" name="Text Box 4">
          <a:extLst>
            <a:ext uri="{FF2B5EF4-FFF2-40B4-BE49-F238E27FC236}">
              <a16:creationId xmlns:a16="http://schemas.microsoft.com/office/drawing/2014/main" id="{00000000-0008-0000-0200-000041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3138" name="Text Box 1">
          <a:extLst>
            <a:ext uri="{FF2B5EF4-FFF2-40B4-BE49-F238E27FC236}">
              <a16:creationId xmlns:a16="http://schemas.microsoft.com/office/drawing/2014/main" id="{00000000-0008-0000-0200-0000420C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3139" name="Text Box 4">
          <a:extLst>
            <a:ext uri="{FF2B5EF4-FFF2-40B4-BE49-F238E27FC236}">
              <a16:creationId xmlns:a16="http://schemas.microsoft.com/office/drawing/2014/main" id="{00000000-0008-0000-0200-0000430C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140" name="Text Box 1">
          <a:extLst>
            <a:ext uri="{FF2B5EF4-FFF2-40B4-BE49-F238E27FC236}">
              <a16:creationId xmlns:a16="http://schemas.microsoft.com/office/drawing/2014/main" id="{00000000-0008-0000-0200-000044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141" name="Text Box 4">
          <a:extLst>
            <a:ext uri="{FF2B5EF4-FFF2-40B4-BE49-F238E27FC236}">
              <a16:creationId xmlns:a16="http://schemas.microsoft.com/office/drawing/2014/main" id="{00000000-0008-0000-0200-000045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142" name="Text Box 1">
          <a:extLst>
            <a:ext uri="{FF2B5EF4-FFF2-40B4-BE49-F238E27FC236}">
              <a16:creationId xmlns:a16="http://schemas.microsoft.com/office/drawing/2014/main" id="{00000000-0008-0000-0200-000046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143" name="Text Box 4">
          <a:extLst>
            <a:ext uri="{FF2B5EF4-FFF2-40B4-BE49-F238E27FC236}">
              <a16:creationId xmlns:a16="http://schemas.microsoft.com/office/drawing/2014/main" id="{00000000-0008-0000-0200-000047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44" name="Text Box 1">
          <a:extLst>
            <a:ext uri="{FF2B5EF4-FFF2-40B4-BE49-F238E27FC236}">
              <a16:creationId xmlns:a16="http://schemas.microsoft.com/office/drawing/2014/main" id="{00000000-0008-0000-0200-000048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45" name="Text Box 2">
          <a:extLst>
            <a:ext uri="{FF2B5EF4-FFF2-40B4-BE49-F238E27FC236}">
              <a16:creationId xmlns:a16="http://schemas.microsoft.com/office/drawing/2014/main" id="{00000000-0008-0000-0200-000049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46" name="Text Box 1">
          <a:extLst>
            <a:ext uri="{FF2B5EF4-FFF2-40B4-BE49-F238E27FC236}">
              <a16:creationId xmlns:a16="http://schemas.microsoft.com/office/drawing/2014/main" id="{00000000-0008-0000-0200-00004A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147" name="Text Box 2">
          <a:extLst>
            <a:ext uri="{FF2B5EF4-FFF2-40B4-BE49-F238E27FC236}">
              <a16:creationId xmlns:a16="http://schemas.microsoft.com/office/drawing/2014/main" id="{00000000-0008-0000-0200-00004B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148" name="Text Box 1">
          <a:extLst>
            <a:ext uri="{FF2B5EF4-FFF2-40B4-BE49-F238E27FC236}">
              <a16:creationId xmlns:a16="http://schemas.microsoft.com/office/drawing/2014/main" id="{00000000-0008-0000-0200-00004C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149" name="Text Box 4">
          <a:extLst>
            <a:ext uri="{FF2B5EF4-FFF2-40B4-BE49-F238E27FC236}">
              <a16:creationId xmlns:a16="http://schemas.microsoft.com/office/drawing/2014/main" id="{00000000-0008-0000-0200-00004D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3150" name="Text Box 1">
          <a:extLst>
            <a:ext uri="{FF2B5EF4-FFF2-40B4-BE49-F238E27FC236}">
              <a16:creationId xmlns:a16="http://schemas.microsoft.com/office/drawing/2014/main" id="{00000000-0008-0000-0200-00004E0C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3151" name="Text Box 4">
          <a:extLst>
            <a:ext uri="{FF2B5EF4-FFF2-40B4-BE49-F238E27FC236}">
              <a16:creationId xmlns:a16="http://schemas.microsoft.com/office/drawing/2014/main" id="{00000000-0008-0000-0200-00004F0C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2" name="Text Box 1">
          <a:extLst>
            <a:ext uri="{FF2B5EF4-FFF2-40B4-BE49-F238E27FC236}">
              <a16:creationId xmlns:a16="http://schemas.microsoft.com/office/drawing/2014/main" id="{00000000-0008-0000-0200-000050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3" name="Text Box 2">
          <a:extLst>
            <a:ext uri="{FF2B5EF4-FFF2-40B4-BE49-F238E27FC236}">
              <a16:creationId xmlns:a16="http://schemas.microsoft.com/office/drawing/2014/main" id="{00000000-0008-0000-0200-000051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4" name="Text Box 1">
          <a:extLst>
            <a:ext uri="{FF2B5EF4-FFF2-40B4-BE49-F238E27FC236}">
              <a16:creationId xmlns:a16="http://schemas.microsoft.com/office/drawing/2014/main" id="{00000000-0008-0000-0200-000052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5" name="Text Box 2">
          <a:extLst>
            <a:ext uri="{FF2B5EF4-FFF2-40B4-BE49-F238E27FC236}">
              <a16:creationId xmlns:a16="http://schemas.microsoft.com/office/drawing/2014/main" id="{00000000-0008-0000-0200-000053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6" name="Text Box 1">
          <a:extLst>
            <a:ext uri="{FF2B5EF4-FFF2-40B4-BE49-F238E27FC236}">
              <a16:creationId xmlns:a16="http://schemas.microsoft.com/office/drawing/2014/main" id="{00000000-0008-0000-0200-000054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7" name="Text Box 2">
          <a:extLst>
            <a:ext uri="{FF2B5EF4-FFF2-40B4-BE49-F238E27FC236}">
              <a16:creationId xmlns:a16="http://schemas.microsoft.com/office/drawing/2014/main" id="{00000000-0008-0000-0200-000055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8" name="Text Box 1">
          <a:extLst>
            <a:ext uri="{FF2B5EF4-FFF2-40B4-BE49-F238E27FC236}">
              <a16:creationId xmlns:a16="http://schemas.microsoft.com/office/drawing/2014/main" id="{00000000-0008-0000-0200-000056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159" name="Text Box 2">
          <a:extLst>
            <a:ext uri="{FF2B5EF4-FFF2-40B4-BE49-F238E27FC236}">
              <a16:creationId xmlns:a16="http://schemas.microsoft.com/office/drawing/2014/main" id="{00000000-0008-0000-0200-000057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3160" name="Text Box 4">
          <a:extLst>
            <a:ext uri="{FF2B5EF4-FFF2-40B4-BE49-F238E27FC236}">
              <a16:creationId xmlns:a16="http://schemas.microsoft.com/office/drawing/2014/main" id="{00000000-0008-0000-0200-0000580C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3161" name="Text Box 1">
          <a:extLst>
            <a:ext uri="{FF2B5EF4-FFF2-40B4-BE49-F238E27FC236}">
              <a16:creationId xmlns:a16="http://schemas.microsoft.com/office/drawing/2014/main" id="{00000000-0008-0000-0200-0000590C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3162" name="Text Box 4">
          <a:extLst>
            <a:ext uri="{FF2B5EF4-FFF2-40B4-BE49-F238E27FC236}">
              <a16:creationId xmlns:a16="http://schemas.microsoft.com/office/drawing/2014/main" id="{00000000-0008-0000-0200-00005A0C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63" name="Text Box 1">
          <a:extLst>
            <a:ext uri="{FF2B5EF4-FFF2-40B4-BE49-F238E27FC236}">
              <a16:creationId xmlns:a16="http://schemas.microsoft.com/office/drawing/2014/main" id="{00000000-0008-0000-0200-00005B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64" name="Text Box 2">
          <a:extLst>
            <a:ext uri="{FF2B5EF4-FFF2-40B4-BE49-F238E27FC236}">
              <a16:creationId xmlns:a16="http://schemas.microsoft.com/office/drawing/2014/main" id="{00000000-0008-0000-0200-00005C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65" name="Text Box 1">
          <a:extLst>
            <a:ext uri="{FF2B5EF4-FFF2-40B4-BE49-F238E27FC236}">
              <a16:creationId xmlns:a16="http://schemas.microsoft.com/office/drawing/2014/main" id="{00000000-0008-0000-0200-00005D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66" name="Text Box 2">
          <a:extLst>
            <a:ext uri="{FF2B5EF4-FFF2-40B4-BE49-F238E27FC236}">
              <a16:creationId xmlns:a16="http://schemas.microsoft.com/office/drawing/2014/main" id="{00000000-0008-0000-0200-00005E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167" name="Text Box 1">
          <a:extLst>
            <a:ext uri="{FF2B5EF4-FFF2-40B4-BE49-F238E27FC236}">
              <a16:creationId xmlns:a16="http://schemas.microsoft.com/office/drawing/2014/main" id="{00000000-0008-0000-0200-00005F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168" name="Text Box 4">
          <a:extLst>
            <a:ext uri="{FF2B5EF4-FFF2-40B4-BE49-F238E27FC236}">
              <a16:creationId xmlns:a16="http://schemas.microsoft.com/office/drawing/2014/main" id="{00000000-0008-0000-0200-000060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169" name="Text Box 1">
          <a:extLst>
            <a:ext uri="{FF2B5EF4-FFF2-40B4-BE49-F238E27FC236}">
              <a16:creationId xmlns:a16="http://schemas.microsoft.com/office/drawing/2014/main" id="{00000000-0008-0000-0200-000061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170" name="Text Box 4">
          <a:extLst>
            <a:ext uri="{FF2B5EF4-FFF2-40B4-BE49-F238E27FC236}">
              <a16:creationId xmlns:a16="http://schemas.microsoft.com/office/drawing/2014/main" id="{00000000-0008-0000-0200-000062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171" name="Text Box 1">
          <a:extLst>
            <a:ext uri="{FF2B5EF4-FFF2-40B4-BE49-F238E27FC236}">
              <a16:creationId xmlns:a16="http://schemas.microsoft.com/office/drawing/2014/main" id="{00000000-0008-0000-0200-000063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172" name="Text Box 2">
          <a:extLst>
            <a:ext uri="{FF2B5EF4-FFF2-40B4-BE49-F238E27FC236}">
              <a16:creationId xmlns:a16="http://schemas.microsoft.com/office/drawing/2014/main" id="{00000000-0008-0000-0200-000064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173" name="Text Box 1">
          <a:extLst>
            <a:ext uri="{FF2B5EF4-FFF2-40B4-BE49-F238E27FC236}">
              <a16:creationId xmlns:a16="http://schemas.microsoft.com/office/drawing/2014/main" id="{00000000-0008-0000-0200-000065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174" name="Text Box 2">
          <a:extLst>
            <a:ext uri="{FF2B5EF4-FFF2-40B4-BE49-F238E27FC236}">
              <a16:creationId xmlns:a16="http://schemas.microsoft.com/office/drawing/2014/main" id="{00000000-0008-0000-0200-000066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3175" name="Text Box 1">
          <a:extLst>
            <a:ext uri="{FF2B5EF4-FFF2-40B4-BE49-F238E27FC236}">
              <a16:creationId xmlns:a16="http://schemas.microsoft.com/office/drawing/2014/main" id="{00000000-0008-0000-0200-0000670C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176" name="Text Box 1">
          <a:extLst>
            <a:ext uri="{FF2B5EF4-FFF2-40B4-BE49-F238E27FC236}">
              <a16:creationId xmlns:a16="http://schemas.microsoft.com/office/drawing/2014/main" id="{00000000-0008-0000-0200-000068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177" name="Text Box 4">
          <a:extLst>
            <a:ext uri="{FF2B5EF4-FFF2-40B4-BE49-F238E27FC236}">
              <a16:creationId xmlns:a16="http://schemas.microsoft.com/office/drawing/2014/main" id="{00000000-0008-0000-0200-000069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3178" name="Text Box 1">
          <a:extLst>
            <a:ext uri="{FF2B5EF4-FFF2-40B4-BE49-F238E27FC236}">
              <a16:creationId xmlns:a16="http://schemas.microsoft.com/office/drawing/2014/main" id="{00000000-0008-0000-0200-00006A0C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3179" name="Text Box 4">
          <a:extLst>
            <a:ext uri="{FF2B5EF4-FFF2-40B4-BE49-F238E27FC236}">
              <a16:creationId xmlns:a16="http://schemas.microsoft.com/office/drawing/2014/main" id="{00000000-0008-0000-0200-00006B0C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180" name="Text Box 1">
          <a:extLst>
            <a:ext uri="{FF2B5EF4-FFF2-40B4-BE49-F238E27FC236}">
              <a16:creationId xmlns:a16="http://schemas.microsoft.com/office/drawing/2014/main" id="{00000000-0008-0000-0200-00006C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181" name="Text Box 4">
          <a:extLst>
            <a:ext uri="{FF2B5EF4-FFF2-40B4-BE49-F238E27FC236}">
              <a16:creationId xmlns:a16="http://schemas.microsoft.com/office/drawing/2014/main" id="{00000000-0008-0000-0200-00006D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182" name="Text Box 1">
          <a:extLst>
            <a:ext uri="{FF2B5EF4-FFF2-40B4-BE49-F238E27FC236}">
              <a16:creationId xmlns:a16="http://schemas.microsoft.com/office/drawing/2014/main" id="{00000000-0008-0000-0200-00006E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183" name="Text Box 4">
          <a:extLst>
            <a:ext uri="{FF2B5EF4-FFF2-40B4-BE49-F238E27FC236}">
              <a16:creationId xmlns:a16="http://schemas.microsoft.com/office/drawing/2014/main" id="{00000000-0008-0000-0200-00006F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84" name="Text Box 1">
          <a:extLst>
            <a:ext uri="{FF2B5EF4-FFF2-40B4-BE49-F238E27FC236}">
              <a16:creationId xmlns:a16="http://schemas.microsoft.com/office/drawing/2014/main" id="{00000000-0008-0000-0200-000070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85" name="Text Box 2">
          <a:extLst>
            <a:ext uri="{FF2B5EF4-FFF2-40B4-BE49-F238E27FC236}">
              <a16:creationId xmlns:a16="http://schemas.microsoft.com/office/drawing/2014/main" id="{00000000-0008-0000-0200-000071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86" name="Text Box 1">
          <a:extLst>
            <a:ext uri="{FF2B5EF4-FFF2-40B4-BE49-F238E27FC236}">
              <a16:creationId xmlns:a16="http://schemas.microsoft.com/office/drawing/2014/main" id="{00000000-0008-0000-0200-000072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187" name="Text Box 2">
          <a:extLst>
            <a:ext uri="{FF2B5EF4-FFF2-40B4-BE49-F238E27FC236}">
              <a16:creationId xmlns:a16="http://schemas.microsoft.com/office/drawing/2014/main" id="{00000000-0008-0000-0200-000073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188" name="Text Box 1">
          <a:extLst>
            <a:ext uri="{FF2B5EF4-FFF2-40B4-BE49-F238E27FC236}">
              <a16:creationId xmlns:a16="http://schemas.microsoft.com/office/drawing/2014/main" id="{00000000-0008-0000-0200-000074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189" name="Text Box 4">
          <a:extLst>
            <a:ext uri="{FF2B5EF4-FFF2-40B4-BE49-F238E27FC236}">
              <a16:creationId xmlns:a16="http://schemas.microsoft.com/office/drawing/2014/main" id="{00000000-0008-0000-0200-000075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3190" name="Text Box 1">
          <a:extLst>
            <a:ext uri="{FF2B5EF4-FFF2-40B4-BE49-F238E27FC236}">
              <a16:creationId xmlns:a16="http://schemas.microsoft.com/office/drawing/2014/main" id="{00000000-0008-0000-0200-0000760C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3191" name="Text Box 4">
          <a:extLst>
            <a:ext uri="{FF2B5EF4-FFF2-40B4-BE49-F238E27FC236}">
              <a16:creationId xmlns:a16="http://schemas.microsoft.com/office/drawing/2014/main" id="{00000000-0008-0000-0200-0000770C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2" name="Text Box 1">
          <a:extLst>
            <a:ext uri="{FF2B5EF4-FFF2-40B4-BE49-F238E27FC236}">
              <a16:creationId xmlns:a16="http://schemas.microsoft.com/office/drawing/2014/main" id="{00000000-0008-0000-0200-000078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3" name="Text Box 2">
          <a:extLst>
            <a:ext uri="{FF2B5EF4-FFF2-40B4-BE49-F238E27FC236}">
              <a16:creationId xmlns:a16="http://schemas.microsoft.com/office/drawing/2014/main" id="{00000000-0008-0000-0200-000079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4" name="Text Box 1">
          <a:extLst>
            <a:ext uri="{FF2B5EF4-FFF2-40B4-BE49-F238E27FC236}">
              <a16:creationId xmlns:a16="http://schemas.microsoft.com/office/drawing/2014/main" id="{00000000-0008-0000-0200-00007A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5" name="Text Box 2">
          <a:extLst>
            <a:ext uri="{FF2B5EF4-FFF2-40B4-BE49-F238E27FC236}">
              <a16:creationId xmlns:a16="http://schemas.microsoft.com/office/drawing/2014/main" id="{00000000-0008-0000-0200-00007B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6" name="Text Box 1">
          <a:extLst>
            <a:ext uri="{FF2B5EF4-FFF2-40B4-BE49-F238E27FC236}">
              <a16:creationId xmlns:a16="http://schemas.microsoft.com/office/drawing/2014/main" id="{00000000-0008-0000-0200-00007C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7" name="Text Box 2">
          <a:extLst>
            <a:ext uri="{FF2B5EF4-FFF2-40B4-BE49-F238E27FC236}">
              <a16:creationId xmlns:a16="http://schemas.microsoft.com/office/drawing/2014/main" id="{00000000-0008-0000-0200-00007D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8" name="Text Box 1">
          <a:extLst>
            <a:ext uri="{FF2B5EF4-FFF2-40B4-BE49-F238E27FC236}">
              <a16:creationId xmlns:a16="http://schemas.microsoft.com/office/drawing/2014/main" id="{00000000-0008-0000-0200-00007E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199" name="Text Box 2">
          <a:extLst>
            <a:ext uri="{FF2B5EF4-FFF2-40B4-BE49-F238E27FC236}">
              <a16:creationId xmlns:a16="http://schemas.microsoft.com/office/drawing/2014/main" id="{00000000-0008-0000-0200-00007F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200" name="Text Box 1">
          <a:extLst>
            <a:ext uri="{FF2B5EF4-FFF2-40B4-BE49-F238E27FC236}">
              <a16:creationId xmlns:a16="http://schemas.microsoft.com/office/drawing/2014/main" id="{00000000-0008-0000-0200-000080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3201" name="Text Box 4">
          <a:extLst>
            <a:ext uri="{FF2B5EF4-FFF2-40B4-BE49-F238E27FC236}">
              <a16:creationId xmlns:a16="http://schemas.microsoft.com/office/drawing/2014/main" id="{00000000-0008-0000-0200-0000810C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3202" name="Text Box 1">
          <a:extLst>
            <a:ext uri="{FF2B5EF4-FFF2-40B4-BE49-F238E27FC236}">
              <a16:creationId xmlns:a16="http://schemas.microsoft.com/office/drawing/2014/main" id="{00000000-0008-0000-0200-0000820C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3203" name="Text Box 4">
          <a:extLst>
            <a:ext uri="{FF2B5EF4-FFF2-40B4-BE49-F238E27FC236}">
              <a16:creationId xmlns:a16="http://schemas.microsoft.com/office/drawing/2014/main" id="{00000000-0008-0000-0200-0000830C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04" name="Text Box 1">
          <a:extLst>
            <a:ext uri="{FF2B5EF4-FFF2-40B4-BE49-F238E27FC236}">
              <a16:creationId xmlns:a16="http://schemas.microsoft.com/office/drawing/2014/main" id="{00000000-0008-0000-0200-000084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05" name="Text Box 2">
          <a:extLst>
            <a:ext uri="{FF2B5EF4-FFF2-40B4-BE49-F238E27FC236}">
              <a16:creationId xmlns:a16="http://schemas.microsoft.com/office/drawing/2014/main" id="{00000000-0008-0000-0200-000085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06" name="Text Box 1">
          <a:extLst>
            <a:ext uri="{FF2B5EF4-FFF2-40B4-BE49-F238E27FC236}">
              <a16:creationId xmlns:a16="http://schemas.microsoft.com/office/drawing/2014/main" id="{00000000-0008-0000-0200-000086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07" name="Text Box 2">
          <a:extLst>
            <a:ext uri="{FF2B5EF4-FFF2-40B4-BE49-F238E27FC236}">
              <a16:creationId xmlns:a16="http://schemas.microsoft.com/office/drawing/2014/main" id="{00000000-0008-0000-0200-000087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208" name="Text Box 1">
          <a:extLst>
            <a:ext uri="{FF2B5EF4-FFF2-40B4-BE49-F238E27FC236}">
              <a16:creationId xmlns:a16="http://schemas.microsoft.com/office/drawing/2014/main" id="{00000000-0008-0000-0200-000088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209" name="Text Box 1">
          <a:extLst>
            <a:ext uri="{FF2B5EF4-FFF2-40B4-BE49-F238E27FC236}">
              <a16:creationId xmlns:a16="http://schemas.microsoft.com/office/drawing/2014/main" id="{00000000-0008-0000-0200-000089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210" name="Text Box 4">
          <a:extLst>
            <a:ext uri="{FF2B5EF4-FFF2-40B4-BE49-F238E27FC236}">
              <a16:creationId xmlns:a16="http://schemas.microsoft.com/office/drawing/2014/main" id="{00000000-0008-0000-0200-00008A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211" name="Text Box 1">
          <a:extLst>
            <a:ext uri="{FF2B5EF4-FFF2-40B4-BE49-F238E27FC236}">
              <a16:creationId xmlns:a16="http://schemas.microsoft.com/office/drawing/2014/main" id="{00000000-0008-0000-0200-00008B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212" name="Text Box 4">
          <a:extLst>
            <a:ext uri="{FF2B5EF4-FFF2-40B4-BE49-F238E27FC236}">
              <a16:creationId xmlns:a16="http://schemas.microsoft.com/office/drawing/2014/main" id="{00000000-0008-0000-0200-00008C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213" name="Text Box 1">
          <a:extLst>
            <a:ext uri="{FF2B5EF4-FFF2-40B4-BE49-F238E27FC236}">
              <a16:creationId xmlns:a16="http://schemas.microsoft.com/office/drawing/2014/main" id="{00000000-0008-0000-0200-00008D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214" name="Text Box 2">
          <a:extLst>
            <a:ext uri="{FF2B5EF4-FFF2-40B4-BE49-F238E27FC236}">
              <a16:creationId xmlns:a16="http://schemas.microsoft.com/office/drawing/2014/main" id="{00000000-0008-0000-0200-00008E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215" name="Text Box 1">
          <a:extLst>
            <a:ext uri="{FF2B5EF4-FFF2-40B4-BE49-F238E27FC236}">
              <a16:creationId xmlns:a16="http://schemas.microsoft.com/office/drawing/2014/main" id="{00000000-0008-0000-0200-00008F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216" name="Text Box 2">
          <a:extLst>
            <a:ext uri="{FF2B5EF4-FFF2-40B4-BE49-F238E27FC236}">
              <a16:creationId xmlns:a16="http://schemas.microsoft.com/office/drawing/2014/main" id="{00000000-0008-0000-0200-000090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3217" name="Text Box 1">
          <a:extLst>
            <a:ext uri="{FF2B5EF4-FFF2-40B4-BE49-F238E27FC236}">
              <a16:creationId xmlns:a16="http://schemas.microsoft.com/office/drawing/2014/main" id="{00000000-0008-0000-0200-0000910C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218" name="Text Box 1">
          <a:extLst>
            <a:ext uri="{FF2B5EF4-FFF2-40B4-BE49-F238E27FC236}">
              <a16:creationId xmlns:a16="http://schemas.microsoft.com/office/drawing/2014/main" id="{00000000-0008-0000-0200-000092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219" name="Text Box 4">
          <a:extLst>
            <a:ext uri="{FF2B5EF4-FFF2-40B4-BE49-F238E27FC236}">
              <a16:creationId xmlns:a16="http://schemas.microsoft.com/office/drawing/2014/main" id="{00000000-0008-0000-0200-000093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3220" name="Text Box 1">
          <a:extLst>
            <a:ext uri="{FF2B5EF4-FFF2-40B4-BE49-F238E27FC236}">
              <a16:creationId xmlns:a16="http://schemas.microsoft.com/office/drawing/2014/main" id="{00000000-0008-0000-0200-0000940C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3221" name="Text Box 4">
          <a:extLst>
            <a:ext uri="{FF2B5EF4-FFF2-40B4-BE49-F238E27FC236}">
              <a16:creationId xmlns:a16="http://schemas.microsoft.com/office/drawing/2014/main" id="{00000000-0008-0000-0200-0000950C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222" name="Text Box 1">
          <a:extLst>
            <a:ext uri="{FF2B5EF4-FFF2-40B4-BE49-F238E27FC236}">
              <a16:creationId xmlns:a16="http://schemas.microsoft.com/office/drawing/2014/main" id="{00000000-0008-0000-0200-000096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223" name="Text Box 1">
          <a:extLst>
            <a:ext uri="{FF2B5EF4-FFF2-40B4-BE49-F238E27FC236}">
              <a16:creationId xmlns:a16="http://schemas.microsoft.com/office/drawing/2014/main" id="{00000000-0008-0000-0200-000097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224" name="Text Box 4">
          <a:extLst>
            <a:ext uri="{FF2B5EF4-FFF2-40B4-BE49-F238E27FC236}">
              <a16:creationId xmlns:a16="http://schemas.microsoft.com/office/drawing/2014/main" id="{00000000-0008-0000-0200-000098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225" name="Text Box 1">
          <a:extLst>
            <a:ext uri="{FF2B5EF4-FFF2-40B4-BE49-F238E27FC236}">
              <a16:creationId xmlns:a16="http://schemas.microsoft.com/office/drawing/2014/main" id="{00000000-0008-0000-0200-000099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226" name="Text Box 4">
          <a:extLst>
            <a:ext uri="{FF2B5EF4-FFF2-40B4-BE49-F238E27FC236}">
              <a16:creationId xmlns:a16="http://schemas.microsoft.com/office/drawing/2014/main" id="{00000000-0008-0000-0200-00009A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27" name="Text Box 1">
          <a:extLst>
            <a:ext uri="{FF2B5EF4-FFF2-40B4-BE49-F238E27FC236}">
              <a16:creationId xmlns:a16="http://schemas.microsoft.com/office/drawing/2014/main" id="{00000000-0008-0000-0200-00009B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28" name="Text Box 2">
          <a:extLst>
            <a:ext uri="{FF2B5EF4-FFF2-40B4-BE49-F238E27FC236}">
              <a16:creationId xmlns:a16="http://schemas.microsoft.com/office/drawing/2014/main" id="{00000000-0008-0000-0200-00009C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29" name="Text Box 1">
          <a:extLst>
            <a:ext uri="{FF2B5EF4-FFF2-40B4-BE49-F238E27FC236}">
              <a16:creationId xmlns:a16="http://schemas.microsoft.com/office/drawing/2014/main" id="{00000000-0008-0000-0200-00009D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230" name="Text Box 2">
          <a:extLst>
            <a:ext uri="{FF2B5EF4-FFF2-40B4-BE49-F238E27FC236}">
              <a16:creationId xmlns:a16="http://schemas.microsoft.com/office/drawing/2014/main" id="{00000000-0008-0000-0200-00009E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231" name="Text Box 1">
          <a:extLst>
            <a:ext uri="{FF2B5EF4-FFF2-40B4-BE49-F238E27FC236}">
              <a16:creationId xmlns:a16="http://schemas.microsoft.com/office/drawing/2014/main" id="{00000000-0008-0000-0200-00009F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232" name="Text Box 4">
          <a:extLst>
            <a:ext uri="{FF2B5EF4-FFF2-40B4-BE49-F238E27FC236}">
              <a16:creationId xmlns:a16="http://schemas.microsoft.com/office/drawing/2014/main" id="{00000000-0008-0000-0200-0000A0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3233" name="Text Box 1">
          <a:extLst>
            <a:ext uri="{FF2B5EF4-FFF2-40B4-BE49-F238E27FC236}">
              <a16:creationId xmlns:a16="http://schemas.microsoft.com/office/drawing/2014/main" id="{00000000-0008-0000-0200-0000A10C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3234" name="Text Box 4">
          <a:extLst>
            <a:ext uri="{FF2B5EF4-FFF2-40B4-BE49-F238E27FC236}">
              <a16:creationId xmlns:a16="http://schemas.microsoft.com/office/drawing/2014/main" id="{00000000-0008-0000-0200-0000A20C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35" name="Text Box 1">
          <a:extLst>
            <a:ext uri="{FF2B5EF4-FFF2-40B4-BE49-F238E27FC236}">
              <a16:creationId xmlns:a16="http://schemas.microsoft.com/office/drawing/2014/main" id="{00000000-0008-0000-0200-0000A3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36" name="Text Box 2">
          <a:extLst>
            <a:ext uri="{FF2B5EF4-FFF2-40B4-BE49-F238E27FC236}">
              <a16:creationId xmlns:a16="http://schemas.microsoft.com/office/drawing/2014/main" id="{00000000-0008-0000-0200-0000A4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37" name="Text Box 1">
          <a:extLst>
            <a:ext uri="{FF2B5EF4-FFF2-40B4-BE49-F238E27FC236}">
              <a16:creationId xmlns:a16="http://schemas.microsoft.com/office/drawing/2014/main" id="{00000000-0008-0000-0200-0000A5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38" name="Text Box 2">
          <a:extLst>
            <a:ext uri="{FF2B5EF4-FFF2-40B4-BE49-F238E27FC236}">
              <a16:creationId xmlns:a16="http://schemas.microsoft.com/office/drawing/2014/main" id="{00000000-0008-0000-0200-0000A6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39" name="Text Box 1">
          <a:extLst>
            <a:ext uri="{FF2B5EF4-FFF2-40B4-BE49-F238E27FC236}">
              <a16:creationId xmlns:a16="http://schemas.microsoft.com/office/drawing/2014/main" id="{00000000-0008-0000-0200-0000A7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40" name="Text Box 2">
          <a:extLst>
            <a:ext uri="{FF2B5EF4-FFF2-40B4-BE49-F238E27FC236}">
              <a16:creationId xmlns:a16="http://schemas.microsoft.com/office/drawing/2014/main" id="{00000000-0008-0000-0200-0000A8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41" name="Text Box 1">
          <a:extLst>
            <a:ext uri="{FF2B5EF4-FFF2-40B4-BE49-F238E27FC236}">
              <a16:creationId xmlns:a16="http://schemas.microsoft.com/office/drawing/2014/main" id="{00000000-0008-0000-0200-0000A9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242" name="Text Box 2">
          <a:extLst>
            <a:ext uri="{FF2B5EF4-FFF2-40B4-BE49-F238E27FC236}">
              <a16:creationId xmlns:a16="http://schemas.microsoft.com/office/drawing/2014/main" id="{00000000-0008-0000-0200-0000AA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243" name="Text Box 1">
          <a:extLst>
            <a:ext uri="{FF2B5EF4-FFF2-40B4-BE49-F238E27FC236}">
              <a16:creationId xmlns:a16="http://schemas.microsoft.com/office/drawing/2014/main" id="{00000000-0008-0000-0200-0000AB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3244" name="Text Box 4">
          <a:extLst>
            <a:ext uri="{FF2B5EF4-FFF2-40B4-BE49-F238E27FC236}">
              <a16:creationId xmlns:a16="http://schemas.microsoft.com/office/drawing/2014/main" id="{00000000-0008-0000-0200-0000AC0C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3245" name="Text Box 1">
          <a:extLst>
            <a:ext uri="{FF2B5EF4-FFF2-40B4-BE49-F238E27FC236}">
              <a16:creationId xmlns:a16="http://schemas.microsoft.com/office/drawing/2014/main" id="{00000000-0008-0000-0200-0000AD0C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3246" name="Text Box 4">
          <a:extLst>
            <a:ext uri="{FF2B5EF4-FFF2-40B4-BE49-F238E27FC236}">
              <a16:creationId xmlns:a16="http://schemas.microsoft.com/office/drawing/2014/main" id="{00000000-0008-0000-0200-0000AE0C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47" name="Text Box 1">
          <a:extLst>
            <a:ext uri="{FF2B5EF4-FFF2-40B4-BE49-F238E27FC236}">
              <a16:creationId xmlns:a16="http://schemas.microsoft.com/office/drawing/2014/main" id="{00000000-0008-0000-0200-0000AF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48" name="Text Box 2">
          <a:extLst>
            <a:ext uri="{FF2B5EF4-FFF2-40B4-BE49-F238E27FC236}">
              <a16:creationId xmlns:a16="http://schemas.microsoft.com/office/drawing/2014/main" id="{00000000-0008-0000-0200-0000B0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49" name="Text Box 1">
          <a:extLst>
            <a:ext uri="{FF2B5EF4-FFF2-40B4-BE49-F238E27FC236}">
              <a16:creationId xmlns:a16="http://schemas.microsoft.com/office/drawing/2014/main" id="{00000000-0008-0000-0200-0000B1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50" name="Text Box 2">
          <a:extLst>
            <a:ext uri="{FF2B5EF4-FFF2-40B4-BE49-F238E27FC236}">
              <a16:creationId xmlns:a16="http://schemas.microsoft.com/office/drawing/2014/main" id="{00000000-0008-0000-0200-0000B2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251" name="Text Box 1">
          <a:extLst>
            <a:ext uri="{FF2B5EF4-FFF2-40B4-BE49-F238E27FC236}">
              <a16:creationId xmlns:a16="http://schemas.microsoft.com/office/drawing/2014/main" id="{00000000-0008-0000-0200-0000B3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252" name="Text Box 1">
          <a:extLst>
            <a:ext uri="{FF2B5EF4-FFF2-40B4-BE49-F238E27FC236}">
              <a16:creationId xmlns:a16="http://schemas.microsoft.com/office/drawing/2014/main" id="{00000000-0008-0000-0200-0000B4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253" name="Text Box 4">
          <a:extLst>
            <a:ext uri="{FF2B5EF4-FFF2-40B4-BE49-F238E27FC236}">
              <a16:creationId xmlns:a16="http://schemas.microsoft.com/office/drawing/2014/main" id="{00000000-0008-0000-0200-0000B5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254" name="Text Box 1">
          <a:extLst>
            <a:ext uri="{FF2B5EF4-FFF2-40B4-BE49-F238E27FC236}">
              <a16:creationId xmlns:a16="http://schemas.microsoft.com/office/drawing/2014/main" id="{00000000-0008-0000-0200-0000B6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255" name="Text Box 4">
          <a:extLst>
            <a:ext uri="{FF2B5EF4-FFF2-40B4-BE49-F238E27FC236}">
              <a16:creationId xmlns:a16="http://schemas.microsoft.com/office/drawing/2014/main" id="{00000000-0008-0000-0200-0000B7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256" name="Text Box 1">
          <a:extLst>
            <a:ext uri="{FF2B5EF4-FFF2-40B4-BE49-F238E27FC236}">
              <a16:creationId xmlns:a16="http://schemas.microsoft.com/office/drawing/2014/main" id="{00000000-0008-0000-0200-0000B8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257" name="Text Box 2">
          <a:extLst>
            <a:ext uri="{FF2B5EF4-FFF2-40B4-BE49-F238E27FC236}">
              <a16:creationId xmlns:a16="http://schemas.microsoft.com/office/drawing/2014/main" id="{00000000-0008-0000-0200-0000B9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258" name="Text Box 1">
          <a:extLst>
            <a:ext uri="{FF2B5EF4-FFF2-40B4-BE49-F238E27FC236}">
              <a16:creationId xmlns:a16="http://schemas.microsoft.com/office/drawing/2014/main" id="{00000000-0008-0000-0200-0000BA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259" name="Text Box 2">
          <a:extLst>
            <a:ext uri="{FF2B5EF4-FFF2-40B4-BE49-F238E27FC236}">
              <a16:creationId xmlns:a16="http://schemas.microsoft.com/office/drawing/2014/main" id="{00000000-0008-0000-0200-0000BB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3260" name="Text Box 1">
          <a:extLst>
            <a:ext uri="{FF2B5EF4-FFF2-40B4-BE49-F238E27FC236}">
              <a16:creationId xmlns:a16="http://schemas.microsoft.com/office/drawing/2014/main" id="{00000000-0008-0000-0200-0000BC0C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261" name="Text Box 1">
          <a:extLst>
            <a:ext uri="{FF2B5EF4-FFF2-40B4-BE49-F238E27FC236}">
              <a16:creationId xmlns:a16="http://schemas.microsoft.com/office/drawing/2014/main" id="{00000000-0008-0000-0200-0000BD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262" name="Text Box 4">
          <a:extLst>
            <a:ext uri="{FF2B5EF4-FFF2-40B4-BE49-F238E27FC236}">
              <a16:creationId xmlns:a16="http://schemas.microsoft.com/office/drawing/2014/main" id="{00000000-0008-0000-0200-0000BE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3263" name="Text Box 1">
          <a:extLst>
            <a:ext uri="{FF2B5EF4-FFF2-40B4-BE49-F238E27FC236}">
              <a16:creationId xmlns:a16="http://schemas.microsoft.com/office/drawing/2014/main" id="{00000000-0008-0000-0200-0000BF0C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3264" name="Text Box 4">
          <a:extLst>
            <a:ext uri="{FF2B5EF4-FFF2-40B4-BE49-F238E27FC236}">
              <a16:creationId xmlns:a16="http://schemas.microsoft.com/office/drawing/2014/main" id="{00000000-0008-0000-0200-0000C00C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265" name="Text Box 1">
          <a:extLst>
            <a:ext uri="{FF2B5EF4-FFF2-40B4-BE49-F238E27FC236}">
              <a16:creationId xmlns:a16="http://schemas.microsoft.com/office/drawing/2014/main" id="{00000000-0008-0000-0200-0000C1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266" name="Text Box 1">
          <a:extLst>
            <a:ext uri="{FF2B5EF4-FFF2-40B4-BE49-F238E27FC236}">
              <a16:creationId xmlns:a16="http://schemas.microsoft.com/office/drawing/2014/main" id="{00000000-0008-0000-0200-0000C2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267" name="Text Box 4">
          <a:extLst>
            <a:ext uri="{FF2B5EF4-FFF2-40B4-BE49-F238E27FC236}">
              <a16:creationId xmlns:a16="http://schemas.microsoft.com/office/drawing/2014/main" id="{00000000-0008-0000-0200-0000C3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268" name="Text Box 1">
          <a:extLst>
            <a:ext uri="{FF2B5EF4-FFF2-40B4-BE49-F238E27FC236}">
              <a16:creationId xmlns:a16="http://schemas.microsoft.com/office/drawing/2014/main" id="{00000000-0008-0000-0200-0000C4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269" name="Text Box 4">
          <a:extLst>
            <a:ext uri="{FF2B5EF4-FFF2-40B4-BE49-F238E27FC236}">
              <a16:creationId xmlns:a16="http://schemas.microsoft.com/office/drawing/2014/main" id="{00000000-0008-0000-0200-0000C5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70" name="Text Box 1">
          <a:extLst>
            <a:ext uri="{FF2B5EF4-FFF2-40B4-BE49-F238E27FC236}">
              <a16:creationId xmlns:a16="http://schemas.microsoft.com/office/drawing/2014/main" id="{00000000-0008-0000-0200-0000C6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71" name="Text Box 2">
          <a:extLst>
            <a:ext uri="{FF2B5EF4-FFF2-40B4-BE49-F238E27FC236}">
              <a16:creationId xmlns:a16="http://schemas.microsoft.com/office/drawing/2014/main" id="{00000000-0008-0000-0200-0000C7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72" name="Text Box 1">
          <a:extLst>
            <a:ext uri="{FF2B5EF4-FFF2-40B4-BE49-F238E27FC236}">
              <a16:creationId xmlns:a16="http://schemas.microsoft.com/office/drawing/2014/main" id="{00000000-0008-0000-0200-0000C8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273" name="Text Box 2">
          <a:extLst>
            <a:ext uri="{FF2B5EF4-FFF2-40B4-BE49-F238E27FC236}">
              <a16:creationId xmlns:a16="http://schemas.microsoft.com/office/drawing/2014/main" id="{00000000-0008-0000-0200-0000C9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274" name="Text Box 1">
          <a:extLst>
            <a:ext uri="{FF2B5EF4-FFF2-40B4-BE49-F238E27FC236}">
              <a16:creationId xmlns:a16="http://schemas.microsoft.com/office/drawing/2014/main" id="{00000000-0008-0000-0200-0000CA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275" name="Text Box 4">
          <a:extLst>
            <a:ext uri="{FF2B5EF4-FFF2-40B4-BE49-F238E27FC236}">
              <a16:creationId xmlns:a16="http://schemas.microsoft.com/office/drawing/2014/main" id="{00000000-0008-0000-0200-0000CB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3276" name="Text Box 1">
          <a:extLst>
            <a:ext uri="{FF2B5EF4-FFF2-40B4-BE49-F238E27FC236}">
              <a16:creationId xmlns:a16="http://schemas.microsoft.com/office/drawing/2014/main" id="{00000000-0008-0000-0200-0000CC0C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3277" name="Text Box 4">
          <a:extLst>
            <a:ext uri="{FF2B5EF4-FFF2-40B4-BE49-F238E27FC236}">
              <a16:creationId xmlns:a16="http://schemas.microsoft.com/office/drawing/2014/main" id="{00000000-0008-0000-0200-0000CD0C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78" name="Text Box 1">
          <a:extLst>
            <a:ext uri="{FF2B5EF4-FFF2-40B4-BE49-F238E27FC236}">
              <a16:creationId xmlns:a16="http://schemas.microsoft.com/office/drawing/2014/main" id="{00000000-0008-0000-0200-0000CE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79" name="Text Box 2">
          <a:extLst>
            <a:ext uri="{FF2B5EF4-FFF2-40B4-BE49-F238E27FC236}">
              <a16:creationId xmlns:a16="http://schemas.microsoft.com/office/drawing/2014/main" id="{00000000-0008-0000-0200-0000CF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0" name="Text Box 1">
          <a:extLst>
            <a:ext uri="{FF2B5EF4-FFF2-40B4-BE49-F238E27FC236}">
              <a16:creationId xmlns:a16="http://schemas.microsoft.com/office/drawing/2014/main" id="{00000000-0008-0000-0200-0000D0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1" name="Text Box 2">
          <a:extLst>
            <a:ext uri="{FF2B5EF4-FFF2-40B4-BE49-F238E27FC236}">
              <a16:creationId xmlns:a16="http://schemas.microsoft.com/office/drawing/2014/main" id="{00000000-0008-0000-0200-0000D1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2" name="Text Box 1">
          <a:extLst>
            <a:ext uri="{FF2B5EF4-FFF2-40B4-BE49-F238E27FC236}">
              <a16:creationId xmlns:a16="http://schemas.microsoft.com/office/drawing/2014/main" id="{00000000-0008-0000-0200-0000D2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3" name="Text Box 2">
          <a:extLst>
            <a:ext uri="{FF2B5EF4-FFF2-40B4-BE49-F238E27FC236}">
              <a16:creationId xmlns:a16="http://schemas.microsoft.com/office/drawing/2014/main" id="{00000000-0008-0000-0200-0000D3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4" name="Text Box 1">
          <a:extLst>
            <a:ext uri="{FF2B5EF4-FFF2-40B4-BE49-F238E27FC236}">
              <a16:creationId xmlns:a16="http://schemas.microsoft.com/office/drawing/2014/main" id="{00000000-0008-0000-0200-0000D4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285" name="Text Box 2">
          <a:extLst>
            <a:ext uri="{FF2B5EF4-FFF2-40B4-BE49-F238E27FC236}">
              <a16:creationId xmlns:a16="http://schemas.microsoft.com/office/drawing/2014/main" id="{00000000-0008-0000-0200-0000D5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286" name="Text Box 1">
          <a:extLst>
            <a:ext uri="{FF2B5EF4-FFF2-40B4-BE49-F238E27FC236}">
              <a16:creationId xmlns:a16="http://schemas.microsoft.com/office/drawing/2014/main" id="{00000000-0008-0000-0200-0000D6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3287" name="Text Box 4">
          <a:extLst>
            <a:ext uri="{FF2B5EF4-FFF2-40B4-BE49-F238E27FC236}">
              <a16:creationId xmlns:a16="http://schemas.microsoft.com/office/drawing/2014/main" id="{00000000-0008-0000-0200-0000D70C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3288" name="Text Box 1">
          <a:extLst>
            <a:ext uri="{FF2B5EF4-FFF2-40B4-BE49-F238E27FC236}">
              <a16:creationId xmlns:a16="http://schemas.microsoft.com/office/drawing/2014/main" id="{00000000-0008-0000-0200-0000D80C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3289" name="Text Box 4">
          <a:extLst>
            <a:ext uri="{FF2B5EF4-FFF2-40B4-BE49-F238E27FC236}">
              <a16:creationId xmlns:a16="http://schemas.microsoft.com/office/drawing/2014/main" id="{00000000-0008-0000-0200-0000D90C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290" name="Text Box 1">
          <a:extLst>
            <a:ext uri="{FF2B5EF4-FFF2-40B4-BE49-F238E27FC236}">
              <a16:creationId xmlns:a16="http://schemas.microsoft.com/office/drawing/2014/main" id="{00000000-0008-0000-0200-0000DA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291" name="Text Box 2">
          <a:extLst>
            <a:ext uri="{FF2B5EF4-FFF2-40B4-BE49-F238E27FC236}">
              <a16:creationId xmlns:a16="http://schemas.microsoft.com/office/drawing/2014/main" id="{00000000-0008-0000-0200-0000DB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292" name="Text Box 1">
          <a:extLst>
            <a:ext uri="{FF2B5EF4-FFF2-40B4-BE49-F238E27FC236}">
              <a16:creationId xmlns:a16="http://schemas.microsoft.com/office/drawing/2014/main" id="{00000000-0008-0000-0200-0000DC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293" name="Text Box 2">
          <a:extLst>
            <a:ext uri="{FF2B5EF4-FFF2-40B4-BE49-F238E27FC236}">
              <a16:creationId xmlns:a16="http://schemas.microsoft.com/office/drawing/2014/main" id="{00000000-0008-0000-0200-0000DD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294" name="Text Box 1">
          <a:extLst>
            <a:ext uri="{FF2B5EF4-FFF2-40B4-BE49-F238E27FC236}">
              <a16:creationId xmlns:a16="http://schemas.microsoft.com/office/drawing/2014/main" id="{00000000-0008-0000-0200-0000DE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295" name="Text Box 1">
          <a:extLst>
            <a:ext uri="{FF2B5EF4-FFF2-40B4-BE49-F238E27FC236}">
              <a16:creationId xmlns:a16="http://schemas.microsoft.com/office/drawing/2014/main" id="{00000000-0008-0000-0200-0000DF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296" name="Text Box 4">
          <a:extLst>
            <a:ext uri="{FF2B5EF4-FFF2-40B4-BE49-F238E27FC236}">
              <a16:creationId xmlns:a16="http://schemas.microsoft.com/office/drawing/2014/main" id="{00000000-0008-0000-0200-0000E0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297" name="Text Box 1">
          <a:extLst>
            <a:ext uri="{FF2B5EF4-FFF2-40B4-BE49-F238E27FC236}">
              <a16:creationId xmlns:a16="http://schemas.microsoft.com/office/drawing/2014/main" id="{00000000-0008-0000-0200-0000E1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298" name="Text Box 4">
          <a:extLst>
            <a:ext uri="{FF2B5EF4-FFF2-40B4-BE49-F238E27FC236}">
              <a16:creationId xmlns:a16="http://schemas.microsoft.com/office/drawing/2014/main" id="{00000000-0008-0000-0200-0000E2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299" name="Text Box 1">
          <a:extLst>
            <a:ext uri="{FF2B5EF4-FFF2-40B4-BE49-F238E27FC236}">
              <a16:creationId xmlns:a16="http://schemas.microsoft.com/office/drawing/2014/main" id="{00000000-0008-0000-0200-0000E3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300" name="Text Box 2">
          <a:extLst>
            <a:ext uri="{FF2B5EF4-FFF2-40B4-BE49-F238E27FC236}">
              <a16:creationId xmlns:a16="http://schemas.microsoft.com/office/drawing/2014/main" id="{00000000-0008-0000-0200-0000E4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301" name="Text Box 1">
          <a:extLst>
            <a:ext uri="{FF2B5EF4-FFF2-40B4-BE49-F238E27FC236}">
              <a16:creationId xmlns:a16="http://schemas.microsoft.com/office/drawing/2014/main" id="{00000000-0008-0000-0200-0000E5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302" name="Text Box 2">
          <a:extLst>
            <a:ext uri="{FF2B5EF4-FFF2-40B4-BE49-F238E27FC236}">
              <a16:creationId xmlns:a16="http://schemas.microsoft.com/office/drawing/2014/main" id="{00000000-0008-0000-0200-0000E6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3303" name="Text Box 1">
          <a:extLst>
            <a:ext uri="{FF2B5EF4-FFF2-40B4-BE49-F238E27FC236}">
              <a16:creationId xmlns:a16="http://schemas.microsoft.com/office/drawing/2014/main" id="{00000000-0008-0000-0200-0000E70C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304" name="Text Box 1">
          <a:extLst>
            <a:ext uri="{FF2B5EF4-FFF2-40B4-BE49-F238E27FC236}">
              <a16:creationId xmlns:a16="http://schemas.microsoft.com/office/drawing/2014/main" id="{00000000-0008-0000-0200-0000E8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305" name="Text Box 4">
          <a:extLst>
            <a:ext uri="{FF2B5EF4-FFF2-40B4-BE49-F238E27FC236}">
              <a16:creationId xmlns:a16="http://schemas.microsoft.com/office/drawing/2014/main" id="{00000000-0008-0000-0200-0000E9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3306" name="Text Box 1">
          <a:extLst>
            <a:ext uri="{FF2B5EF4-FFF2-40B4-BE49-F238E27FC236}">
              <a16:creationId xmlns:a16="http://schemas.microsoft.com/office/drawing/2014/main" id="{00000000-0008-0000-0200-0000EA0C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3307" name="Text Box 4">
          <a:extLst>
            <a:ext uri="{FF2B5EF4-FFF2-40B4-BE49-F238E27FC236}">
              <a16:creationId xmlns:a16="http://schemas.microsoft.com/office/drawing/2014/main" id="{00000000-0008-0000-0200-0000EB0C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308" name="Text Box 1">
          <a:extLst>
            <a:ext uri="{FF2B5EF4-FFF2-40B4-BE49-F238E27FC236}">
              <a16:creationId xmlns:a16="http://schemas.microsoft.com/office/drawing/2014/main" id="{00000000-0008-0000-0200-0000EC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309" name="Text Box 1">
          <a:extLst>
            <a:ext uri="{FF2B5EF4-FFF2-40B4-BE49-F238E27FC236}">
              <a16:creationId xmlns:a16="http://schemas.microsoft.com/office/drawing/2014/main" id="{00000000-0008-0000-0200-0000ED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310" name="Text Box 4">
          <a:extLst>
            <a:ext uri="{FF2B5EF4-FFF2-40B4-BE49-F238E27FC236}">
              <a16:creationId xmlns:a16="http://schemas.microsoft.com/office/drawing/2014/main" id="{00000000-0008-0000-0200-0000EE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311" name="Text Box 1">
          <a:extLst>
            <a:ext uri="{FF2B5EF4-FFF2-40B4-BE49-F238E27FC236}">
              <a16:creationId xmlns:a16="http://schemas.microsoft.com/office/drawing/2014/main" id="{00000000-0008-0000-0200-0000EF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312" name="Text Box 4">
          <a:extLst>
            <a:ext uri="{FF2B5EF4-FFF2-40B4-BE49-F238E27FC236}">
              <a16:creationId xmlns:a16="http://schemas.microsoft.com/office/drawing/2014/main" id="{00000000-0008-0000-0200-0000F0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313" name="Text Box 1">
          <a:extLst>
            <a:ext uri="{FF2B5EF4-FFF2-40B4-BE49-F238E27FC236}">
              <a16:creationId xmlns:a16="http://schemas.microsoft.com/office/drawing/2014/main" id="{00000000-0008-0000-0200-0000F1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314" name="Text Box 2">
          <a:extLst>
            <a:ext uri="{FF2B5EF4-FFF2-40B4-BE49-F238E27FC236}">
              <a16:creationId xmlns:a16="http://schemas.microsoft.com/office/drawing/2014/main" id="{00000000-0008-0000-0200-0000F2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315" name="Text Box 1">
          <a:extLst>
            <a:ext uri="{FF2B5EF4-FFF2-40B4-BE49-F238E27FC236}">
              <a16:creationId xmlns:a16="http://schemas.microsoft.com/office/drawing/2014/main" id="{00000000-0008-0000-0200-0000F3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316" name="Text Box 2">
          <a:extLst>
            <a:ext uri="{FF2B5EF4-FFF2-40B4-BE49-F238E27FC236}">
              <a16:creationId xmlns:a16="http://schemas.microsoft.com/office/drawing/2014/main" id="{00000000-0008-0000-0200-0000F4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317" name="Text Box 1">
          <a:extLst>
            <a:ext uri="{FF2B5EF4-FFF2-40B4-BE49-F238E27FC236}">
              <a16:creationId xmlns:a16="http://schemas.microsoft.com/office/drawing/2014/main" id="{00000000-0008-0000-0200-0000F5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318" name="Text Box 4">
          <a:extLst>
            <a:ext uri="{FF2B5EF4-FFF2-40B4-BE49-F238E27FC236}">
              <a16:creationId xmlns:a16="http://schemas.microsoft.com/office/drawing/2014/main" id="{00000000-0008-0000-0200-0000F6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3319" name="Text Box 1">
          <a:extLst>
            <a:ext uri="{FF2B5EF4-FFF2-40B4-BE49-F238E27FC236}">
              <a16:creationId xmlns:a16="http://schemas.microsoft.com/office/drawing/2014/main" id="{00000000-0008-0000-0200-0000F70C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3320" name="Text Box 4">
          <a:extLst>
            <a:ext uri="{FF2B5EF4-FFF2-40B4-BE49-F238E27FC236}">
              <a16:creationId xmlns:a16="http://schemas.microsoft.com/office/drawing/2014/main" id="{00000000-0008-0000-0200-0000F80C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1" name="Text Box 1">
          <a:extLst>
            <a:ext uri="{FF2B5EF4-FFF2-40B4-BE49-F238E27FC236}">
              <a16:creationId xmlns:a16="http://schemas.microsoft.com/office/drawing/2014/main" id="{00000000-0008-0000-0200-0000F9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2" name="Text Box 2">
          <a:extLst>
            <a:ext uri="{FF2B5EF4-FFF2-40B4-BE49-F238E27FC236}">
              <a16:creationId xmlns:a16="http://schemas.microsoft.com/office/drawing/2014/main" id="{00000000-0008-0000-0200-0000FA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3" name="Text Box 1">
          <a:extLst>
            <a:ext uri="{FF2B5EF4-FFF2-40B4-BE49-F238E27FC236}">
              <a16:creationId xmlns:a16="http://schemas.microsoft.com/office/drawing/2014/main" id="{00000000-0008-0000-0200-0000FB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4" name="Text Box 2">
          <a:extLst>
            <a:ext uri="{FF2B5EF4-FFF2-40B4-BE49-F238E27FC236}">
              <a16:creationId xmlns:a16="http://schemas.microsoft.com/office/drawing/2014/main" id="{00000000-0008-0000-0200-0000FC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5" name="Text Box 1">
          <a:extLst>
            <a:ext uri="{FF2B5EF4-FFF2-40B4-BE49-F238E27FC236}">
              <a16:creationId xmlns:a16="http://schemas.microsoft.com/office/drawing/2014/main" id="{00000000-0008-0000-0200-0000FD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6" name="Text Box 2">
          <a:extLst>
            <a:ext uri="{FF2B5EF4-FFF2-40B4-BE49-F238E27FC236}">
              <a16:creationId xmlns:a16="http://schemas.microsoft.com/office/drawing/2014/main" id="{00000000-0008-0000-0200-0000FE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7" name="Text Box 1">
          <a:extLst>
            <a:ext uri="{FF2B5EF4-FFF2-40B4-BE49-F238E27FC236}">
              <a16:creationId xmlns:a16="http://schemas.microsoft.com/office/drawing/2014/main" id="{00000000-0008-0000-0200-0000FF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328" name="Text Box 2">
          <a:extLst>
            <a:ext uri="{FF2B5EF4-FFF2-40B4-BE49-F238E27FC236}">
              <a16:creationId xmlns:a16="http://schemas.microsoft.com/office/drawing/2014/main" id="{00000000-0008-0000-0200-000000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329" name="Text Box 1">
          <a:extLst>
            <a:ext uri="{FF2B5EF4-FFF2-40B4-BE49-F238E27FC236}">
              <a16:creationId xmlns:a16="http://schemas.microsoft.com/office/drawing/2014/main" id="{00000000-0008-0000-0200-000001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3330" name="Text Box 4">
          <a:extLst>
            <a:ext uri="{FF2B5EF4-FFF2-40B4-BE49-F238E27FC236}">
              <a16:creationId xmlns:a16="http://schemas.microsoft.com/office/drawing/2014/main" id="{00000000-0008-0000-0200-000002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3331" name="Text Box 1">
          <a:extLst>
            <a:ext uri="{FF2B5EF4-FFF2-40B4-BE49-F238E27FC236}">
              <a16:creationId xmlns:a16="http://schemas.microsoft.com/office/drawing/2014/main" id="{00000000-0008-0000-0200-000003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3332" name="Text Box 4">
          <a:extLst>
            <a:ext uri="{FF2B5EF4-FFF2-40B4-BE49-F238E27FC236}">
              <a16:creationId xmlns:a16="http://schemas.microsoft.com/office/drawing/2014/main" id="{00000000-0008-0000-0200-0000040D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33" name="Text Box 1">
          <a:extLst>
            <a:ext uri="{FF2B5EF4-FFF2-40B4-BE49-F238E27FC236}">
              <a16:creationId xmlns:a16="http://schemas.microsoft.com/office/drawing/2014/main" id="{00000000-0008-0000-0200-000005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34" name="Text Box 2">
          <a:extLst>
            <a:ext uri="{FF2B5EF4-FFF2-40B4-BE49-F238E27FC236}">
              <a16:creationId xmlns:a16="http://schemas.microsoft.com/office/drawing/2014/main" id="{00000000-0008-0000-0200-000006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35" name="Text Box 1">
          <a:extLst>
            <a:ext uri="{FF2B5EF4-FFF2-40B4-BE49-F238E27FC236}">
              <a16:creationId xmlns:a16="http://schemas.microsoft.com/office/drawing/2014/main" id="{00000000-0008-0000-0200-000007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36" name="Text Box 2">
          <a:extLst>
            <a:ext uri="{FF2B5EF4-FFF2-40B4-BE49-F238E27FC236}">
              <a16:creationId xmlns:a16="http://schemas.microsoft.com/office/drawing/2014/main" id="{00000000-0008-0000-0200-000008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337" name="Text Box 1">
          <a:extLst>
            <a:ext uri="{FF2B5EF4-FFF2-40B4-BE49-F238E27FC236}">
              <a16:creationId xmlns:a16="http://schemas.microsoft.com/office/drawing/2014/main" id="{00000000-0008-0000-0200-000009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338" name="Text Box 1">
          <a:extLst>
            <a:ext uri="{FF2B5EF4-FFF2-40B4-BE49-F238E27FC236}">
              <a16:creationId xmlns:a16="http://schemas.microsoft.com/office/drawing/2014/main" id="{00000000-0008-0000-0200-00000A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339" name="Text Box 4">
          <a:extLst>
            <a:ext uri="{FF2B5EF4-FFF2-40B4-BE49-F238E27FC236}">
              <a16:creationId xmlns:a16="http://schemas.microsoft.com/office/drawing/2014/main" id="{00000000-0008-0000-0200-00000B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340" name="Text Box 1">
          <a:extLst>
            <a:ext uri="{FF2B5EF4-FFF2-40B4-BE49-F238E27FC236}">
              <a16:creationId xmlns:a16="http://schemas.microsoft.com/office/drawing/2014/main" id="{00000000-0008-0000-0200-00000C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341" name="Text Box 4">
          <a:extLst>
            <a:ext uri="{FF2B5EF4-FFF2-40B4-BE49-F238E27FC236}">
              <a16:creationId xmlns:a16="http://schemas.microsoft.com/office/drawing/2014/main" id="{00000000-0008-0000-0200-00000D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342" name="Text Box 1">
          <a:extLst>
            <a:ext uri="{FF2B5EF4-FFF2-40B4-BE49-F238E27FC236}">
              <a16:creationId xmlns:a16="http://schemas.microsoft.com/office/drawing/2014/main" id="{00000000-0008-0000-0200-00000E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343" name="Text Box 2">
          <a:extLst>
            <a:ext uri="{FF2B5EF4-FFF2-40B4-BE49-F238E27FC236}">
              <a16:creationId xmlns:a16="http://schemas.microsoft.com/office/drawing/2014/main" id="{00000000-0008-0000-0200-00000F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344" name="Text Box 1">
          <a:extLst>
            <a:ext uri="{FF2B5EF4-FFF2-40B4-BE49-F238E27FC236}">
              <a16:creationId xmlns:a16="http://schemas.microsoft.com/office/drawing/2014/main" id="{00000000-0008-0000-0200-000010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345" name="Text Box 2">
          <a:extLst>
            <a:ext uri="{FF2B5EF4-FFF2-40B4-BE49-F238E27FC236}">
              <a16:creationId xmlns:a16="http://schemas.microsoft.com/office/drawing/2014/main" id="{00000000-0008-0000-0200-000011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3346" name="Text Box 1">
          <a:extLst>
            <a:ext uri="{FF2B5EF4-FFF2-40B4-BE49-F238E27FC236}">
              <a16:creationId xmlns:a16="http://schemas.microsoft.com/office/drawing/2014/main" id="{00000000-0008-0000-0200-0000120D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347" name="Text Box 1">
          <a:extLst>
            <a:ext uri="{FF2B5EF4-FFF2-40B4-BE49-F238E27FC236}">
              <a16:creationId xmlns:a16="http://schemas.microsoft.com/office/drawing/2014/main" id="{00000000-0008-0000-0200-000013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348" name="Text Box 4">
          <a:extLst>
            <a:ext uri="{FF2B5EF4-FFF2-40B4-BE49-F238E27FC236}">
              <a16:creationId xmlns:a16="http://schemas.microsoft.com/office/drawing/2014/main" id="{00000000-0008-0000-0200-000014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3349" name="Text Box 1">
          <a:extLst>
            <a:ext uri="{FF2B5EF4-FFF2-40B4-BE49-F238E27FC236}">
              <a16:creationId xmlns:a16="http://schemas.microsoft.com/office/drawing/2014/main" id="{00000000-0008-0000-0200-0000150D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3350" name="Text Box 4">
          <a:extLst>
            <a:ext uri="{FF2B5EF4-FFF2-40B4-BE49-F238E27FC236}">
              <a16:creationId xmlns:a16="http://schemas.microsoft.com/office/drawing/2014/main" id="{00000000-0008-0000-0200-0000160D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351" name="Text Box 1">
          <a:extLst>
            <a:ext uri="{FF2B5EF4-FFF2-40B4-BE49-F238E27FC236}">
              <a16:creationId xmlns:a16="http://schemas.microsoft.com/office/drawing/2014/main" id="{00000000-0008-0000-0200-000017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352" name="Text Box 1">
          <a:extLst>
            <a:ext uri="{FF2B5EF4-FFF2-40B4-BE49-F238E27FC236}">
              <a16:creationId xmlns:a16="http://schemas.microsoft.com/office/drawing/2014/main" id="{00000000-0008-0000-0200-000018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353" name="Text Box 4">
          <a:extLst>
            <a:ext uri="{FF2B5EF4-FFF2-40B4-BE49-F238E27FC236}">
              <a16:creationId xmlns:a16="http://schemas.microsoft.com/office/drawing/2014/main" id="{00000000-0008-0000-0200-000019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354" name="Text Box 1">
          <a:extLst>
            <a:ext uri="{FF2B5EF4-FFF2-40B4-BE49-F238E27FC236}">
              <a16:creationId xmlns:a16="http://schemas.microsoft.com/office/drawing/2014/main" id="{00000000-0008-0000-0200-00001A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355" name="Text Box 4">
          <a:extLst>
            <a:ext uri="{FF2B5EF4-FFF2-40B4-BE49-F238E27FC236}">
              <a16:creationId xmlns:a16="http://schemas.microsoft.com/office/drawing/2014/main" id="{00000000-0008-0000-0200-00001B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56" name="Text Box 1">
          <a:extLst>
            <a:ext uri="{FF2B5EF4-FFF2-40B4-BE49-F238E27FC236}">
              <a16:creationId xmlns:a16="http://schemas.microsoft.com/office/drawing/2014/main" id="{00000000-0008-0000-0200-00001C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57" name="Text Box 2">
          <a:extLst>
            <a:ext uri="{FF2B5EF4-FFF2-40B4-BE49-F238E27FC236}">
              <a16:creationId xmlns:a16="http://schemas.microsoft.com/office/drawing/2014/main" id="{00000000-0008-0000-0200-00001D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58" name="Text Box 1">
          <a:extLst>
            <a:ext uri="{FF2B5EF4-FFF2-40B4-BE49-F238E27FC236}">
              <a16:creationId xmlns:a16="http://schemas.microsoft.com/office/drawing/2014/main" id="{00000000-0008-0000-0200-00001E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359" name="Text Box 2">
          <a:extLst>
            <a:ext uri="{FF2B5EF4-FFF2-40B4-BE49-F238E27FC236}">
              <a16:creationId xmlns:a16="http://schemas.microsoft.com/office/drawing/2014/main" id="{00000000-0008-0000-0200-00001F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360" name="Text Box 1">
          <a:extLst>
            <a:ext uri="{FF2B5EF4-FFF2-40B4-BE49-F238E27FC236}">
              <a16:creationId xmlns:a16="http://schemas.microsoft.com/office/drawing/2014/main" id="{00000000-0008-0000-0200-000020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361" name="Text Box 4">
          <a:extLst>
            <a:ext uri="{FF2B5EF4-FFF2-40B4-BE49-F238E27FC236}">
              <a16:creationId xmlns:a16="http://schemas.microsoft.com/office/drawing/2014/main" id="{00000000-0008-0000-0200-000021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3362" name="Text Box 1">
          <a:extLst>
            <a:ext uri="{FF2B5EF4-FFF2-40B4-BE49-F238E27FC236}">
              <a16:creationId xmlns:a16="http://schemas.microsoft.com/office/drawing/2014/main" id="{00000000-0008-0000-0200-0000220D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3363" name="Text Box 4">
          <a:extLst>
            <a:ext uri="{FF2B5EF4-FFF2-40B4-BE49-F238E27FC236}">
              <a16:creationId xmlns:a16="http://schemas.microsoft.com/office/drawing/2014/main" id="{00000000-0008-0000-0200-0000230D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4" name="Text Box 1">
          <a:extLst>
            <a:ext uri="{FF2B5EF4-FFF2-40B4-BE49-F238E27FC236}">
              <a16:creationId xmlns:a16="http://schemas.microsoft.com/office/drawing/2014/main" id="{00000000-0008-0000-0200-000024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5" name="Text Box 2">
          <a:extLst>
            <a:ext uri="{FF2B5EF4-FFF2-40B4-BE49-F238E27FC236}">
              <a16:creationId xmlns:a16="http://schemas.microsoft.com/office/drawing/2014/main" id="{00000000-0008-0000-0200-000025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6" name="Text Box 1">
          <a:extLst>
            <a:ext uri="{FF2B5EF4-FFF2-40B4-BE49-F238E27FC236}">
              <a16:creationId xmlns:a16="http://schemas.microsoft.com/office/drawing/2014/main" id="{00000000-0008-0000-0200-000026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7" name="Text Box 2">
          <a:extLst>
            <a:ext uri="{FF2B5EF4-FFF2-40B4-BE49-F238E27FC236}">
              <a16:creationId xmlns:a16="http://schemas.microsoft.com/office/drawing/2014/main" id="{00000000-0008-0000-0200-000027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8" name="Text Box 1">
          <a:extLst>
            <a:ext uri="{FF2B5EF4-FFF2-40B4-BE49-F238E27FC236}">
              <a16:creationId xmlns:a16="http://schemas.microsoft.com/office/drawing/2014/main" id="{00000000-0008-0000-0200-000028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69" name="Text Box 2">
          <a:extLst>
            <a:ext uri="{FF2B5EF4-FFF2-40B4-BE49-F238E27FC236}">
              <a16:creationId xmlns:a16="http://schemas.microsoft.com/office/drawing/2014/main" id="{00000000-0008-0000-0200-000029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70" name="Text Box 1">
          <a:extLst>
            <a:ext uri="{FF2B5EF4-FFF2-40B4-BE49-F238E27FC236}">
              <a16:creationId xmlns:a16="http://schemas.microsoft.com/office/drawing/2014/main" id="{00000000-0008-0000-0200-00002A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371" name="Text Box 2">
          <a:extLst>
            <a:ext uri="{FF2B5EF4-FFF2-40B4-BE49-F238E27FC236}">
              <a16:creationId xmlns:a16="http://schemas.microsoft.com/office/drawing/2014/main" id="{00000000-0008-0000-0200-00002B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3372" name="Text Box 4">
          <a:extLst>
            <a:ext uri="{FF2B5EF4-FFF2-40B4-BE49-F238E27FC236}">
              <a16:creationId xmlns:a16="http://schemas.microsoft.com/office/drawing/2014/main" id="{00000000-0008-0000-0200-00002C0D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3373" name="Text Box 1">
          <a:extLst>
            <a:ext uri="{FF2B5EF4-FFF2-40B4-BE49-F238E27FC236}">
              <a16:creationId xmlns:a16="http://schemas.microsoft.com/office/drawing/2014/main" id="{00000000-0008-0000-0200-00002D0D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3374" name="Text Box 4">
          <a:extLst>
            <a:ext uri="{FF2B5EF4-FFF2-40B4-BE49-F238E27FC236}">
              <a16:creationId xmlns:a16="http://schemas.microsoft.com/office/drawing/2014/main" id="{00000000-0008-0000-0200-00002E0D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75" name="Text Box 1">
          <a:extLst>
            <a:ext uri="{FF2B5EF4-FFF2-40B4-BE49-F238E27FC236}">
              <a16:creationId xmlns:a16="http://schemas.microsoft.com/office/drawing/2014/main" id="{00000000-0008-0000-0200-00002F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76" name="Text Box 2">
          <a:extLst>
            <a:ext uri="{FF2B5EF4-FFF2-40B4-BE49-F238E27FC236}">
              <a16:creationId xmlns:a16="http://schemas.microsoft.com/office/drawing/2014/main" id="{00000000-0008-0000-0200-000030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77" name="Text Box 1">
          <a:extLst>
            <a:ext uri="{FF2B5EF4-FFF2-40B4-BE49-F238E27FC236}">
              <a16:creationId xmlns:a16="http://schemas.microsoft.com/office/drawing/2014/main" id="{00000000-0008-0000-0200-000031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78" name="Text Box 2">
          <a:extLst>
            <a:ext uri="{FF2B5EF4-FFF2-40B4-BE49-F238E27FC236}">
              <a16:creationId xmlns:a16="http://schemas.microsoft.com/office/drawing/2014/main" id="{00000000-0008-0000-0200-000032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379" name="Text Box 1">
          <a:extLst>
            <a:ext uri="{FF2B5EF4-FFF2-40B4-BE49-F238E27FC236}">
              <a16:creationId xmlns:a16="http://schemas.microsoft.com/office/drawing/2014/main" id="{00000000-0008-0000-0200-000033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380" name="Text Box 4">
          <a:extLst>
            <a:ext uri="{FF2B5EF4-FFF2-40B4-BE49-F238E27FC236}">
              <a16:creationId xmlns:a16="http://schemas.microsoft.com/office/drawing/2014/main" id="{00000000-0008-0000-0200-000034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381" name="Text Box 1">
          <a:extLst>
            <a:ext uri="{FF2B5EF4-FFF2-40B4-BE49-F238E27FC236}">
              <a16:creationId xmlns:a16="http://schemas.microsoft.com/office/drawing/2014/main" id="{00000000-0008-0000-0200-000035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382" name="Text Box 4">
          <a:extLst>
            <a:ext uri="{FF2B5EF4-FFF2-40B4-BE49-F238E27FC236}">
              <a16:creationId xmlns:a16="http://schemas.microsoft.com/office/drawing/2014/main" id="{00000000-0008-0000-0200-000036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383" name="Text Box 1">
          <a:extLst>
            <a:ext uri="{FF2B5EF4-FFF2-40B4-BE49-F238E27FC236}">
              <a16:creationId xmlns:a16="http://schemas.microsoft.com/office/drawing/2014/main" id="{00000000-0008-0000-0200-000037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384" name="Text Box 2">
          <a:extLst>
            <a:ext uri="{FF2B5EF4-FFF2-40B4-BE49-F238E27FC236}">
              <a16:creationId xmlns:a16="http://schemas.microsoft.com/office/drawing/2014/main" id="{00000000-0008-0000-0200-000038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385" name="Text Box 1">
          <a:extLst>
            <a:ext uri="{FF2B5EF4-FFF2-40B4-BE49-F238E27FC236}">
              <a16:creationId xmlns:a16="http://schemas.microsoft.com/office/drawing/2014/main" id="{00000000-0008-0000-0200-000039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386" name="Text Box 2">
          <a:extLst>
            <a:ext uri="{FF2B5EF4-FFF2-40B4-BE49-F238E27FC236}">
              <a16:creationId xmlns:a16="http://schemas.microsoft.com/office/drawing/2014/main" id="{00000000-0008-0000-0200-00003A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3387" name="Text Box 1">
          <a:extLst>
            <a:ext uri="{FF2B5EF4-FFF2-40B4-BE49-F238E27FC236}">
              <a16:creationId xmlns:a16="http://schemas.microsoft.com/office/drawing/2014/main" id="{00000000-0008-0000-0200-00003B0D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388" name="Text Box 1">
          <a:extLst>
            <a:ext uri="{FF2B5EF4-FFF2-40B4-BE49-F238E27FC236}">
              <a16:creationId xmlns:a16="http://schemas.microsoft.com/office/drawing/2014/main" id="{00000000-0008-0000-0200-00003C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389" name="Text Box 4">
          <a:extLst>
            <a:ext uri="{FF2B5EF4-FFF2-40B4-BE49-F238E27FC236}">
              <a16:creationId xmlns:a16="http://schemas.microsoft.com/office/drawing/2014/main" id="{00000000-0008-0000-0200-00003D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3390" name="Text Box 1">
          <a:extLst>
            <a:ext uri="{FF2B5EF4-FFF2-40B4-BE49-F238E27FC236}">
              <a16:creationId xmlns:a16="http://schemas.microsoft.com/office/drawing/2014/main" id="{00000000-0008-0000-0200-00003E0D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3391" name="Text Box 4">
          <a:extLst>
            <a:ext uri="{FF2B5EF4-FFF2-40B4-BE49-F238E27FC236}">
              <a16:creationId xmlns:a16="http://schemas.microsoft.com/office/drawing/2014/main" id="{00000000-0008-0000-0200-00003F0D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392" name="Text Box 1">
          <a:extLst>
            <a:ext uri="{FF2B5EF4-FFF2-40B4-BE49-F238E27FC236}">
              <a16:creationId xmlns:a16="http://schemas.microsoft.com/office/drawing/2014/main" id="{00000000-0008-0000-0200-000040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393" name="Text Box 4">
          <a:extLst>
            <a:ext uri="{FF2B5EF4-FFF2-40B4-BE49-F238E27FC236}">
              <a16:creationId xmlns:a16="http://schemas.microsoft.com/office/drawing/2014/main" id="{00000000-0008-0000-0200-000041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394" name="Text Box 1">
          <a:extLst>
            <a:ext uri="{FF2B5EF4-FFF2-40B4-BE49-F238E27FC236}">
              <a16:creationId xmlns:a16="http://schemas.microsoft.com/office/drawing/2014/main" id="{00000000-0008-0000-0200-000042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395" name="Text Box 4">
          <a:extLst>
            <a:ext uri="{FF2B5EF4-FFF2-40B4-BE49-F238E27FC236}">
              <a16:creationId xmlns:a16="http://schemas.microsoft.com/office/drawing/2014/main" id="{00000000-0008-0000-0200-000043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96" name="Text Box 1">
          <a:extLst>
            <a:ext uri="{FF2B5EF4-FFF2-40B4-BE49-F238E27FC236}">
              <a16:creationId xmlns:a16="http://schemas.microsoft.com/office/drawing/2014/main" id="{00000000-0008-0000-0200-000044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97" name="Text Box 2">
          <a:extLst>
            <a:ext uri="{FF2B5EF4-FFF2-40B4-BE49-F238E27FC236}">
              <a16:creationId xmlns:a16="http://schemas.microsoft.com/office/drawing/2014/main" id="{00000000-0008-0000-0200-000045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98" name="Text Box 1">
          <a:extLst>
            <a:ext uri="{FF2B5EF4-FFF2-40B4-BE49-F238E27FC236}">
              <a16:creationId xmlns:a16="http://schemas.microsoft.com/office/drawing/2014/main" id="{00000000-0008-0000-0200-000046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399" name="Text Box 2">
          <a:extLst>
            <a:ext uri="{FF2B5EF4-FFF2-40B4-BE49-F238E27FC236}">
              <a16:creationId xmlns:a16="http://schemas.microsoft.com/office/drawing/2014/main" id="{00000000-0008-0000-0200-000047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400" name="Text Box 1">
          <a:extLst>
            <a:ext uri="{FF2B5EF4-FFF2-40B4-BE49-F238E27FC236}">
              <a16:creationId xmlns:a16="http://schemas.microsoft.com/office/drawing/2014/main" id="{00000000-0008-0000-0200-000048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401" name="Text Box 4">
          <a:extLst>
            <a:ext uri="{FF2B5EF4-FFF2-40B4-BE49-F238E27FC236}">
              <a16:creationId xmlns:a16="http://schemas.microsoft.com/office/drawing/2014/main" id="{00000000-0008-0000-0200-000049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3402" name="Text Box 1">
          <a:extLst>
            <a:ext uri="{FF2B5EF4-FFF2-40B4-BE49-F238E27FC236}">
              <a16:creationId xmlns:a16="http://schemas.microsoft.com/office/drawing/2014/main" id="{00000000-0008-0000-0200-00004A0D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3403" name="Text Box 4">
          <a:extLst>
            <a:ext uri="{FF2B5EF4-FFF2-40B4-BE49-F238E27FC236}">
              <a16:creationId xmlns:a16="http://schemas.microsoft.com/office/drawing/2014/main" id="{00000000-0008-0000-0200-00004B0D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4" name="Text Box 1">
          <a:extLst>
            <a:ext uri="{FF2B5EF4-FFF2-40B4-BE49-F238E27FC236}">
              <a16:creationId xmlns:a16="http://schemas.microsoft.com/office/drawing/2014/main" id="{00000000-0008-0000-0200-00004C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5" name="Text Box 2">
          <a:extLst>
            <a:ext uri="{FF2B5EF4-FFF2-40B4-BE49-F238E27FC236}">
              <a16:creationId xmlns:a16="http://schemas.microsoft.com/office/drawing/2014/main" id="{00000000-0008-0000-0200-00004D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6" name="Text Box 1">
          <a:extLst>
            <a:ext uri="{FF2B5EF4-FFF2-40B4-BE49-F238E27FC236}">
              <a16:creationId xmlns:a16="http://schemas.microsoft.com/office/drawing/2014/main" id="{00000000-0008-0000-0200-00004E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7" name="Text Box 2">
          <a:extLst>
            <a:ext uri="{FF2B5EF4-FFF2-40B4-BE49-F238E27FC236}">
              <a16:creationId xmlns:a16="http://schemas.microsoft.com/office/drawing/2014/main" id="{00000000-0008-0000-0200-00004F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8" name="Text Box 1">
          <a:extLst>
            <a:ext uri="{FF2B5EF4-FFF2-40B4-BE49-F238E27FC236}">
              <a16:creationId xmlns:a16="http://schemas.microsoft.com/office/drawing/2014/main" id="{00000000-0008-0000-0200-000050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09" name="Text Box 2">
          <a:extLst>
            <a:ext uri="{FF2B5EF4-FFF2-40B4-BE49-F238E27FC236}">
              <a16:creationId xmlns:a16="http://schemas.microsoft.com/office/drawing/2014/main" id="{00000000-0008-0000-0200-000051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10" name="Text Box 1">
          <a:extLst>
            <a:ext uri="{FF2B5EF4-FFF2-40B4-BE49-F238E27FC236}">
              <a16:creationId xmlns:a16="http://schemas.microsoft.com/office/drawing/2014/main" id="{00000000-0008-0000-0200-000052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411" name="Text Box 2">
          <a:extLst>
            <a:ext uri="{FF2B5EF4-FFF2-40B4-BE49-F238E27FC236}">
              <a16:creationId xmlns:a16="http://schemas.microsoft.com/office/drawing/2014/main" id="{00000000-0008-0000-0200-000053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3412" name="Text Box 4">
          <a:extLst>
            <a:ext uri="{FF2B5EF4-FFF2-40B4-BE49-F238E27FC236}">
              <a16:creationId xmlns:a16="http://schemas.microsoft.com/office/drawing/2014/main" id="{00000000-0008-0000-0200-0000540D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3413" name="Text Box 1">
          <a:extLst>
            <a:ext uri="{FF2B5EF4-FFF2-40B4-BE49-F238E27FC236}">
              <a16:creationId xmlns:a16="http://schemas.microsoft.com/office/drawing/2014/main" id="{00000000-0008-0000-0200-0000550D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3414" name="Text Box 4">
          <a:extLst>
            <a:ext uri="{FF2B5EF4-FFF2-40B4-BE49-F238E27FC236}">
              <a16:creationId xmlns:a16="http://schemas.microsoft.com/office/drawing/2014/main" id="{00000000-0008-0000-0200-0000560D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15" name="Text Box 1">
          <a:extLst>
            <a:ext uri="{FF2B5EF4-FFF2-40B4-BE49-F238E27FC236}">
              <a16:creationId xmlns:a16="http://schemas.microsoft.com/office/drawing/2014/main" id="{00000000-0008-0000-0200-000057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16" name="Text Box 2">
          <a:extLst>
            <a:ext uri="{FF2B5EF4-FFF2-40B4-BE49-F238E27FC236}">
              <a16:creationId xmlns:a16="http://schemas.microsoft.com/office/drawing/2014/main" id="{00000000-0008-0000-0200-000058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17" name="Text Box 1">
          <a:extLst>
            <a:ext uri="{FF2B5EF4-FFF2-40B4-BE49-F238E27FC236}">
              <a16:creationId xmlns:a16="http://schemas.microsoft.com/office/drawing/2014/main" id="{00000000-0008-0000-0200-000059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18" name="Text Box 2">
          <a:extLst>
            <a:ext uri="{FF2B5EF4-FFF2-40B4-BE49-F238E27FC236}">
              <a16:creationId xmlns:a16="http://schemas.microsoft.com/office/drawing/2014/main" id="{00000000-0008-0000-0200-00005A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419" name="Text Box 1">
          <a:extLst>
            <a:ext uri="{FF2B5EF4-FFF2-40B4-BE49-F238E27FC236}">
              <a16:creationId xmlns:a16="http://schemas.microsoft.com/office/drawing/2014/main" id="{00000000-0008-0000-0200-00005B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420" name="Text Box 4">
          <a:extLst>
            <a:ext uri="{FF2B5EF4-FFF2-40B4-BE49-F238E27FC236}">
              <a16:creationId xmlns:a16="http://schemas.microsoft.com/office/drawing/2014/main" id="{00000000-0008-0000-0200-00005C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421" name="Text Box 1">
          <a:extLst>
            <a:ext uri="{FF2B5EF4-FFF2-40B4-BE49-F238E27FC236}">
              <a16:creationId xmlns:a16="http://schemas.microsoft.com/office/drawing/2014/main" id="{00000000-0008-0000-0200-00005D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422" name="Text Box 4">
          <a:extLst>
            <a:ext uri="{FF2B5EF4-FFF2-40B4-BE49-F238E27FC236}">
              <a16:creationId xmlns:a16="http://schemas.microsoft.com/office/drawing/2014/main" id="{00000000-0008-0000-0200-00005E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423" name="Text Box 1">
          <a:extLst>
            <a:ext uri="{FF2B5EF4-FFF2-40B4-BE49-F238E27FC236}">
              <a16:creationId xmlns:a16="http://schemas.microsoft.com/office/drawing/2014/main" id="{00000000-0008-0000-0200-00005F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424" name="Text Box 2">
          <a:extLst>
            <a:ext uri="{FF2B5EF4-FFF2-40B4-BE49-F238E27FC236}">
              <a16:creationId xmlns:a16="http://schemas.microsoft.com/office/drawing/2014/main" id="{00000000-0008-0000-0200-000060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425" name="Text Box 1">
          <a:extLst>
            <a:ext uri="{FF2B5EF4-FFF2-40B4-BE49-F238E27FC236}">
              <a16:creationId xmlns:a16="http://schemas.microsoft.com/office/drawing/2014/main" id="{00000000-0008-0000-0200-000061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426" name="Text Box 2">
          <a:extLst>
            <a:ext uri="{FF2B5EF4-FFF2-40B4-BE49-F238E27FC236}">
              <a16:creationId xmlns:a16="http://schemas.microsoft.com/office/drawing/2014/main" id="{00000000-0008-0000-0200-000062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3427" name="Text Box 1">
          <a:extLst>
            <a:ext uri="{FF2B5EF4-FFF2-40B4-BE49-F238E27FC236}">
              <a16:creationId xmlns:a16="http://schemas.microsoft.com/office/drawing/2014/main" id="{00000000-0008-0000-0200-0000630D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428" name="Text Box 1">
          <a:extLst>
            <a:ext uri="{FF2B5EF4-FFF2-40B4-BE49-F238E27FC236}">
              <a16:creationId xmlns:a16="http://schemas.microsoft.com/office/drawing/2014/main" id="{00000000-0008-0000-0200-000064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429" name="Text Box 4">
          <a:extLst>
            <a:ext uri="{FF2B5EF4-FFF2-40B4-BE49-F238E27FC236}">
              <a16:creationId xmlns:a16="http://schemas.microsoft.com/office/drawing/2014/main" id="{00000000-0008-0000-0200-000065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3430" name="Text Box 1">
          <a:extLst>
            <a:ext uri="{FF2B5EF4-FFF2-40B4-BE49-F238E27FC236}">
              <a16:creationId xmlns:a16="http://schemas.microsoft.com/office/drawing/2014/main" id="{00000000-0008-0000-0200-0000660D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3431" name="Text Box 4">
          <a:extLst>
            <a:ext uri="{FF2B5EF4-FFF2-40B4-BE49-F238E27FC236}">
              <a16:creationId xmlns:a16="http://schemas.microsoft.com/office/drawing/2014/main" id="{00000000-0008-0000-0200-0000670D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432" name="Text Box 1">
          <a:extLst>
            <a:ext uri="{FF2B5EF4-FFF2-40B4-BE49-F238E27FC236}">
              <a16:creationId xmlns:a16="http://schemas.microsoft.com/office/drawing/2014/main" id="{00000000-0008-0000-0200-000068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433" name="Text Box 4">
          <a:extLst>
            <a:ext uri="{FF2B5EF4-FFF2-40B4-BE49-F238E27FC236}">
              <a16:creationId xmlns:a16="http://schemas.microsoft.com/office/drawing/2014/main" id="{00000000-0008-0000-0200-000069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434" name="Text Box 1">
          <a:extLst>
            <a:ext uri="{FF2B5EF4-FFF2-40B4-BE49-F238E27FC236}">
              <a16:creationId xmlns:a16="http://schemas.microsoft.com/office/drawing/2014/main" id="{00000000-0008-0000-0200-00006A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435" name="Text Box 4">
          <a:extLst>
            <a:ext uri="{FF2B5EF4-FFF2-40B4-BE49-F238E27FC236}">
              <a16:creationId xmlns:a16="http://schemas.microsoft.com/office/drawing/2014/main" id="{00000000-0008-0000-0200-00006B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36" name="Text Box 1">
          <a:extLst>
            <a:ext uri="{FF2B5EF4-FFF2-40B4-BE49-F238E27FC236}">
              <a16:creationId xmlns:a16="http://schemas.microsoft.com/office/drawing/2014/main" id="{00000000-0008-0000-0200-00006C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37" name="Text Box 2">
          <a:extLst>
            <a:ext uri="{FF2B5EF4-FFF2-40B4-BE49-F238E27FC236}">
              <a16:creationId xmlns:a16="http://schemas.microsoft.com/office/drawing/2014/main" id="{00000000-0008-0000-0200-00006D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38" name="Text Box 1">
          <a:extLst>
            <a:ext uri="{FF2B5EF4-FFF2-40B4-BE49-F238E27FC236}">
              <a16:creationId xmlns:a16="http://schemas.microsoft.com/office/drawing/2014/main" id="{00000000-0008-0000-0200-00006E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439" name="Text Box 2">
          <a:extLst>
            <a:ext uri="{FF2B5EF4-FFF2-40B4-BE49-F238E27FC236}">
              <a16:creationId xmlns:a16="http://schemas.microsoft.com/office/drawing/2014/main" id="{00000000-0008-0000-0200-00006F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440" name="Text Box 1">
          <a:extLst>
            <a:ext uri="{FF2B5EF4-FFF2-40B4-BE49-F238E27FC236}">
              <a16:creationId xmlns:a16="http://schemas.microsoft.com/office/drawing/2014/main" id="{00000000-0008-0000-0200-000070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441" name="Text Box 4">
          <a:extLst>
            <a:ext uri="{FF2B5EF4-FFF2-40B4-BE49-F238E27FC236}">
              <a16:creationId xmlns:a16="http://schemas.microsoft.com/office/drawing/2014/main" id="{00000000-0008-0000-0200-000071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3442" name="Text Box 1">
          <a:extLst>
            <a:ext uri="{FF2B5EF4-FFF2-40B4-BE49-F238E27FC236}">
              <a16:creationId xmlns:a16="http://schemas.microsoft.com/office/drawing/2014/main" id="{00000000-0008-0000-0200-0000720D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3443" name="Text Box 4">
          <a:extLst>
            <a:ext uri="{FF2B5EF4-FFF2-40B4-BE49-F238E27FC236}">
              <a16:creationId xmlns:a16="http://schemas.microsoft.com/office/drawing/2014/main" id="{00000000-0008-0000-0200-0000730D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4" name="Text Box 1">
          <a:extLst>
            <a:ext uri="{FF2B5EF4-FFF2-40B4-BE49-F238E27FC236}">
              <a16:creationId xmlns:a16="http://schemas.microsoft.com/office/drawing/2014/main" id="{00000000-0008-0000-0200-000074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5" name="Text Box 2">
          <a:extLst>
            <a:ext uri="{FF2B5EF4-FFF2-40B4-BE49-F238E27FC236}">
              <a16:creationId xmlns:a16="http://schemas.microsoft.com/office/drawing/2014/main" id="{00000000-0008-0000-0200-000075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6" name="Text Box 1">
          <a:extLst>
            <a:ext uri="{FF2B5EF4-FFF2-40B4-BE49-F238E27FC236}">
              <a16:creationId xmlns:a16="http://schemas.microsoft.com/office/drawing/2014/main" id="{00000000-0008-0000-0200-000076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7" name="Text Box 2">
          <a:extLst>
            <a:ext uri="{FF2B5EF4-FFF2-40B4-BE49-F238E27FC236}">
              <a16:creationId xmlns:a16="http://schemas.microsoft.com/office/drawing/2014/main" id="{00000000-0008-0000-0200-000077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8" name="Text Box 1">
          <a:extLst>
            <a:ext uri="{FF2B5EF4-FFF2-40B4-BE49-F238E27FC236}">
              <a16:creationId xmlns:a16="http://schemas.microsoft.com/office/drawing/2014/main" id="{00000000-0008-0000-0200-000078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49" name="Text Box 2">
          <a:extLst>
            <a:ext uri="{FF2B5EF4-FFF2-40B4-BE49-F238E27FC236}">
              <a16:creationId xmlns:a16="http://schemas.microsoft.com/office/drawing/2014/main" id="{00000000-0008-0000-0200-000079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50" name="Text Box 1">
          <a:extLst>
            <a:ext uri="{FF2B5EF4-FFF2-40B4-BE49-F238E27FC236}">
              <a16:creationId xmlns:a16="http://schemas.microsoft.com/office/drawing/2014/main" id="{00000000-0008-0000-0200-00007A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451" name="Text Box 2">
          <a:extLst>
            <a:ext uri="{FF2B5EF4-FFF2-40B4-BE49-F238E27FC236}">
              <a16:creationId xmlns:a16="http://schemas.microsoft.com/office/drawing/2014/main" id="{00000000-0008-0000-0200-00007B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452" name="Text Box 1">
          <a:extLst>
            <a:ext uri="{FF2B5EF4-FFF2-40B4-BE49-F238E27FC236}">
              <a16:creationId xmlns:a16="http://schemas.microsoft.com/office/drawing/2014/main" id="{00000000-0008-0000-0200-00007C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3453" name="Text Box 4">
          <a:extLst>
            <a:ext uri="{FF2B5EF4-FFF2-40B4-BE49-F238E27FC236}">
              <a16:creationId xmlns:a16="http://schemas.microsoft.com/office/drawing/2014/main" id="{00000000-0008-0000-0200-00007D0D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3454" name="Text Box 1">
          <a:extLst>
            <a:ext uri="{FF2B5EF4-FFF2-40B4-BE49-F238E27FC236}">
              <a16:creationId xmlns:a16="http://schemas.microsoft.com/office/drawing/2014/main" id="{00000000-0008-0000-0200-00007E0D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3455" name="Text Box 4">
          <a:extLst>
            <a:ext uri="{FF2B5EF4-FFF2-40B4-BE49-F238E27FC236}">
              <a16:creationId xmlns:a16="http://schemas.microsoft.com/office/drawing/2014/main" id="{00000000-0008-0000-0200-00007F0D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56" name="Text Box 1">
          <a:extLst>
            <a:ext uri="{FF2B5EF4-FFF2-40B4-BE49-F238E27FC236}">
              <a16:creationId xmlns:a16="http://schemas.microsoft.com/office/drawing/2014/main" id="{00000000-0008-0000-0200-000080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57" name="Text Box 2">
          <a:extLst>
            <a:ext uri="{FF2B5EF4-FFF2-40B4-BE49-F238E27FC236}">
              <a16:creationId xmlns:a16="http://schemas.microsoft.com/office/drawing/2014/main" id="{00000000-0008-0000-0200-000081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58" name="Text Box 1">
          <a:extLst>
            <a:ext uri="{FF2B5EF4-FFF2-40B4-BE49-F238E27FC236}">
              <a16:creationId xmlns:a16="http://schemas.microsoft.com/office/drawing/2014/main" id="{00000000-0008-0000-0200-000082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59" name="Text Box 2">
          <a:extLst>
            <a:ext uri="{FF2B5EF4-FFF2-40B4-BE49-F238E27FC236}">
              <a16:creationId xmlns:a16="http://schemas.microsoft.com/office/drawing/2014/main" id="{00000000-0008-0000-0200-000083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460" name="Text Box 1">
          <a:extLst>
            <a:ext uri="{FF2B5EF4-FFF2-40B4-BE49-F238E27FC236}">
              <a16:creationId xmlns:a16="http://schemas.microsoft.com/office/drawing/2014/main" id="{00000000-0008-0000-0200-000084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461" name="Text Box 1">
          <a:extLst>
            <a:ext uri="{FF2B5EF4-FFF2-40B4-BE49-F238E27FC236}">
              <a16:creationId xmlns:a16="http://schemas.microsoft.com/office/drawing/2014/main" id="{00000000-0008-0000-0200-000085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462" name="Text Box 4">
          <a:extLst>
            <a:ext uri="{FF2B5EF4-FFF2-40B4-BE49-F238E27FC236}">
              <a16:creationId xmlns:a16="http://schemas.microsoft.com/office/drawing/2014/main" id="{00000000-0008-0000-0200-000086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463" name="Text Box 1">
          <a:extLst>
            <a:ext uri="{FF2B5EF4-FFF2-40B4-BE49-F238E27FC236}">
              <a16:creationId xmlns:a16="http://schemas.microsoft.com/office/drawing/2014/main" id="{00000000-0008-0000-0200-000087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464" name="Text Box 4">
          <a:extLst>
            <a:ext uri="{FF2B5EF4-FFF2-40B4-BE49-F238E27FC236}">
              <a16:creationId xmlns:a16="http://schemas.microsoft.com/office/drawing/2014/main" id="{00000000-0008-0000-0200-000088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465" name="Text Box 1">
          <a:extLst>
            <a:ext uri="{FF2B5EF4-FFF2-40B4-BE49-F238E27FC236}">
              <a16:creationId xmlns:a16="http://schemas.microsoft.com/office/drawing/2014/main" id="{00000000-0008-0000-0200-000089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466" name="Text Box 2">
          <a:extLst>
            <a:ext uri="{FF2B5EF4-FFF2-40B4-BE49-F238E27FC236}">
              <a16:creationId xmlns:a16="http://schemas.microsoft.com/office/drawing/2014/main" id="{00000000-0008-0000-0200-00008A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467" name="Text Box 1">
          <a:extLst>
            <a:ext uri="{FF2B5EF4-FFF2-40B4-BE49-F238E27FC236}">
              <a16:creationId xmlns:a16="http://schemas.microsoft.com/office/drawing/2014/main" id="{00000000-0008-0000-0200-00008B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468" name="Text Box 2">
          <a:extLst>
            <a:ext uri="{FF2B5EF4-FFF2-40B4-BE49-F238E27FC236}">
              <a16:creationId xmlns:a16="http://schemas.microsoft.com/office/drawing/2014/main" id="{00000000-0008-0000-0200-00008C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3469" name="Text Box 1">
          <a:extLst>
            <a:ext uri="{FF2B5EF4-FFF2-40B4-BE49-F238E27FC236}">
              <a16:creationId xmlns:a16="http://schemas.microsoft.com/office/drawing/2014/main" id="{00000000-0008-0000-0200-00008D0D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470" name="Text Box 1">
          <a:extLst>
            <a:ext uri="{FF2B5EF4-FFF2-40B4-BE49-F238E27FC236}">
              <a16:creationId xmlns:a16="http://schemas.microsoft.com/office/drawing/2014/main" id="{00000000-0008-0000-0200-00008E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471" name="Text Box 4">
          <a:extLst>
            <a:ext uri="{FF2B5EF4-FFF2-40B4-BE49-F238E27FC236}">
              <a16:creationId xmlns:a16="http://schemas.microsoft.com/office/drawing/2014/main" id="{00000000-0008-0000-0200-00008F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3472" name="Text Box 1">
          <a:extLst>
            <a:ext uri="{FF2B5EF4-FFF2-40B4-BE49-F238E27FC236}">
              <a16:creationId xmlns:a16="http://schemas.microsoft.com/office/drawing/2014/main" id="{00000000-0008-0000-0200-0000900D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3473" name="Text Box 4">
          <a:extLst>
            <a:ext uri="{FF2B5EF4-FFF2-40B4-BE49-F238E27FC236}">
              <a16:creationId xmlns:a16="http://schemas.microsoft.com/office/drawing/2014/main" id="{00000000-0008-0000-0200-0000910D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474" name="Text Box 1">
          <a:extLst>
            <a:ext uri="{FF2B5EF4-FFF2-40B4-BE49-F238E27FC236}">
              <a16:creationId xmlns:a16="http://schemas.microsoft.com/office/drawing/2014/main" id="{00000000-0008-0000-0200-000092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475" name="Text Box 1">
          <a:extLst>
            <a:ext uri="{FF2B5EF4-FFF2-40B4-BE49-F238E27FC236}">
              <a16:creationId xmlns:a16="http://schemas.microsoft.com/office/drawing/2014/main" id="{00000000-0008-0000-0200-000093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476" name="Text Box 4">
          <a:extLst>
            <a:ext uri="{FF2B5EF4-FFF2-40B4-BE49-F238E27FC236}">
              <a16:creationId xmlns:a16="http://schemas.microsoft.com/office/drawing/2014/main" id="{00000000-0008-0000-0200-000094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477" name="Text Box 1">
          <a:extLst>
            <a:ext uri="{FF2B5EF4-FFF2-40B4-BE49-F238E27FC236}">
              <a16:creationId xmlns:a16="http://schemas.microsoft.com/office/drawing/2014/main" id="{00000000-0008-0000-0200-000095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478" name="Text Box 4">
          <a:extLst>
            <a:ext uri="{FF2B5EF4-FFF2-40B4-BE49-F238E27FC236}">
              <a16:creationId xmlns:a16="http://schemas.microsoft.com/office/drawing/2014/main" id="{00000000-0008-0000-0200-000096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79" name="Text Box 1">
          <a:extLst>
            <a:ext uri="{FF2B5EF4-FFF2-40B4-BE49-F238E27FC236}">
              <a16:creationId xmlns:a16="http://schemas.microsoft.com/office/drawing/2014/main" id="{00000000-0008-0000-0200-000097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80" name="Text Box 2">
          <a:extLst>
            <a:ext uri="{FF2B5EF4-FFF2-40B4-BE49-F238E27FC236}">
              <a16:creationId xmlns:a16="http://schemas.microsoft.com/office/drawing/2014/main" id="{00000000-0008-0000-0200-000098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81" name="Text Box 1">
          <a:extLst>
            <a:ext uri="{FF2B5EF4-FFF2-40B4-BE49-F238E27FC236}">
              <a16:creationId xmlns:a16="http://schemas.microsoft.com/office/drawing/2014/main" id="{00000000-0008-0000-0200-000099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482" name="Text Box 2">
          <a:extLst>
            <a:ext uri="{FF2B5EF4-FFF2-40B4-BE49-F238E27FC236}">
              <a16:creationId xmlns:a16="http://schemas.microsoft.com/office/drawing/2014/main" id="{00000000-0008-0000-0200-00009A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483" name="Text Box 1">
          <a:extLst>
            <a:ext uri="{FF2B5EF4-FFF2-40B4-BE49-F238E27FC236}">
              <a16:creationId xmlns:a16="http://schemas.microsoft.com/office/drawing/2014/main" id="{00000000-0008-0000-0200-00009B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484" name="Text Box 4">
          <a:extLst>
            <a:ext uri="{FF2B5EF4-FFF2-40B4-BE49-F238E27FC236}">
              <a16:creationId xmlns:a16="http://schemas.microsoft.com/office/drawing/2014/main" id="{00000000-0008-0000-0200-00009C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3485" name="Text Box 1">
          <a:extLst>
            <a:ext uri="{FF2B5EF4-FFF2-40B4-BE49-F238E27FC236}">
              <a16:creationId xmlns:a16="http://schemas.microsoft.com/office/drawing/2014/main" id="{00000000-0008-0000-0200-00009D0D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3486" name="Text Box 4">
          <a:extLst>
            <a:ext uri="{FF2B5EF4-FFF2-40B4-BE49-F238E27FC236}">
              <a16:creationId xmlns:a16="http://schemas.microsoft.com/office/drawing/2014/main" id="{00000000-0008-0000-0200-00009E0D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87" name="Text Box 1">
          <a:extLst>
            <a:ext uri="{FF2B5EF4-FFF2-40B4-BE49-F238E27FC236}">
              <a16:creationId xmlns:a16="http://schemas.microsoft.com/office/drawing/2014/main" id="{00000000-0008-0000-0200-00009F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88" name="Text Box 2">
          <a:extLst>
            <a:ext uri="{FF2B5EF4-FFF2-40B4-BE49-F238E27FC236}">
              <a16:creationId xmlns:a16="http://schemas.microsoft.com/office/drawing/2014/main" id="{00000000-0008-0000-0200-0000A0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89" name="Text Box 1">
          <a:extLst>
            <a:ext uri="{FF2B5EF4-FFF2-40B4-BE49-F238E27FC236}">
              <a16:creationId xmlns:a16="http://schemas.microsoft.com/office/drawing/2014/main" id="{00000000-0008-0000-0200-0000A1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90" name="Text Box 2">
          <a:extLst>
            <a:ext uri="{FF2B5EF4-FFF2-40B4-BE49-F238E27FC236}">
              <a16:creationId xmlns:a16="http://schemas.microsoft.com/office/drawing/2014/main" id="{00000000-0008-0000-0200-0000A2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91" name="Text Box 1">
          <a:extLst>
            <a:ext uri="{FF2B5EF4-FFF2-40B4-BE49-F238E27FC236}">
              <a16:creationId xmlns:a16="http://schemas.microsoft.com/office/drawing/2014/main" id="{00000000-0008-0000-0200-0000A3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92" name="Text Box 2">
          <a:extLst>
            <a:ext uri="{FF2B5EF4-FFF2-40B4-BE49-F238E27FC236}">
              <a16:creationId xmlns:a16="http://schemas.microsoft.com/office/drawing/2014/main" id="{00000000-0008-0000-0200-0000A4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93" name="Text Box 1">
          <a:extLst>
            <a:ext uri="{FF2B5EF4-FFF2-40B4-BE49-F238E27FC236}">
              <a16:creationId xmlns:a16="http://schemas.microsoft.com/office/drawing/2014/main" id="{00000000-0008-0000-0200-0000A5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494" name="Text Box 2">
          <a:extLst>
            <a:ext uri="{FF2B5EF4-FFF2-40B4-BE49-F238E27FC236}">
              <a16:creationId xmlns:a16="http://schemas.microsoft.com/office/drawing/2014/main" id="{00000000-0008-0000-0200-0000A6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495" name="Text Box 1">
          <a:extLst>
            <a:ext uri="{FF2B5EF4-FFF2-40B4-BE49-F238E27FC236}">
              <a16:creationId xmlns:a16="http://schemas.microsoft.com/office/drawing/2014/main" id="{00000000-0008-0000-0200-0000A7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3496" name="Text Box 4">
          <a:extLst>
            <a:ext uri="{FF2B5EF4-FFF2-40B4-BE49-F238E27FC236}">
              <a16:creationId xmlns:a16="http://schemas.microsoft.com/office/drawing/2014/main" id="{00000000-0008-0000-0200-0000A80D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3497" name="Text Box 1">
          <a:extLst>
            <a:ext uri="{FF2B5EF4-FFF2-40B4-BE49-F238E27FC236}">
              <a16:creationId xmlns:a16="http://schemas.microsoft.com/office/drawing/2014/main" id="{00000000-0008-0000-0200-0000A90D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3498" name="Text Box 4">
          <a:extLst>
            <a:ext uri="{FF2B5EF4-FFF2-40B4-BE49-F238E27FC236}">
              <a16:creationId xmlns:a16="http://schemas.microsoft.com/office/drawing/2014/main" id="{00000000-0008-0000-0200-0000AA0D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499" name="Text Box 1">
          <a:extLst>
            <a:ext uri="{FF2B5EF4-FFF2-40B4-BE49-F238E27FC236}">
              <a16:creationId xmlns:a16="http://schemas.microsoft.com/office/drawing/2014/main" id="{00000000-0008-0000-0200-0000AB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00" name="Text Box 2">
          <a:extLst>
            <a:ext uri="{FF2B5EF4-FFF2-40B4-BE49-F238E27FC236}">
              <a16:creationId xmlns:a16="http://schemas.microsoft.com/office/drawing/2014/main" id="{00000000-0008-0000-0200-0000AC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01" name="Text Box 1">
          <a:extLst>
            <a:ext uri="{FF2B5EF4-FFF2-40B4-BE49-F238E27FC236}">
              <a16:creationId xmlns:a16="http://schemas.microsoft.com/office/drawing/2014/main" id="{00000000-0008-0000-0200-0000AD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02" name="Text Box 2">
          <a:extLst>
            <a:ext uri="{FF2B5EF4-FFF2-40B4-BE49-F238E27FC236}">
              <a16:creationId xmlns:a16="http://schemas.microsoft.com/office/drawing/2014/main" id="{00000000-0008-0000-0200-0000AE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503" name="Text Box 1">
          <a:extLst>
            <a:ext uri="{FF2B5EF4-FFF2-40B4-BE49-F238E27FC236}">
              <a16:creationId xmlns:a16="http://schemas.microsoft.com/office/drawing/2014/main" id="{00000000-0008-0000-0200-0000AF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504" name="Text Box 1">
          <a:extLst>
            <a:ext uri="{FF2B5EF4-FFF2-40B4-BE49-F238E27FC236}">
              <a16:creationId xmlns:a16="http://schemas.microsoft.com/office/drawing/2014/main" id="{00000000-0008-0000-0200-0000B0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505" name="Text Box 4">
          <a:extLst>
            <a:ext uri="{FF2B5EF4-FFF2-40B4-BE49-F238E27FC236}">
              <a16:creationId xmlns:a16="http://schemas.microsoft.com/office/drawing/2014/main" id="{00000000-0008-0000-0200-0000B1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506" name="Text Box 1">
          <a:extLst>
            <a:ext uri="{FF2B5EF4-FFF2-40B4-BE49-F238E27FC236}">
              <a16:creationId xmlns:a16="http://schemas.microsoft.com/office/drawing/2014/main" id="{00000000-0008-0000-0200-0000B2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507" name="Text Box 4">
          <a:extLst>
            <a:ext uri="{FF2B5EF4-FFF2-40B4-BE49-F238E27FC236}">
              <a16:creationId xmlns:a16="http://schemas.microsoft.com/office/drawing/2014/main" id="{00000000-0008-0000-0200-0000B3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508" name="Text Box 1">
          <a:extLst>
            <a:ext uri="{FF2B5EF4-FFF2-40B4-BE49-F238E27FC236}">
              <a16:creationId xmlns:a16="http://schemas.microsoft.com/office/drawing/2014/main" id="{00000000-0008-0000-0200-0000B4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509" name="Text Box 2">
          <a:extLst>
            <a:ext uri="{FF2B5EF4-FFF2-40B4-BE49-F238E27FC236}">
              <a16:creationId xmlns:a16="http://schemas.microsoft.com/office/drawing/2014/main" id="{00000000-0008-0000-0200-0000B5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510" name="Text Box 1">
          <a:extLst>
            <a:ext uri="{FF2B5EF4-FFF2-40B4-BE49-F238E27FC236}">
              <a16:creationId xmlns:a16="http://schemas.microsoft.com/office/drawing/2014/main" id="{00000000-0008-0000-0200-0000B6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511" name="Text Box 2">
          <a:extLst>
            <a:ext uri="{FF2B5EF4-FFF2-40B4-BE49-F238E27FC236}">
              <a16:creationId xmlns:a16="http://schemas.microsoft.com/office/drawing/2014/main" id="{00000000-0008-0000-0200-0000B7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3512" name="Text Box 1">
          <a:extLst>
            <a:ext uri="{FF2B5EF4-FFF2-40B4-BE49-F238E27FC236}">
              <a16:creationId xmlns:a16="http://schemas.microsoft.com/office/drawing/2014/main" id="{00000000-0008-0000-0200-0000B80D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513" name="Text Box 1">
          <a:extLst>
            <a:ext uri="{FF2B5EF4-FFF2-40B4-BE49-F238E27FC236}">
              <a16:creationId xmlns:a16="http://schemas.microsoft.com/office/drawing/2014/main" id="{00000000-0008-0000-0200-0000B9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514" name="Text Box 4">
          <a:extLst>
            <a:ext uri="{FF2B5EF4-FFF2-40B4-BE49-F238E27FC236}">
              <a16:creationId xmlns:a16="http://schemas.microsoft.com/office/drawing/2014/main" id="{00000000-0008-0000-0200-0000BA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3515" name="Text Box 1">
          <a:extLst>
            <a:ext uri="{FF2B5EF4-FFF2-40B4-BE49-F238E27FC236}">
              <a16:creationId xmlns:a16="http://schemas.microsoft.com/office/drawing/2014/main" id="{00000000-0008-0000-0200-0000BB0D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3516" name="Text Box 4">
          <a:extLst>
            <a:ext uri="{FF2B5EF4-FFF2-40B4-BE49-F238E27FC236}">
              <a16:creationId xmlns:a16="http://schemas.microsoft.com/office/drawing/2014/main" id="{00000000-0008-0000-0200-0000BC0D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517" name="Text Box 1">
          <a:extLst>
            <a:ext uri="{FF2B5EF4-FFF2-40B4-BE49-F238E27FC236}">
              <a16:creationId xmlns:a16="http://schemas.microsoft.com/office/drawing/2014/main" id="{00000000-0008-0000-0200-0000BD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518" name="Text Box 1">
          <a:extLst>
            <a:ext uri="{FF2B5EF4-FFF2-40B4-BE49-F238E27FC236}">
              <a16:creationId xmlns:a16="http://schemas.microsoft.com/office/drawing/2014/main" id="{00000000-0008-0000-0200-0000BE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519" name="Text Box 4">
          <a:extLst>
            <a:ext uri="{FF2B5EF4-FFF2-40B4-BE49-F238E27FC236}">
              <a16:creationId xmlns:a16="http://schemas.microsoft.com/office/drawing/2014/main" id="{00000000-0008-0000-0200-0000BF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520" name="Text Box 1">
          <a:extLst>
            <a:ext uri="{FF2B5EF4-FFF2-40B4-BE49-F238E27FC236}">
              <a16:creationId xmlns:a16="http://schemas.microsoft.com/office/drawing/2014/main" id="{00000000-0008-0000-0200-0000C0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521" name="Text Box 4">
          <a:extLst>
            <a:ext uri="{FF2B5EF4-FFF2-40B4-BE49-F238E27FC236}">
              <a16:creationId xmlns:a16="http://schemas.microsoft.com/office/drawing/2014/main" id="{00000000-0008-0000-0200-0000C1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22" name="Text Box 1">
          <a:extLst>
            <a:ext uri="{FF2B5EF4-FFF2-40B4-BE49-F238E27FC236}">
              <a16:creationId xmlns:a16="http://schemas.microsoft.com/office/drawing/2014/main" id="{00000000-0008-0000-0200-0000C2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23" name="Text Box 2">
          <a:extLst>
            <a:ext uri="{FF2B5EF4-FFF2-40B4-BE49-F238E27FC236}">
              <a16:creationId xmlns:a16="http://schemas.microsoft.com/office/drawing/2014/main" id="{00000000-0008-0000-0200-0000C3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24" name="Text Box 1">
          <a:extLst>
            <a:ext uri="{FF2B5EF4-FFF2-40B4-BE49-F238E27FC236}">
              <a16:creationId xmlns:a16="http://schemas.microsoft.com/office/drawing/2014/main" id="{00000000-0008-0000-0200-0000C4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525" name="Text Box 2">
          <a:extLst>
            <a:ext uri="{FF2B5EF4-FFF2-40B4-BE49-F238E27FC236}">
              <a16:creationId xmlns:a16="http://schemas.microsoft.com/office/drawing/2014/main" id="{00000000-0008-0000-0200-0000C5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526" name="Text Box 1">
          <a:extLst>
            <a:ext uri="{FF2B5EF4-FFF2-40B4-BE49-F238E27FC236}">
              <a16:creationId xmlns:a16="http://schemas.microsoft.com/office/drawing/2014/main" id="{00000000-0008-0000-0200-0000C6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527" name="Text Box 4">
          <a:extLst>
            <a:ext uri="{FF2B5EF4-FFF2-40B4-BE49-F238E27FC236}">
              <a16:creationId xmlns:a16="http://schemas.microsoft.com/office/drawing/2014/main" id="{00000000-0008-0000-0200-0000C7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3528" name="Text Box 1">
          <a:extLst>
            <a:ext uri="{FF2B5EF4-FFF2-40B4-BE49-F238E27FC236}">
              <a16:creationId xmlns:a16="http://schemas.microsoft.com/office/drawing/2014/main" id="{00000000-0008-0000-0200-0000C80D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3529" name="Text Box 4">
          <a:extLst>
            <a:ext uri="{FF2B5EF4-FFF2-40B4-BE49-F238E27FC236}">
              <a16:creationId xmlns:a16="http://schemas.microsoft.com/office/drawing/2014/main" id="{00000000-0008-0000-0200-0000C90D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0" name="Text Box 1">
          <a:extLst>
            <a:ext uri="{FF2B5EF4-FFF2-40B4-BE49-F238E27FC236}">
              <a16:creationId xmlns:a16="http://schemas.microsoft.com/office/drawing/2014/main" id="{00000000-0008-0000-0200-0000CA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1" name="Text Box 2">
          <a:extLst>
            <a:ext uri="{FF2B5EF4-FFF2-40B4-BE49-F238E27FC236}">
              <a16:creationId xmlns:a16="http://schemas.microsoft.com/office/drawing/2014/main" id="{00000000-0008-0000-0200-0000CB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2" name="Text Box 1">
          <a:extLst>
            <a:ext uri="{FF2B5EF4-FFF2-40B4-BE49-F238E27FC236}">
              <a16:creationId xmlns:a16="http://schemas.microsoft.com/office/drawing/2014/main" id="{00000000-0008-0000-0200-0000CC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3" name="Text Box 2">
          <a:extLst>
            <a:ext uri="{FF2B5EF4-FFF2-40B4-BE49-F238E27FC236}">
              <a16:creationId xmlns:a16="http://schemas.microsoft.com/office/drawing/2014/main" id="{00000000-0008-0000-0200-0000CD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4" name="Text Box 1">
          <a:extLst>
            <a:ext uri="{FF2B5EF4-FFF2-40B4-BE49-F238E27FC236}">
              <a16:creationId xmlns:a16="http://schemas.microsoft.com/office/drawing/2014/main" id="{00000000-0008-0000-0200-0000CE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5" name="Text Box 2">
          <a:extLst>
            <a:ext uri="{FF2B5EF4-FFF2-40B4-BE49-F238E27FC236}">
              <a16:creationId xmlns:a16="http://schemas.microsoft.com/office/drawing/2014/main" id="{00000000-0008-0000-0200-0000CF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6" name="Text Box 1">
          <a:extLst>
            <a:ext uri="{FF2B5EF4-FFF2-40B4-BE49-F238E27FC236}">
              <a16:creationId xmlns:a16="http://schemas.microsoft.com/office/drawing/2014/main" id="{00000000-0008-0000-0200-0000D0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537" name="Text Box 2">
          <a:extLst>
            <a:ext uri="{FF2B5EF4-FFF2-40B4-BE49-F238E27FC236}">
              <a16:creationId xmlns:a16="http://schemas.microsoft.com/office/drawing/2014/main" id="{00000000-0008-0000-0200-0000D1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538" name="Text Box 1">
          <a:extLst>
            <a:ext uri="{FF2B5EF4-FFF2-40B4-BE49-F238E27FC236}">
              <a16:creationId xmlns:a16="http://schemas.microsoft.com/office/drawing/2014/main" id="{00000000-0008-0000-0200-0000D2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3539" name="Text Box 4">
          <a:extLst>
            <a:ext uri="{FF2B5EF4-FFF2-40B4-BE49-F238E27FC236}">
              <a16:creationId xmlns:a16="http://schemas.microsoft.com/office/drawing/2014/main" id="{00000000-0008-0000-0200-0000D30D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3540" name="Text Box 1">
          <a:extLst>
            <a:ext uri="{FF2B5EF4-FFF2-40B4-BE49-F238E27FC236}">
              <a16:creationId xmlns:a16="http://schemas.microsoft.com/office/drawing/2014/main" id="{00000000-0008-0000-0200-0000D40D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3541" name="Text Box 4">
          <a:extLst>
            <a:ext uri="{FF2B5EF4-FFF2-40B4-BE49-F238E27FC236}">
              <a16:creationId xmlns:a16="http://schemas.microsoft.com/office/drawing/2014/main" id="{00000000-0008-0000-0200-0000D50D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42" name="Text Box 1">
          <a:extLst>
            <a:ext uri="{FF2B5EF4-FFF2-40B4-BE49-F238E27FC236}">
              <a16:creationId xmlns:a16="http://schemas.microsoft.com/office/drawing/2014/main" id="{00000000-0008-0000-0200-0000D6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43" name="Text Box 2">
          <a:extLst>
            <a:ext uri="{FF2B5EF4-FFF2-40B4-BE49-F238E27FC236}">
              <a16:creationId xmlns:a16="http://schemas.microsoft.com/office/drawing/2014/main" id="{00000000-0008-0000-0200-0000D7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44" name="Text Box 1">
          <a:extLst>
            <a:ext uri="{FF2B5EF4-FFF2-40B4-BE49-F238E27FC236}">
              <a16:creationId xmlns:a16="http://schemas.microsoft.com/office/drawing/2014/main" id="{00000000-0008-0000-0200-0000D8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45" name="Text Box 2">
          <a:extLst>
            <a:ext uri="{FF2B5EF4-FFF2-40B4-BE49-F238E27FC236}">
              <a16:creationId xmlns:a16="http://schemas.microsoft.com/office/drawing/2014/main" id="{00000000-0008-0000-0200-0000D9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546" name="Text Box 1">
          <a:extLst>
            <a:ext uri="{FF2B5EF4-FFF2-40B4-BE49-F238E27FC236}">
              <a16:creationId xmlns:a16="http://schemas.microsoft.com/office/drawing/2014/main" id="{00000000-0008-0000-0200-0000DA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547" name="Text Box 1">
          <a:extLst>
            <a:ext uri="{FF2B5EF4-FFF2-40B4-BE49-F238E27FC236}">
              <a16:creationId xmlns:a16="http://schemas.microsoft.com/office/drawing/2014/main" id="{00000000-0008-0000-0200-0000DB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548" name="Text Box 4">
          <a:extLst>
            <a:ext uri="{FF2B5EF4-FFF2-40B4-BE49-F238E27FC236}">
              <a16:creationId xmlns:a16="http://schemas.microsoft.com/office/drawing/2014/main" id="{00000000-0008-0000-0200-0000DC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549" name="Text Box 1">
          <a:extLst>
            <a:ext uri="{FF2B5EF4-FFF2-40B4-BE49-F238E27FC236}">
              <a16:creationId xmlns:a16="http://schemas.microsoft.com/office/drawing/2014/main" id="{00000000-0008-0000-0200-0000DD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550" name="Text Box 4">
          <a:extLst>
            <a:ext uri="{FF2B5EF4-FFF2-40B4-BE49-F238E27FC236}">
              <a16:creationId xmlns:a16="http://schemas.microsoft.com/office/drawing/2014/main" id="{00000000-0008-0000-0200-0000DE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551" name="Text Box 1">
          <a:extLst>
            <a:ext uri="{FF2B5EF4-FFF2-40B4-BE49-F238E27FC236}">
              <a16:creationId xmlns:a16="http://schemas.microsoft.com/office/drawing/2014/main" id="{00000000-0008-0000-0200-0000DF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552" name="Text Box 2">
          <a:extLst>
            <a:ext uri="{FF2B5EF4-FFF2-40B4-BE49-F238E27FC236}">
              <a16:creationId xmlns:a16="http://schemas.microsoft.com/office/drawing/2014/main" id="{00000000-0008-0000-0200-0000E0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553" name="Text Box 1">
          <a:extLst>
            <a:ext uri="{FF2B5EF4-FFF2-40B4-BE49-F238E27FC236}">
              <a16:creationId xmlns:a16="http://schemas.microsoft.com/office/drawing/2014/main" id="{00000000-0008-0000-0200-0000E1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554" name="Text Box 2">
          <a:extLst>
            <a:ext uri="{FF2B5EF4-FFF2-40B4-BE49-F238E27FC236}">
              <a16:creationId xmlns:a16="http://schemas.microsoft.com/office/drawing/2014/main" id="{00000000-0008-0000-0200-0000E2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3555" name="Text Box 1">
          <a:extLst>
            <a:ext uri="{FF2B5EF4-FFF2-40B4-BE49-F238E27FC236}">
              <a16:creationId xmlns:a16="http://schemas.microsoft.com/office/drawing/2014/main" id="{00000000-0008-0000-0200-0000E30D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556" name="Text Box 1">
          <a:extLst>
            <a:ext uri="{FF2B5EF4-FFF2-40B4-BE49-F238E27FC236}">
              <a16:creationId xmlns:a16="http://schemas.microsoft.com/office/drawing/2014/main" id="{00000000-0008-0000-0200-0000E4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557" name="Text Box 4">
          <a:extLst>
            <a:ext uri="{FF2B5EF4-FFF2-40B4-BE49-F238E27FC236}">
              <a16:creationId xmlns:a16="http://schemas.microsoft.com/office/drawing/2014/main" id="{00000000-0008-0000-0200-0000E5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3558" name="Text Box 1">
          <a:extLst>
            <a:ext uri="{FF2B5EF4-FFF2-40B4-BE49-F238E27FC236}">
              <a16:creationId xmlns:a16="http://schemas.microsoft.com/office/drawing/2014/main" id="{00000000-0008-0000-0200-0000E60D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3559" name="Text Box 4">
          <a:extLst>
            <a:ext uri="{FF2B5EF4-FFF2-40B4-BE49-F238E27FC236}">
              <a16:creationId xmlns:a16="http://schemas.microsoft.com/office/drawing/2014/main" id="{00000000-0008-0000-0200-0000E70D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560" name="Text Box 1">
          <a:extLst>
            <a:ext uri="{FF2B5EF4-FFF2-40B4-BE49-F238E27FC236}">
              <a16:creationId xmlns:a16="http://schemas.microsoft.com/office/drawing/2014/main" id="{00000000-0008-0000-0200-0000E8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561" name="Text Box 1">
          <a:extLst>
            <a:ext uri="{FF2B5EF4-FFF2-40B4-BE49-F238E27FC236}">
              <a16:creationId xmlns:a16="http://schemas.microsoft.com/office/drawing/2014/main" id="{00000000-0008-0000-0200-0000E9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562" name="Text Box 4">
          <a:extLst>
            <a:ext uri="{FF2B5EF4-FFF2-40B4-BE49-F238E27FC236}">
              <a16:creationId xmlns:a16="http://schemas.microsoft.com/office/drawing/2014/main" id="{00000000-0008-0000-0200-0000EA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563" name="Text Box 1">
          <a:extLst>
            <a:ext uri="{FF2B5EF4-FFF2-40B4-BE49-F238E27FC236}">
              <a16:creationId xmlns:a16="http://schemas.microsoft.com/office/drawing/2014/main" id="{00000000-0008-0000-0200-0000EB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564" name="Text Box 4">
          <a:extLst>
            <a:ext uri="{FF2B5EF4-FFF2-40B4-BE49-F238E27FC236}">
              <a16:creationId xmlns:a16="http://schemas.microsoft.com/office/drawing/2014/main" id="{00000000-0008-0000-0200-0000EC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65" name="Text Box 1">
          <a:extLst>
            <a:ext uri="{FF2B5EF4-FFF2-40B4-BE49-F238E27FC236}">
              <a16:creationId xmlns:a16="http://schemas.microsoft.com/office/drawing/2014/main" id="{00000000-0008-0000-0200-0000ED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66" name="Text Box 2">
          <a:extLst>
            <a:ext uri="{FF2B5EF4-FFF2-40B4-BE49-F238E27FC236}">
              <a16:creationId xmlns:a16="http://schemas.microsoft.com/office/drawing/2014/main" id="{00000000-0008-0000-0200-0000EE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67" name="Text Box 1">
          <a:extLst>
            <a:ext uri="{FF2B5EF4-FFF2-40B4-BE49-F238E27FC236}">
              <a16:creationId xmlns:a16="http://schemas.microsoft.com/office/drawing/2014/main" id="{00000000-0008-0000-0200-0000EF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568" name="Text Box 2">
          <a:extLst>
            <a:ext uri="{FF2B5EF4-FFF2-40B4-BE49-F238E27FC236}">
              <a16:creationId xmlns:a16="http://schemas.microsoft.com/office/drawing/2014/main" id="{00000000-0008-0000-0200-0000F0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569" name="Text Box 1">
          <a:extLst>
            <a:ext uri="{FF2B5EF4-FFF2-40B4-BE49-F238E27FC236}">
              <a16:creationId xmlns:a16="http://schemas.microsoft.com/office/drawing/2014/main" id="{00000000-0008-0000-0200-0000F1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570" name="Text Box 4">
          <a:extLst>
            <a:ext uri="{FF2B5EF4-FFF2-40B4-BE49-F238E27FC236}">
              <a16:creationId xmlns:a16="http://schemas.microsoft.com/office/drawing/2014/main" id="{00000000-0008-0000-0200-0000F2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3571" name="Text Box 1">
          <a:extLst>
            <a:ext uri="{FF2B5EF4-FFF2-40B4-BE49-F238E27FC236}">
              <a16:creationId xmlns:a16="http://schemas.microsoft.com/office/drawing/2014/main" id="{00000000-0008-0000-0200-0000F30D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3572" name="Text Box 4">
          <a:extLst>
            <a:ext uri="{FF2B5EF4-FFF2-40B4-BE49-F238E27FC236}">
              <a16:creationId xmlns:a16="http://schemas.microsoft.com/office/drawing/2014/main" id="{00000000-0008-0000-0200-0000F40D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3" name="Text Box 1">
          <a:extLst>
            <a:ext uri="{FF2B5EF4-FFF2-40B4-BE49-F238E27FC236}">
              <a16:creationId xmlns:a16="http://schemas.microsoft.com/office/drawing/2014/main" id="{00000000-0008-0000-0200-0000F5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4" name="Text Box 2">
          <a:extLst>
            <a:ext uri="{FF2B5EF4-FFF2-40B4-BE49-F238E27FC236}">
              <a16:creationId xmlns:a16="http://schemas.microsoft.com/office/drawing/2014/main" id="{00000000-0008-0000-0200-0000F6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5" name="Text Box 1">
          <a:extLst>
            <a:ext uri="{FF2B5EF4-FFF2-40B4-BE49-F238E27FC236}">
              <a16:creationId xmlns:a16="http://schemas.microsoft.com/office/drawing/2014/main" id="{00000000-0008-0000-0200-0000F7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6" name="Text Box 2">
          <a:extLst>
            <a:ext uri="{FF2B5EF4-FFF2-40B4-BE49-F238E27FC236}">
              <a16:creationId xmlns:a16="http://schemas.microsoft.com/office/drawing/2014/main" id="{00000000-0008-0000-0200-0000F8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7" name="Text Box 1">
          <a:extLst>
            <a:ext uri="{FF2B5EF4-FFF2-40B4-BE49-F238E27FC236}">
              <a16:creationId xmlns:a16="http://schemas.microsoft.com/office/drawing/2014/main" id="{00000000-0008-0000-0200-0000F9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8" name="Text Box 2">
          <a:extLst>
            <a:ext uri="{FF2B5EF4-FFF2-40B4-BE49-F238E27FC236}">
              <a16:creationId xmlns:a16="http://schemas.microsoft.com/office/drawing/2014/main" id="{00000000-0008-0000-0200-0000FA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79" name="Text Box 1">
          <a:extLst>
            <a:ext uri="{FF2B5EF4-FFF2-40B4-BE49-F238E27FC236}">
              <a16:creationId xmlns:a16="http://schemas.microsoft.com/office/drawing/2014/main" id="{00000000-0008-0000-0200-0000FB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580" name="Text Box 2">
          <a:extLst>
            <a:ext uri="{FF2B5EF4-FFF2-40B4-BE49-F238E27FC236}">
              <a16:creationId xmlns:a16="http://schemas.microsoft.com/office/drawing/2014/main" id="{00000000-0008-0000-0200-0000FC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581" name="Text Box 1">
          <a:extLst>
            <a:ext uri="{FF2B5EF4-FFF2-40B4-BE49-F238E27FC236}">
              <a16:creationId xmlns:a16="http://schemas.microsoft.com/office/drawing/2014/main" id="{00000000-0008-0000-0200-0000FD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3582" name="Text Box 4">
          <a:extLst>
            <a:ext uri="{FF2B5EF4-FFF2-40B4-BE49-F238E27FC236}">
              <a16:creationId xmlns:a16="http://schemas.microsoft.com/office/drawing/2014/main" id="{00000000-0008-0000-0200-0000FE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3583" name="Text Box 1">
          <a:extLst>
            <a:ext uri="{FF2B5EF4-FFF2-40B4-BE49-F238E27FC236}">
              <a16:creationId xmlns:a16="http://schemas.microsoft.com/office/drawing/2014/main" id="{00000000-0008-0000-0200-0000FF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3584" name="Text Box 4">
          <a:extLst>
            <a:ext uri="{FF2B5EF4-FFF2-40B4-BE49-F238E27FC236}">
              <a16:creationId xmlns:a16="http://schemas.microsoft.com/office/drawing/2014/main" id="{00000000-0008-0000-0200-000000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585" name="Text Box 1">
          <a:extLst>
            <a:ext uri="{FF2B5EF4-FFF2-40B4-BE49-F238E27FC236}">
              <a16:creationId xmlns:a16="http://schemas.microsoft.com/office/drawing/2014/main" id="{00000000-0008-0000-0200-000001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586" name="Text Box 2">
          <a:extLst>
            <a:ext uri="{FF2B5EF4-FFF2-40B4-BE49-F238E27FC236}">
              <a16:creationId xmlns:a16="http://schemas.microsoft.com/office/drawing/2014/main" id="{00000000-0008-0000-0200-000002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587" name="Text Box 1">
          <a:extLst>
            <a:ext uri="{FF2B5EF4-FFF2-40B4-BE49-F238E27FC236}">
              <a16:creationId xmlns:a16="http://schemas.microsoft.com/office/drawing/2014/main" id="{00000000-0008-0000-0200-000003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588" name="Text Box 2">
          <a:extLst>
            <a:ext uri="{FF2B5EF4-FFF2-40B4-BE49-F238E27FC236}">
              <a16:creationId xmlns:a16="http://schemas.microsoft.com/office/drawing/2014/main" id="{00000000-0008-0000-0200-000004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589" name="Text Box 1">
          <a:extLst>
            <a:ext uri="{FF2B5EF4-FFF2-40B4-BE49-F238E27FC236}">
              <a16:creationId xmlns:a16="http://schemas.microsoft.com/office/drawing/2014/main" id="{00000000-0008-0000-0200-000005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590" name="Text Box 1">
          <a:extLst>
            <a:ext uri="{FF2B5EF4-FFF2-40B4-BE49-F238E27FC236}">
              <a16:creationId xmlns:a16="http://schemas.microsoft.com/office/drawing/2014/main" id="{00000000-0008-0000-0200-000006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591" name="Text Box 4">
          <a:extLst>
            <a:ext uri="{FF2B5EF4-FFF2-40B4-BE49-F238E27FC236}">
              <a16:creationId xmlns:a16="http://schemas.microsoft.com/office/drawing/2014/main" id="{00000000-0008-0000-0200-000007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592" name="Text Box 1">
          <a:extLst>
            <a:ext uri="{FF2B5EF4-FFF2-40B4-BE49-F238E27FC236}">
              <a16:creationId xmlns:a16="http://schemas.microsoft.com/office/drawing/2014/main" id="{00000000-0008-0000-0200-000008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593" name="Text Box 4">
          <a:extLst>
            <a:ext uri="{FF2B5EF4-FFF2-40B4-BE49-F238E27FC236}">
              <a16:creationId xmlns:a16="http://schemas.microsoft.com/office/drawing/2014/main" id="{00000000-0008-0000-0200-000009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594" name="Text Box 1">
          <a:extLst>
            <a:ext uri="{FF2B5EF4-FFF2-40B4-BE49-F238E27FC236}">
              <a16:creationId xmlns:a16="http://schemas.microsoft.com/office/drawing/2014/main" id="{00000000-0008-0000-0200-00000A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595" name="Text Box 2">
          <a:extLst>
            <a:ext uri="{FF2B5EF4-FFF2-40B4-BE49-F238E27FC236}">
              <a16:creationId xmlns:a16="http://schemas.microsoft.com/office/drawing/2014/main" id="{00000000-0008-0000-0200-00000B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596" name="Text Box 1">
          <a:extLst>
            <a:ext uri="{FF2B5EF4-FFF2-40B4-BE49-F238E27FC236}">
              <a16:creationId xmlns:a16="http://schemas.microsoft.com/office/drawing/2014/main" id="{00000000-0008-0000-0200-00000C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597" name="Text Box 2">
          <a:extLst>
            <a:ext uri="{FF2B5EF4-FFF2-40B4-BE49-F238E27FC236}">
              <a16:creationId xmlns:a16="http://schemas.microsoft.com/office/drawing/2014/main" id="{00000000-0008-0000-0200-00000D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3598" name="Text Box 1">
          <a:extLst>
            <a:ext uri="{FF2B5EF4-FFF2-40B4-BE49-F238E27FC236}">
              <a16:creationId xmlns:a16="http://schemas.microsoft.com/office/drawing/2014/main" id="{00000000-0008-0000-0200-00000E0E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599" name="Text Box 1">
          <a:extLst>
            <a:ext uri="{FF2B5EF4-FFF2-40B4-BE49-F238E27FC236}">
              <a16:creationId xmlns:a16="http://schemas.microsoft.com/office/drawing/2014/main" id="{00000000-0008-0000-0200-00000F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600" name="Text Box 4">
          <a:extLst>
            <a:ext uri="{FF2B5EF4-FFF2-40B4-BE49-F238E27FC236}">
              <a16:creationId xmlns:a16="http://schemas.microsoft.com/office/drawing/2014/main" id="{00000000-0008-0000-0200-000010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3601" name="Text Box 1">
          <a:extLst>
            <a:ext uri="{FF2B5EF4-FFF2-40B4-BE49-F238E27FC236}">
              <a16:creationId xmlns:a16="http://schemas.microsoft.com/office/drawing/2014/main" id="{00000000-0008-0000-0200-0000110E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3602" name="Text Box 4">
          <a:extLst>
            <a:ext uri="{FF2B5EF4-FFF2-40B4-BE49-F238E27FC236}">
              <a16:creationId xmlns:a16="http://schemas.microsoft.com/office/drawing/2014/main" id="{00000000-0008-0000-0200-0000120E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603" name="Text Box 1">
          <a:extLst>
            <a:ext uri="{FF2B5EF4-FFF2-40B4-BE49-F238E27FC236}">
              <a16:creationId xmlns:a16="http://schemas.microsoft.com/office/drawing/2014/main" id="{00000000-0008-0000-0200-000013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604" name="Text Box 1">
          <a:extLst>
            <a:ext uri="{FF2B5EF4-FFF2-40B4-BE49-F238E27FC236}">
              <a16:creationId xmlns:a16="http://schemas.microsoft.com/office/drawing/2014/main" id="{00000000-0008-0000-0200-000014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605" name="Text Box 4">
          <a:extLst>
            <a:ext uri="{FF2B5EF4-FFF2-40B4-BE49-F238E27FC236}">
              <a16:creationId xmlns:a16="http://schemas.microsoft.com/office/drawing/2014/main" id="{00000000-0008-0000-0200-000015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606" name="Text Box 1">
          <a:extLst>
            <a:ext uri="{FF2B5EF4-FFF2-40B4-BE49-F238E27FC236}">
              <a16:creationId xmlns:a16="http://schemas.microsoft.com/office/drawing/2014/main" id="{00000000-0008-0000-0200-000016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607" name="Text Box 4">
          <a:extLst>
            <a:ext uri="{FF2B5EF4-FFF2-40B4-BE49-F238E27FC236}">
              <a16:creationId xmlns:a16="http://schemas.microsoft.com/office/drawing/2014/main" id="{00000000-0008-0000-0200-000017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608" name="Text Box 1">
          <a:extLst>
            <a:ext uri="{FF2B5EF4-FFF2-40B4-BE49-F238E27FC236}">
              <a16:creationId xmlns:a16="http://schemas.microsoft.com/office/drawing/2014/main" id="{00000000-0008-0000-0200-000018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609" name="Text Box 2">
          <a:extLst>
            <a:ext uri="{FF2B5EF4-FFF2-40B4-BE49-F238E27FC236}">
              <a16:creationId xmlns:a16="http://schemas.microsoft.com/office/drawing/2014/main" id="{00000000-0008-0000-0200-000019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610" name="Text Box 1">
          <a:extLst>
            <a:ext uri="{FF2B5EF4-FFF2-40B4-BE49-F238E27FC236}">
              <a16:creationId xmlns:a16="http://schemas.microsoft.com/office/drawing/2014/main" id="{00000000-0008-0000-0200-00001A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611" name="Text Box 2">
          <a:extLst>
            <a:ext uri="{FF2B5EF4-FFF2-40B4-BE49-F238E27FC236}">
              <a16:creationId xmlns:a16="http://schemas.microsoft.com/office/drawing/2014/main" id="{00000000-0008-0000-0200-00001B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612" name="Text Box 1">
          <a:extLst>
            <a:ext uri="{FF2B5EF4-FFF2-40B4-BE49-F238E27FC236}">
              <a16:creationId xmlns:a16="http://schemas.microsoft.com/office/drawing/2014/main" id="{00000000-0008-0000-0200-00001C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613" name="Text Box 4">
          <a:extLst>
            <a:ext uri="{FF2B5EF4-FFF2-40B4-BE49-F238E27FC236}">
              <a16:creationId xmlns:a16="http://schemas.microsoft.com/office/drawing/2014/main" id="{00000000-0008-0000-0200-00001D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3614" name="Text Box 1">
          <a:extLst>
            <a:ext uri="{FF2B5EF4-FFF2-40B4-BE49-F238E27FC236}">
              <a16:creationId xmlns:a16="http://schemas.microsoft.com/office/drawing/2014/main" id="{00000000-0008-0000-0200-00001E0E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3615" name="Text Box 4">
          <a:extLst>
            <a:ext uri="{FF2B5EF4-FFF2-40B4-BE49-F238E27FC236}">
              <a16:creationId xmlns:a16="http://schemas.microsoft.com/office/drawing/2014/main" id="{00000000-0008-0000-0200-00001F0E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16" name="Text Box 1">
          <a:extLst>
            <a:ext uri="{FF2B5EF4-FFF2-40B4-BE49-F238E27FC236}">
              <a16:creationId xmlns:a16="http://schemas.microsoft.com/office/drawing/2014/main" id="{00000000-0008-0000-0200-000020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17" name="Text Box 2">
          <a:extLst>
            <a:ext uri="{FF2B5EF4-FFF2-40B4-BE49-F238E27FC236}">
              <a16:creationId xmlns:a16="http://schemas.microsoft.com/office/drawing/2014/main" id="{00000000-0008-0000-0200-000021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18" name="Text Box 1">
          <a:extLst>
            <a:ext uri="{FF2B5EF4-FFF2-40B4-BE49-F238E27FC236}">
              <a16:creationId xmlns:a16="http://schemas.microsoft.com/office/drawing/2014/main" id="{00000000-0008-0000-0200-000022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19" name="Text Box 2">
          <a:extLst>
            <a:ext uri="{FF2B5EF4-FFF2-40B4-BE49-F238E27FC236}">
              <a16:creationId xmlns:a16="http://schemas.microsoft.com/office/drawing/2014/main" id="{00000000-0008-0000-0200-000023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20" name="Text Box 1">
          <a:extLst>
            <a:ext uri="{FF2B5EF4-FFF2-40B4-BE49-F238E27FC236}">
              <a16:creationId xmlns:a16="http://schemas.microsoft.com/office/drawing/2014/main" id="{00000000-0008-0000-0200-000024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21" name="Text Box 2">
          <a:extLst>
            <a:ext uri="{FF2B5EF4-FFF2-40B4-BE49-F238E27FC236}">
              <a16:creationId xmlns:a16="http://schemas.microsoft.com/office/drawing/2014/main" id="{00000000-0008-0000-0200-000025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22" name="Text Box 1">
          <a:extLst>
            <a:ext uri="{FF2B5EF4-FFF2-40B4-BE49-F238E27FC236}">
              <a16:creationId xmlns:a16="http://schemas.microsoft.com/office/drawing/2014/main" id="{00000000-0008-0000-0200-000026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623" name="Text Box 2">
          <a:extLst>
            <a:ext uri="{FF2B5EF4-FFF2-40B4-BE49-F238E27FC236}">
              <a16:creationId xmlns:a16="http://schemas.microsoft.com/office/drawing/2014/main" id="{00000000-0008-0000-0200-000027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3624" name="Text Box 4">
          <a:extLst>
            <a:ext uri="{FF2B5EF4-FFF2-40B4-BE49-F238E27FC236}">
              <a16:creationId xmlns:a16="http://schemas.microsoft.com/office/drawing/2014/main" id="{00000000-0008-0000-0200-0000280E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3625" name="Text Box 1">
          <a:extLst>
            <a:ext uri="{FF2B5EF4-FFF2-40B4-BE49-F238E27FC236}">
              <a16:creationId xmlns:a16="http://schemas.microsoft.com/office/drawing/2014/main" id="{00000000-0008-0000-0200-0000290E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3626" name="Text Box 4">
          <a:extLst>
            <a:ext uri="{FF2B5EF4-FFF2-40B4-BE49-F238E27FC236}">
              <a16:creationId xmlns:a16="http://schemas.microsoft.com/office/drawing/2014/main" id="{00000000-0008-0000-0200-00002A0E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27" name="Text Box 1">
          <a:extLst>
            <a:ext uri="{FF2B5EF4-FFF2-40B4-BE49-F238E27FC236}">
              <a16:creationId xmlns:a16="http://schemas.microsoft.com/office/drawing/2014/main" id="{00000000-0008-0000-0200-00002B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28" name="Text Box 2">
          <a:extLst>
            <a:ext uri="{FF2B5EF4-FFF2-40B4-BE49-F238E27FC236}">
              <a16:creationId xmlns:a16="http://schemas.microsoft.com/office/drawing/2014/main" id="{00000000-0008-0000-0200-00002C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29" name="Text Box 1">
          <a:extLst>
            <a:ext uri="{FF2B5EF4-FFF2-40B4-BE49-F238E27FC236}">
              <a16:creationId xmlns:a16="http://schemas.microsoft.com/office/drawing/2014/main" id="{00000000-0008-0000-0200-00002D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30" name="Text Box 2">
          <a:extLst>
            <a:ext uri="{FF2B5EF4-FFF2-40B4-BE49-F238E27FC236}">
              <a16:creationId xmlns:a16="http://schemas.microsoft.com/office/drawing/2014/main" id="{00000000-0008-0000-0200-00002E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631" name="Text Box 1">
          <a:extLst>
            <a:ext uri="{FF2B5EF4-FFF2-40B4-BE49-F238E27FC236}">
              <a16:creationId xmlns:a16="http://schemas.microsoft.com/office/drawing/2014/main" id="{00000000-0008-0000-0200-00002F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632" name="Text Box 4">
          <a:extLst>
            <a:ext uri="{FF2B5EF4-FFF2-40B4-BE49-F238E27FC236}">
              <a16:creationId xmlns:a16="http://schemas.microsoft.com/office/drawing/2014/main" id="{00000000-0008-0000-0200-000030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633" name="Text Box 1">
          <a:extLst>
            <a:ext uri="{FF2B5EF4-FFF2-40B4-BE49-F238E27FC236}">
              <a16:creationId xmlns:a16="http://schemas.microsoft.com/office/drawing/2014/main" id="{00000000-0008-0000-0200-000031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634" name="Text Box 4">
          <a:extLst>
            <a:ext uri="{FF2B5EF4-FFF2-40B4-BE49-F238E27FC236}">
              <a16:creationId xmlns:a16="http://schemas.microsoft.com/office/drawing/2014/main" id="{00000000-0008-0000-0200-000032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635" name="Text Box 1">
          <a:extLst>
            <a:ext uri="{FF2B5EF4-FFF2-40B4-BE49-F238E27FC236}">
              <a16:creationId xmlns:a16="http://schemas.microsoft.com/office/drawing/2014/main" id="{00000000-0008-0000-0200-000033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636" name="Text Box 2">
          <a:extLst>
            <a:ext uri="{FF2B5EF4-FFF2-40B4-BE49-F238E27FC236}">
              <a16:creationId xmlns:a16="http://schemas.microsoft.com/office/drawing/2014/main" id="{00000000-0008-0000-0200-000034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637" name="Text Box 1">
          <a:extLst>
            <a:ext uri="{FF2B5EF4-FFF2-40B4-BE49-F238E27FC236}">
              <a16:creationId xmlns:a16="http://schemas.microsoft.com/office/drawing/2014/main" id="{00000000-0008-0000-0200-000035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638" name="Text Box 2">
          <a:extLst>
            <a:ext uri="{FF2B5EF4-FFF2-40B4-BE49-F238E27FC236}">
              <a16:creationId xmlns:a16="http://schemas.microsoft.com/office/drawing/2014/main" id="{00000000-0008-0000-0200-000036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3639" name="Text Box 1">
          <a:extLst>
            <a:ext uri="{FF2B5EF4-FFF2-40B4-BE49-F238E27FC236}">
              <a16:creationId xmlns:a16="http://schemas.microsoft.com/office/drawing/2014/main" id="{00000000-0008-0000-0200-0000370E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640" name="Text Box 1">
          <a:extLst>
            <a:ext uri="{FF2B5EF4-FFF2-40B4-BE49-F238E27FC236}">
              <a16:creationId xmlns:a16="http://schemas.microsoft.com/office/drawing/2014/main" id="{00000000-0008-0000-0200-000038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641" name="Text Box 4">
          <a:extLst>
            <a:ext uri="{FF2B5EF4-FFF2-40B4-BE49-F238E27FC236}">
              <a16:creationId xmlns:a16="http://schemas.microsoft.com/office/drawing/2014/main" id="{00000000-0008-0000-0200-000039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3642" name="Text Box 1">
          <a:extLst>
            <a:ext uri="{FF2B5EF4-FFF2-40B4-BE49-F238E27FC236}">
              <a16:creationId xmlns:a16="http://schemas.microsoft.com/office/drawing/2014/main" id="{00000000-0008-0000-0200-00003A0E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3643" name="Text Box 4">
          <a:extLst>
            <a:ext uri="{FF2B5EF4-FFF2-40B4-BE49-F238E27FC236}">
              <a16:creationId xmlns:a16="http://schemas.microsoft.com/office/drawing/2014/main" id="{00000000-0008-0000-0200-00003B0E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644" name="Text Box 1">
          <a:extLst>
            <a:ext uri="{FF2B5EF4-FFF2-40B4-BE49-F238E27FC236}">
              <a16:creationId xmlns:a16="http://schemas.microsoft.com/office/drawing/2014/main" id="{00000000-0008-0000-0200-00003C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645" name="Text Box 4">
          <a:extLst>
            <a:ext uri="{FF2B5EF4-FFF2-40B4-BE49-F238E27FC236}">
              <a16:creationId xmlns:a16="http://schemas.microsoft.com/office/drawing/2014/main" id="{00000000-0008-0000-0200-00003D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646" name="Text Box 1">
          <a:extLst>
            <a:ext uri="{FF2B5EF4-FFF2-40B4-BE49-F238E27FC236}">
              <a16:creationId xmlns:a16="http://schemas.microsoft.com/office/drawing/2014/main" id="{00000000-0008-0000-0200-00003E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647" name="Text Box 4">
          <a:extLst>
            <a:ext uri="{FF2B5EF4-FFF2-40B4-BE49-F238E27FC236}">
              <a16:creationId xmlns:a16="http://schemas.microsoft.com/office/drawing/2014/main" id="{00000000-0008-0000-0200-00003F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48" name="Text Box 1">
          <a:extLst>
            <a:ext uri="{FF2B5EF4-FFF2-40B4-BE49-F238E27FC236}">
              <a16:creationId xmlns:a16="http://schemas.microsoft.com/office/drawing/2014/main" id="{00000000-0008-0000-0200-000040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49" name="Text Box 2">
          <a:extLst>
            <a:ext uri="{FF2B5EF4-FFF2-40B4-BE49-F238E27FC236}">
              <a16:creationId xmlns:a16="http://schemas.microsoft.com/office/drawing/2014/main" id="{00000000-0008-0000-0200-000041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50" name="Text Box 1">
          <a:extLst>
            <a:ext uri="{FF2B5EF4-FFF2-40B4-BE49-F238E27FC236}">
              <a16:creationId xmlns:a16="http://schemas.microsoft.com/office/drawing/2014/main" id="{00000000-0008-0000-0200-000042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651" name="Text Box 2">
          <a:extLst>
            <a:ext uri="{FF2B5EF4-FFF2-40B4-BE49-F238E27FC236}">
              <a16:creationId xmlns:a16="http://schemas.microsoft.com/office/drawing/2014/main" id="{00000000-0008-0000-0200-000043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652" name="Text Box 1">
          <a:extLst>
            <a:ext uri="{FF2B5EF4-FFF2-40B4-BE49-F238E27FC236}">
              <a16:creationId xmlns:a16="http://schemas.microsoft.com/office/drawing/2014/main" id="{00000000-0008-0000-0200-000044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653" name="Text Box 4">
          <a:extLst>
            <a:ext uri="{FF2B5EF4-FFF2-40B4-BE49-F238E27FC236}">
              <a16:creationId xmlns:a16="http://schemas.microsoft.com/office/drawing/2014/main" id="{00000000-0008-0000-0200-000045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3654" name="Text Box 1">
          <a:extLst>
            <a:ext uri="{FF2B5EF4-FFF2-40B4-BE49-F238E27FC236}">
              <a16:creationId xmlns:a16="http://schemas.microsoft.com/office/drawing/2014/main" id="{00000000-0008-0000-0200-0000460E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3655" name="Text Box 4">
          <a:extLst>
            <a:ext uri="{FF2B5EF4-FFF2-40B4-BE49-F238E27FC236}">
              <a16:creationId xmlns:a16="http://schemas.microsoft.com/office/drawing/2014/main" id="{00000000-0008-0000-0200-0000470E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56" name="Text Box 1">
          <a:extLst>
            <a:ext uri="{FF2B5EF4-FFF2-40B4-BE49-F238E27FC236}">
              <a16:creationId xmlns:a16="http://schemas.microsoft.com/office/drawing/2014/main" id="{00000000-0008-0000-0200-000048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57" name="Text Box 2">
          <a:extLst>
            <a:ext uri="{FF2B5EF4-FFF2-40B4-BE49-F238E27FC236}">
              <a16:creationId xmlns:a16="http://schemas.microsoft.com/office/drawing/2014/main" id="{00000000-0008-0000-0200-000049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58" name="Text Box 1">
          <a:extLst>
            <a:ext uri="{FF2B5EF4-FFF2-40B4-BE49-F238E27FC236}">
              <a16:creationId xmlns:a16="http://schemas.microsoft.com/office/drawing/2014/main" id="{00000000-0008-0000-0200-00004A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59" name="Text Box 2">
          <a:extLst>
            <a:ext uri="{FF2B5EF4-FFF2-40B4-BE49-F238E27FC236}">
              <a16:creationId xmlns:a16="http://schemas.microsoft.com/office/drawing/2014/main" id="{00000000-0008-0000-0200-00004B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60" name="Text Box 1">
          <a:extLst>
            <a:ext uri="{FF2B5EF4-FFF2-40B4-BE49-F238E27FC236}">
              <a16:creationId xmlns:a16="http://schemas.microsoft.com/office/drawing/2014/main" id="{00000000-0008-0000-0200-00004C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61" name="Text Box 2">
          <a:extLst>
            <a:ext uri="{FF2B5EF4-FFF2-40B4-BE49-F238E27FC236}">
              <a16:creationId xmlns:a16="http://schemas.microsoft.com/office/drawing/2014/main" id="{00000000-0008-0000-0200-00004D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62" name="Text Box 1">
          <a:extLst>
            <a:ext uri="{FF2B5EF4-FFF2-40B4-BE49-F238E27FC236}">
              <a16:creationId xmlns:a16="http://schemas.microsoft.com/office/drawing/2014/main" id="{00000000-0008-0000-0200-00004E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663" name="Text Box 2">
          <a:extLst>
            <a:ext uri="{FF2B5EF4-FFF2-40B4-BE49-F238E27FC236}">
              <a16:creationId xmlns:a16="http://schemas.microsoft.com/office/drawing/2014/main" id="{00000000-0008-0000-0200-00004F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3664" name="Text Box 4">
          <a:extLst>
            <a:ext uri="{FF2B5EF4-FFF2-40B4-BE49-F238E27FC236}">
              <a16:creationId xmlns:a16="http://schemas.microsoft.com/office/drawing/2014/main" id="{00000000-0008-0000-0200-0000500E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3665" name="Text Box 1">
          <a:extLst>
            <a:ext uri="{FF2B5EF4-FFF2-40B4-BE49-F238E27FC236}">
              <a16:creationId xmlns:a16="http://schemas.microsoft.com/office/drawing/2014/main" id="{00000000-0008-0000-0200-0000510E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3666" name="Text Box 4">
          <a:extLst>
            <a:ext uri="{FF2B5EF4-FFF2-40B4-BE49-F238E27FC236}">
              <a16:creationId xmlns:a16="http://schemas.microsoft.com/office/drawing/2014/main" id="{00000000-0008-0000-0200-0000520E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67" name="Text Box 1">
          <a:extLst>
            <a:ext uri="{FF2B5EF4-FFF2-40B4-BE49-F238E27FC236}">
              <a16:creationId xmlns:a16="http://schemas.microsoft.com/office/drawing/2014/main" id="{00000000-0008-0000-0200-000053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68" name="Text Box 2">
          <a:extLst>
            <a:ext uri="{FF2B5EF4-FFF2-40B4-BE49-F238E27FC236}">
              <a16:creationId xmlns:a16="http://schemas.microsoft.com/office/drawing/2014/main" id="{00000000-0008-0000-0200-000054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69" name="Text Box 1">
          <a:extLst>
            <a:ext uri="{FF2B5EF4-FFF2-40B4-BE49-F238E27FC236}">
              <a16:creationId xmlns:a16="http://schemas.microsoft.com/office/drawing/2014/main" id="{00000000-0008-0000-0200-000055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70" name="Text Box 2">
          <a:extLst>
            <a:ext uri="{FF2B5EF4-FFF2-40B4-BE49-F238E27FC236}">
              <a16:creationId xmlns:a16="http://schemas.microsoft.com/office/drawing/2014/main" id="{00000000-0008-0000-0200-000056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671" name="Text Box 1">
          <a:extLst>
            <a:ext uri="{FF2B5EF4-FFF2-40B4-BE49-F238E27FC236}">
              <a16:creationId xmlns:a16="http://schemas.microsoft.com/office/drawing/2014/main" id="{00000000-0008-0000-0200-000057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672" name="Text Box 4">
          <a:extLst>
            <a:ext uri="{FF2B5EF4-FFF2-40B4-BE49-F238E27FC236}">
              <a16:creationId xmlns:a16="http://schemas.microsoft.com/office/drawing/2014/main" id="{00000000-0008-0000-0200-000058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673" name="Text Box 1">
          <a:extLst>
            <a:ext uri="{FF2B5EF4-FFF2-40B4-BE49-F238E27FC236}">
              <a16:creationId xmlns:a16="http://schemas.microsoft.com/office/drawing/2014/main" id="{00000000-0008-0000-0200-000059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674" name="Text Box 4">
          <a:extLst>
            <a:ext uri="{FF2B5EF4-FFF2-40B4-BE49-F238E27FC236}">
              <a16:creationId xmlns:a16="http://schemas.microsoft.com/office/drawing/2014/main" id="{00000000-0008-0000-0200-00005A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675" name="Text Box 1">
          <a:extLst>
            <a:ext uri="{FF2B5EF4-FFF2-40B4-BE49-F238E27FC236}">
              <a16:creationId xmlns:a16="http://schemas.microsoft.com/office/drawing/2014/main" id="{00000000-0008-0000-0200-00005B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676" name="Text Box 2">
          <a:extLst>
            <a:ext uri="{FF2B5EF4-FFF2-40B4-BE49-F238E27FC236}">
              <a16:creationId xmlns:a16="http://schemas.microsoft.com/office/drawing/2014/main" id="{00000000-0008-0000-0200-00005C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677" name="Text Box 1">
          <a:extLst>
            <a:ext uri="{FF2B5EF4-FFF2-40B4-BE49-F238E27FC236}">
              <a16:creationId xmlns:a16="http://schemas.microsoft.com/office/drawing/2014/main" id="{00000000-0008-0000-0200-00005D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678" name="Text Box 2">
          <a:extLst>
            <a:ext uri="{FF2B5EF4-FFF2-40B4-BE49-F238E27FC236}">
              <a16:creationId xmlns:a16="http://schemas.microsoft.com/office/drawing/2014/main" id="{00000000-0008-0000-0200-00005E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3679" name="Text Box 1">
          <a:extLst>
            <a:ext uri="{FF2B5EF4-FFF2-40B4-BE49-F238E27FC236}">
              <a16:creationId xmlns:a16="http://schemas.microsoft.com/office/drawing/2014/main" id="{00000000-0008-0000-0200-00005F0E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680" name="Text Box 1">
          <a:extLst>
            <a:ext uri="{FF2B5EF4-FFF2-40B4-BE49-F238E27FC236}">
              <a16:creationId xmlns:a16="http://schemas.microsoft.com/office/drawing/2014/main" id="{00000000-0008-0000-0200-000060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681" name="Text Box 4">
          <a:extLst>
            <a:ext uri="{FF2B5EF4-FFF2-40B4-BE49-F238E27FC236}">
              <a16:creationId xmlns:a16="http://schemas.microsoft.com/office/drawing/2014/main" id="{00000000-0008-0000-0200-000061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3682" name="Text Box 1">
          <a:extLst>
            <a:ext uri="{FF2B5EF4-FFF2-40B4-BE49-F238E27FC236}">
              <a16:creationId xmlns:a16="http://schemas.microsoft.com/office/drawing/2014/main" id="{00000000-0008-0000-0200-0000620E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3683" name="Text Box 4">
          <a:extLst>
            <a:ext uri="{FF2B5EF4-FFF2-40B4-BE49-F238E27FC236}">
              <a16:creationId xmlns:a16="http://schemas.microsoft.com/office/drawing/2014/main" id="{00000000-0008-0000-0200-0000630E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684" name="Text Box 1">
          <a:extLst>
            <a:ext uri="{FF2B5EF4-FFF2-40B4-BE49-F238E27FC236}">
              <a16:creationId xmlns:a16="http://schemas.microsoft.com/office/drawing/2014/main" id="{00000000-0008-0000-0200-000064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685" name="Text Box 4">
          <a:extLst>
            <a:ext uri="{FF2B5EF4-FFF2-40B4-BE49-F238E27FC236}">
              <a16:creationId xmlns:a16="http://schemas.microsoft.com/office/drawing/2014/main" id="{00000000-0008-0000-0200-000065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686" name="Text Box 1">
          <a:extLst>
            <a:ext uri="{FF2B5EF4-FFF2-40B4-BE49-F238E27FC236}">
              <a16:creationId xmlns:a16="http://schemas.microsoft.com/office/drawing/2014/main" id="{00000000-0008-0000-0200-000066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687" name="Text Box 4">
          <a:extLst>
            <a:ext uri="{FF2B5EF4-FFF2-40B4-BE49-F238E27FC236}">
              <a16:creationId xmlns:a16="http://schemas.microsoft.com/office/drawing/2014/main" id="{00000000-0008-0000-0200-000067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88" name="Text Box 1">
          <a:extLst>
            <a:ext uri="{FF2B5EF4-FFF2-40B4-BE49-F238E27FC236}">
              <a16:creationId xmlns:a16="http://schemas.microsoft.com/office/drawing/2014/main" id="{00000000-0008-0000-0200-000068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89" name="Text Box 2">
          <a:extLst>
            <a:ext uri="{FF2B5EF4-FFF2-40B4-BE49-F238E27FC236}">
              <a16:creationId xmlns:a16="http://schemas.microsoft.com/office/drawing/2014/main" id="{00000000-0008-0000-0200-000069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90" name="Text Box 1">
          <a:extLst>
            <a:ext uri="{FF2B5EF4-FFF2-40B4-BE49-F238E27FC236}">
              <a16:creationId xmlns:a16="http://schemas.microsoft.com/office/drawing/2014/main" id="{00000000-0008-0000-0200-00006A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691" name="Text Box 2">
          <a:extLst>
            <a:ext uri="{FF2B5EF4-FFF2-40B4-BE49-F238E27FC236}">
              <a16:creationId xmlns:a16="http://schemas.microsoft.com/office/drawing/2014/main" id="{00000000-0008-0000-0200-00006B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692" name="Text Box 1">
          <a:extLst>
            <a:ext uri="{FF2B5EF4-FFF2-40B4-BE49-F238E27FC236}">
              <a16:creationId xmlns:a16="http://schemas.microsoft.com/office/drawing/2014/main" id="{00000000-0008-0000-0200-00006C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693" name="Text Box 4">
          <a:extLst>
            <a:ext uri="{FF2B5EF4-FFF2-40B4-BE49-F238E27FC236}">
              <a16:creationId xmlns:a16="http://schemas.microsoft.com/office/drawing/2014/main" id="{00000000-0008-0000-0200-00006D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3694" name="Text Box 1">
          <a:extLst>
            <a:ext uri="{FF2B5EF4-FFF2-40B4-BE49-F238E27FC236}">
              <a16:creationId xmlns:a16="http://schemas.microsoft.com/office/drawing/2014/main" id="{00000000-0008-0000-0200-00006E0E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3695" name="Text Box 4">
          <a:extLst>
            <a:ext uri="{FF2B5EF4-FFF2-40B4-BE49-F238E27FC236}">
              <a16:creationId xmlns:a16="http://schemas.microsoft.com/office/drawing/2014/main" id="{00000000-0008-0000-0200-00006F0E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696" name="Text Box 1">
          <a:extLst>
            <a:ext uri="{FF2B5EF4-FFF2-40B4-BE49-F238E27FC236}">
              <a16:creationId xmlns:a16="http://schemas.microsoft.com/office/drawing/2014/main" id="{00000000-0008-0000-0200-000070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697" name="Text Box 2">
          <a:extLst>
            <a:ext uri="{FF2B5EF4-FFF2-40B4-BE49-F238E27FC236}">
              <a16:creationId xmlns:a16="http://schemas.microsoft.com/office/drawing/2014/main" id="{00000000-0008-0000-0200-000071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698" name="Text Box 1">
          <a:extLst>
            <a:ext uri="{FF2B5EF4-FFF2-40B4-BE49-F238E27FC236}">
              <a16:creationId xmlns:a16="http://schemas.microsoft.com/office/drawing/2014/main" id="{00000000-0008-0000-0200-000072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699" name="Text Box 2">
          <a:extLst>
            <a:ext uri="{FF2B5EF4-FFF2-40B4-BE49-F238E27FC236}">
              <a16:creationId xmlns:a16="http://schemas.microsoft.com/office/drawing/2014/main" id="{00000000-0008-0000-0200-000073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700" name="Text Box 1">
          <a:extLst>
            <a:ext uri="{FF2B5EF4-FFF2-40B4-BE49-F238E27FC236}">
              <a16:creationId xmlns:a16="http://schemas.microsoft.com/office/drawing/2014/main" id="{00000000-0008-0000-0200-000074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701" name="Text Box 2">
          <a:extLst>
            <a:ext uri="{FF2B5EF4-FFF2-40B4-BE49-F238E27FC236}">
              <a16:creationId xmlns:a16="http://schemas.microsoft.com/office/drawing/2014/main" id="{00000000-0008-0000-0200-000075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702" name="Text Box 1">
          <a:extLst>
            <a:ext uri="{FF2B5EF4-FFF2-40B4-BE49-F238E27FC236}">
              <a16:creationId xmlns:a16="http://schemas.microsoft.com/office/drawing/2014/main" id="{00000000-0008-0000-0200-000076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703" name="Text Box 2">
          <a:extLst>
            <a:ext uri="{FF2B5EF4-FFF2-40B4-BE49-F238E27FC236}">
              <a16:creationId xmlns:a16="http://schemas.microsoft.com/office/drawing/2014/main" id="{00000000-0008-0000-0200-000077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704" name="Text Box 1">
          <a:extLst>
            <a:ext uri="{FF2B5EF4-FFF2-40B4-BE49-F238E27FC236}">
              <a16:creationId xmlns:a16="http://schemas.microsoft.com/office/drawing/2014/main" id="{00000000-0008-0000-0200-000078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3705" name="Text Box 4">
          <a:extLst>
            <a:ext uri="{FF2B5EF4-FFF2-40B4-BE49-F238E27FC236}">
              <a16:creationId xmlns:a16="http://schemas.microsoft.com/office/drawing/2014/main" id="{00000000-0008-0000-0200-0000790E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3706" name="Text Box 1">
          <a:extLst>
            <a:ext uri="{FF2B5EF4-FFF2-40B4-BE49-F238E27FC236}">
              <a16:creationId xmlns:a16="http://schemas.microsoft.com/office/drawing/2014/main" id="{00000000-0008-0000-0200-00007A0E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3707" name="Text Box 4">
          <a:extLst>
            <a:ext uri="{FF2B5EF4-FFF2-40B4-BE49-F238E27FC236}">
              <a16:creationId xmlns:a16="http://schemas.microsoft.com/office/drawing/2014/main" id="{00000000-0008-0000-0200-00007B0E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08" name="Text Box 1">
          <a:extLst>
            <a:ext uri="{FF2B5EF4-FFF2-40B4-BE49-F238E27FC236}">
              <a16:creationId xmlns:a16="http://schemas.microsoft.com/office/drawing/2014/main" id="{00000000-0008-0000-0200-00007C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09" name="Text Box 2">
          <a:extLst>
            <a:ext uri="{FF2B5EF4-FFF2-40B4-BE49-F238E27FC236}">
              <a16:creationId xmlns:a16="http://schemas.microsoft.com/office/drawing/2014/main" id="{00000000-0008-0000-0200-00007D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10" name="Text Box 1">
          <a:extLst>
            <a:ext uri="{FF2B5EF4-FFF2-40B4-BE49-F238E27FC236}">
              <a16:creationId xmlns:a16="http://schemas.microsoft.com/office/drawing/2014/main" id="{00000000-0008-0000-0200-00007E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11" name="Text Box 2">
          <a:extLst>
            <a:ext uri="{FF2B5EF4-FFF2-40B4-BE49-F238E27FC236}">
              <a16:creationId xmlns:a16="http://schemas.microsoft.com/office/drawing/2014/main" id="{00000000-0008-0000-0200-00007F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712" name="Text Box 1">
          <a:extLst>
            <a:ext uri="{FF2B5EF4-FFF2-40B4-BE49-F238E27FC236}">
              <a16:creationId xmlns:a16="http://schemas.microsoft.com/office/drawing/2014/main" id="{00000000-0008-0000-0200-000080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713" name="Text Box 1">
          <a:extLst>
            <a:ext uri="{FF2B5EF4-FFF2-40B4-BE49-F238E27FC236}">
              <a16:creationId xmlns:a16="http://schemas.microsoft.com/office/drawing/2014/main" id="{00000000-0008-0000-0200-000081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714" name="Text Box 4">
          <a:extLst>
            <a:ext uri="{FF2B5EF4-FFF2-40B4-BE49-F238E27FC236}">
              <a16:creationId xmlns:a16="http://schemas.microsoft.com/office/drawing/2014/main" id="{00000000-0008-0000-0200-000082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715" name="Text Box 1">
          <a:extLst>
            <a:ext uri="{FF2B5EF4-FFF2-40B4-BE49-F238E27FC236}">
              <a16:creationId xmlns:a16="http://schemas.microsoft.com/office/drawing/2014/main" id="{00000000-0008-0000-0200-000083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716" name="Text Box 4">
          <a:extLst>
            <a:ext uri="{FF2B5EF4-FFF2-40B4-BE49-F238E27FC236}">
              <a16:creationId xmlns:a16="http://schemas.microsoft.com/office/drawing/2014/main" id="{00000000-0008-0000-0200-000084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717" name="Text Box 1">
          <a:extLst>
            <a:ext uri="{FF2B5EF4-FFF2-40B4-BE49-F238E27FC236}">
              <a16:creationId xmlns:a16="http://schemas.microsoft.com/office/drawing/2014/main" id="{00000000-0008-0000-0200-000085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718" name="Text Box 2">
          <a:extLst>
            <a:ext uri="{FF2B5EF4-FFF2-40B4-BE49-F238E27FC236}">
              <a16:creationId xmlns:a16="http://schemas.microsoft.com/office/drawing/2014/main" id="{00000000-0008-0000-0200-000086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719" name="Text Box 1">
          <a:extLst>
            <a:ext uri="{FF2B5EF4-FFF2-40B4-BE49-F238E27FC236}">
              <a16:creationId xmlns:a16="http://schemas.microsoft.com/office/drawing/2014/main" id="{00000000-0008-0000-0200-000087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720" name="Text Box 2">
          <a:extLst>
            <a:ext uri="{FF2B5EF4-FFF2-40B4-BE49-F238E27FC236}">
              <a16:creationId xmlns:a16="http://schemas.microsoft.com/office/drawing/2014/main" id="{00000000-0008-0000-0200-000088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3721" name="Text Box 1">
          <a:extLst>
            <a:ext uri="{FF2B5EF4-FFF2-40B4-BE49-F238E27FC236}">
              <a16:creationId xmlns:a16="http://schemas.microsoft.com/office/drawing/2014/main" id="{00000000-0008-0000-0200-0000890E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722" name="Text Box 1">
          <a:extLst>
            <a:ext uri="{FF2B5EF4-FFF2-40B4-BE49-F238E27FC236}">
              <a16:creationId xmlns:a16="http://schemas.microsoft.com/office/drawing/2014/main" id="{00000000-0008-0000-0200-00008A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723" name="Text Box 4">
          <a:extLst>
            <a:ext uri="{FF2B5EF4-FFF2-40B4-BE49-F238E27FC236}">
              <a16:creationId xmlns:a16="http://schemas.microsoft.com/office/drawing/2014/main" id="{00000000-0008-0000-0200-00008B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3724" name="Text Box 1">
          <a:extLst>
            <a:ext uri="{FF2B5EF4-FFF2-40B4-BE49-F238E27FC236}">
              <a16:creationId xmlns:a16="http://schemas.microsoft.com/office/drawing/2014/main" id="{00000000-0008-0000-0200-00008C0E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3725" name="Text Box 4">
          <a:extLst>
            <a:ext uri="{FF2B5EF4-FFF2-40B4-BE49-F238E27FC236}">
              <a16:creationId xmlns:a16="http://schemas.microsoft.com/office/drawing/2014/main" id="{00000000-0008-0000-0200-00008D0E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726" name="Text Box 1">
          <a:extLst>
            <a:ext uri="{FF2B5EF4-FFF2-40B4-BE49-F238E27FC236}">
              <a16:creationId xmlns:a16="http://schemas.microsoft.com/office/drawing/2014/main" id="{00000000-0008-0000-0200-00008E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727" name="Text Box 1">
          <a:extLst>
            <a:ext uri="{FF2B5EF4-FFF2-40B4-BE49-F238E27FC236}">
              <a16:creationId xmlns:a16="http://schemas.microsoft.com/office/drawing/2014/main" id="{00000000-0008-0000-0200-00008F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728" name="Text Box 4">
          <a:extLst>
            <a:ext uri="{FF2B5EF4-FFF2-40B4-BE49-F238E27FC236}">
              <a16:creationId xmlns:a16="http://schemas.microsoft.com/office/drawing/2014/main" id="{00000000-0008-0000-0200-000090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729" name="Text Box 1">
          <a:extLst>
            <a:ext uri="{FF2B5EF4-FFF2-40B4-BE49-F238E27FC236}">
              <a16:creationId xmlns:a16="http://schemas.microsoft.com/office/drawing/2014/main" id="{00000000-0008-0000-0200-000091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730" name="Text Box 4">
          <a:extLst>
            <a:ext uri="{FF2B5EF4-FFF2-40B4-BE49-F238E27FC236}">
              <a16:creationId xmlns:a16="http://schemas.microsoft.com/office/drawing/2014/main" id="{00000000-0008-0000-0200-000092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31" name="Text Box 1">
          <a:extLst>
            <a:ext uri="{FF2B5EF4-FFF2-40B4-BE49-F238E27FC236}">
              <a16:creationId xmlns:a16="http://schemas.microsoft.com/office/drawing/2014/main" id="{00000000-0008-0000-0200-000093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32" name="Text Box 2">
          <a:extLst>
            <a:ext uri="{FF2B5EF4-FFF2-40B4-BE49-F238E27FC236}">
              <a16:creationId xmlns:a16="http://schemas.microsoft.com/office/drawing/2014/main" id="{00000000-0008-0000-0200-000094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33" name="Text Box 1">
          <a:extLst>
            <a:ext uri="{FF2B5EF4-FFF2-40B4-BE49-F238E27FC236}">
              <a16:creationId xmlns:a16="http://schemas.microsoft.com/office/drawing/2014/main" id="{00000000-0008-0000-0200-000095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734" name="Text Box 2">
          <a:extLst>
            <a:ext uri="{FF2B5EF4-FFF2-40B4-BE49-F238E27FC236}">
              <a16:creationId xmlns:a16="http://schemas.microsoft.com/office/drawing/2014/main" id="{00000000-0008-0000-0200-000096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735" name="Text Box 1">
          <a:extLst>
            <a:ext uri="{FF2B5EF4-FFF2-40B4-BE49-F238E27FC236}">
              <a16:creationId xmlns:a16="http://schemas.microsoft.com/office/drawing/2014/main" id="{00000000-0008-0000-0200-000097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736" name="Text Box 4">
          <a:extLst>
            <a:ext uri="{FF2B5EF4-FFF2-40B4-BE49-F238E27FC236}">
              <a16:creationId xmlns:a16="http://schemas.microsoft.com/office/drawing/2014/main" id="{00000000-0008-0000-0200-000098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3737" name="Text Box 1">
          <a:extLst>
            <a:ext uri="{FF2B5EF4-FFF2-40B4-BE49-F238E27FC236}">
              <a16:creationId xmlns:a16="http://schemas.microsoft.com/office/drawing/2014/main" id="{00000000-0008-0000-0200-0000990E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3738" name="Text Box 4">
          <a:extLst>
            <a:ext uri="{FF2B5EF4-FFF2-40B4-BE49-F238E27FC236}">
              <a16:creationId xmlns:a16="http://schemas.microsoft.com/office/drawing/2014/main" id="{00000000-0008-0000-0200-00009A0E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39" name="Text Box 1">
          <a:extLst>
            <a:ext uri="{FF2B5EF4-FFF2-40B4-BE49-F238E27FC236}">
              <a16:creationId xmlns:a16="http://schemas.microsoft.com/office/drawing/2014/main" id="{00000000-0008-0000-0200-00009B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0" name="Text Box 2">
          <a:extLst>
            <a:ext uri="{FF2B5EF4-FFF2-40B4-BE49-F238E27FC236}">
              <a16:creationId xmlns:a16="http://schemas.microsoft.com/office/drawing/2014/main" id="{00000000-0008-0000-0200-00009C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1" name="Text Box 1">
          <a:extLst>
            <a:ext uri="{FF2B5EF4-FFF2-40B4-BE49-F238E27FC236}">
              <a16:creationId xmlns:a16="http://schemas.microsoft.com/office/drawing/2014/main" id="{00000000-0008-0000-0200-00009D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2" name="Text Box 2">
          <a:extLst>
            <a:ext uri="{FF2B5EF4-FFF2-40B4-BE49-F238E27FC236}">
              <a16:creationId xmlns:a16="http://schemas.microsoft.com/office/drawing/2014/main" id="{00000000-0008-0000-0200-00009E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3" name="Text Box 1">
          <a:extLst>
            <a:ext uri="{FF2B5EF4-FFF2-40B4-BE49-F238E27FC236}">
              <a16:creationId xmlns:a16="http://schemas.microsoft.com/office/drawing/2014/main" id="{00000000-0008-0000-0200-00009F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4" name="Text Box 2">
          <a:extLst>
            <a:ext uri="{FF2B5EF4-FFF2-40B4-BE49-F238E27FC236}">
              <a16:creationId xmlns:a16="http://schemas.microsoft.com/office/drawing/2014/main" id="{00000000-0008-0000-0200-0000A0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5" name="Text Box 1">
          <a:extLst>
            <a:ext uri="{FF2B5EF4-FFF2-40B4-BE49-F238E27FC236}">
              <a16:creationId xmlns:a16="http://schemas.microsoft.com/office/drawing/2014/main" id="{00000000-0008-0000-0200-0000A1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746" name="Text Box 2">
          <a:extLst>
            <a:ext uri="{FF2B5EF4-FFF2-40B4-BE49-F238E27FC236}">
              <a16:creationId xmlns:a16="http://schemas.microsoft.com/office/drawing/2014/main" id="{00000000-0008-0000-0200-0000A2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747" name="Text Box 1">
          <a:extLst>
            <a:ext uri="{FF2B5EF4-FFF2-40B4-BE49-F238E27FC236}">
              <a16:creationId xmlns:a16="http://schemas.microsoft.com/office/drawing/2014/main" id="{00000000-0008-0000-0200-0000A3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3748" name="Text Box 4">
          <a:extLst>
            <a:ext uri="{FF2B5EF4-FFF2-40B4-BE49-F238E27FC236}">
              <a16:creationId xmlns:a16="http://schemas.microsoft.com/office/drawing/2014/main" id="{00000000-0008-0000-0200-0000A40E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3749" name="Text Box 1">
          <a:extLst>
            <a:ext uri="{FF2B5EF4-FFF2-40B4-BE49-F238E27FC236}">
              <a16:creationId xmlns:a16="http://schemas.microsoft.com/office/drawing/2014/main" id="{00000000-0008-0000-0200-0000A50E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3750" name="Text Box 4">
          <a:extLst>
            <a:ext uri="{FF2B5EF4-FFF2-40B4-BE49-F238E27FC236}">
              <a16:creationId xmlns:a16="http://schemas.microsoft.com/office/drawing/2014/main" id="{00000000-0008-0000-0200-0000A60E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51" name="Text Box 1">
          <a:extLst>
            <a:ext uri="{FF2B5EF4-FFF2-40B4-BE49-F238E27FC236}">
              <a16:creationId xmlns:a16="http://schemas.microsoft.com/office/drawing/2014/main" id="{00000000-0008-0000-0200-0000A7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52" name="Text Box 2">
          <a:extLst>
            <a:ext uri="{FF2B5EF4-FFF2-40B4-BE49-F238E27FC236}">
              <a16:creationId xmlns:a16="http://schemas.microsoft.com/office/drawing/2014/main" id="{00000000-0008-0000-0200-0000A8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53" name="Text Box 1">
          <a:extLst>
            <a:ext uri="{FF2B5EF4-FFF2-40B4-BE49-F238E27FC236}">
              <a16:creationId xmlns:a16="http://schemas.microsoft.com/office/drawing/2014/main" id="{00000000-0008-0000-0200-0000A9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54" name="Text Box 2">
          <a:extLst>
            <a:ext uri="{FF2B5EF4-FFF2-40B4-BE49-F238E27FC236}">
              <a16:creationId xmlns:a16="http://schemas.microsoft.com/office/drawing/2014/main" id="{00000000-0008-0000-0200-0000AA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755" name="Text Box 1">
          <a:extLst>
            <a:ext uri="{FF2B5EF4-FFF2-40B4-BE49-F238E27FC236}">
              <a16:creationId xmlns:a16="http://schemas.microsoft.com/office/drawing/2014/main" id="{00000000-0008-0000-0200-0000AB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756" name="Text Box 1">
          <a:extLst>
            <a:ext uri="{FF2B5EF4-FFF2-40B4-BE49-F238E27FC236}">
              <a16:creationId xmlns:a16="http://schemas.microsoft.com/office/drawing/2014/main" id="{00000000-0008-0000-0200-0000AC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757" name="Text Box 4">
          <a:extLst>
            <a:ext uri="{FF2B5EF4-FFF2-40B4-BE49-F238E27FC236}">
              <a16:creationId xmlns:a16="http://schemas.microsoft.com/office/drawing/2014/main" id="{00000000-0008-0000-0200-0000AD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758" name="Text Box 1">
          <a:extLst>
            <a:ext uri="{FF2B5EF4-FFF2-40B4-BE49-F238E27FC236}">
              <a16:creationId xmlns:a16="http://schemas.microsoft.com/office/drawing/2014/main" id="{00000000-0008-0000-0200-0000AE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759" name="Text Box 4">
          <a:extLst>
            <a:ext uri="{FF2B5EF4-FFF2-40B4-BE49-F238E27FC236}">
              <a16:creationId xmlns:a16="http://schemas.microsoft.com/office/drawing/2014/main" id="{00000000-0008-0000-0200-0000AF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760" name="Text Box 1">
          <a:extLst>
            <a:ext uri="{FF2B5EF4-FFF2-40B4-BE49-F238E27FC236}">
              <a16:creationId xmlns:a16="http://schemas.microsoft.com/office/drawing/2014/main" id="{00000000-0008-0000-0200-0000B0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761" name="Text Box 2">
          <a:extLst>
            <a:ext uri="{FF2B5EF4-FFF2-40B4-BE49-F238E27FC236}">
              <a16:creationId xmlns:a16="http://schemas.microsoft.com/office/drawing/2014/main" id="{00000000-0008-0000-0200-0000B1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762" name="Text Box 1">
          <a:extLst>
            <a:ext uri="{FF2B5EF4-FFF2-40B4-BE49-F238E27FC236}">
              <a16:creationId xmlns:a16="http://schemas.microsoft.com/office/drawing/2014/main" id="{00000000-0008-0000-0200-0000B2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3763" name="Text Box 2">
          <a:extLst>
            <a:ext uri="{FF2B5EF4-FFF2-40B4-BE49-F238E27FC236}">
              <a16:creationId xmlns:a16="http://schemas.microsoft.com/office/drawing/2014/main" id="{00000000-0008-0000-0200-0000B3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3764" name="Text Box 1">
          <a:extLst>
            <a:ext uri="{FF2B5EF4-FFF2-40B4-BE49-F238E27FC236}">
              <a16:creationId xmlns:a16="http://schemas.microsoft.com/office/drawing/2014/main" id="{00000000-0008-0000-0200-0000B40E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765" name="Text Box 1">
          <a:extLst>
            <a:ext uri="{FF2B5EF4-FFF2-40B4-BE49-F238E27FC236}">
              <a16:creationId xmlns:a16="http://schemas.microsoft.com/office/drawing/2014/main" id="{00000000-0008-0000-0200-0000B5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3766" name="Text Box 4">
          <a:extLst>
            <a:ext uri="{FF2B5EF4-FFF2-40B4-BE49-F238E27FC236}">
              <a16:creationId xmlns:a16="http://schemas.microsoft.com/office/drawing/2014/main" id="{00000000-0008-0000-0200-0000B6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3767" name="Text Box 1">
          <a:extLst>
            <a:ext uri="{FF2B5EF4-FFF2-40B4-BE49-F238E27FC236}">
              <a16:creationId xmlns:a16="http://schemas.microsoft.com/office/drawing/2014/main" id="{00000000-0008-0000-0200-0000B70E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3768" name="Text Box 4">
          <a:extLst>
            <a:ext uri="{FF2B5EF4-FFF2-40B4-BE49-F238E27FC236}">
              <a16:creationId xmlns:a16="http://schemas.microsoft.com/office/drawing/2014/main" id="{00000000-0008-0000-0200-0000B80E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769" name="Text Box 1">
          <a:extLst>
            <a:ext uri="{FF2B5EF4-FFF2-40B4-BE49-F238E27FC236}">
              <a16:creationId xmlns:a16="http://schemas.microsoft.com/office/drawing/2014/main" id="{00000000-0008-0000-0200-0000B9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770" name="Text Box 1">
          <a:extLst>
            <a:ext uri="{FF2B5EF4-FFF2-40B4-BE49-F238E27FC236}">
              <a16:creationId xmlns:a16="http://schemas.microsoft.com/office/drawing/2014/main" id="{00000000-0008-0000-0200-0000BA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3771" name="Text Box 4">
          <a:extLst>
            <a:ext uri="{FF2B5EF4-FFF2-40B4-BE49-F238E27FC236}">
              <a16:creationId xmlns:a16="http://schemas.microsoft.com/office/drawing/2014/main" id="{00000000-0008-0000-0200-0000BB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3772" name="Text Box 1">
          <a:extLst>
            <a:ext uri="{FF2B5EF4-FFF2-40B4-BE49-F238E27FC236}">
              <a16:creationId xmlns:a16="http://schemas.microsoft.com/office/drawing/2014/main" id="{00000000-0008-0000-0200-0000BC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3773" name="Text Box 4">
          <a:extLst>
            <a:ext uri="{FF2B5EF4-FFF2-40B4-BE49-F238E27FC236}">
              <a16:creationId xmlns:a16="http://schemas.microsoft.com/office/drawing/2014/main" id="{00000000-0008-0000-0200-0000BD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74" name="Text Box 1">
          <a:extLst>
            <a:ext uri="{FF2B5EF4-FFF2-40B4-BE49-F238E27FC236}">
              <a16:creationId xmlns:a16="http://schemas.microsoft.com/office/drawing/2014/main" id="{00000000-0008-0000-0200-0000BE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75" name="Text Box 2">
          <a:extLst>
            <a:ext uri="{FF2B5EF4-FFF2-40B4-BE49-F238E27FC236}">
              <a16:creationId xmlns:a16="http://schemas.microsoft.com/office/drawing/2014/main" id="{00000000-0008-0000-0200-0000BF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76" name="Text Box 1">
          <a:extLst>
            <a:ext uri="{FF2B5EF4-FFF2-40B4-BE49-F238E27FC236}">
              <a16:creationId xmlns:a16="http://schemas.microsoft.com/office/drawing/2014/main" id="{00000000-0008-0000-0200-0000C0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3777" name="Text Box 2">
          <a:extLst>
            <a:ext uri="{FF2B5EF4-FFF2-40B4-BE49-F238E27FC236}">
              <a16:creationId xmlns:a16="http://schemas.microsoft.com/office/drawing/2014/main" id="{00000000-0008-0000-0200-0000C1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778" name="Text Box 1">
          <a:extLst>
            <a:ext uri="{FF2B5EF4-FFF2-40B4-BE49-F238E27FC236}">
              <a16:creationId xmlns:a16="http://schemas.microsoft.com/office/drawing/2014/main" id="{00000000-0008-0000-0200-0000C2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3779" name="Text Box 4">
          <a:extLst>
            <a:ext uri="{FF2B5EF4-FFF2-40B4-BE49-F238E27FC236}">
              <a16:creationId xmlns:a16="http://schemas.microsoft.com/office/drawing/2014/main" id="{00000000-0008-0000-0200-0000C3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3780" name="Text Box 1">
          <a:extLst>
            <a:ext uri="{FF2B5EF4-FFF2-40B4-BE49-F238E27FC236}">
              <a16:creationId xmlns:a16="http://schemas.microsoft.com/office/drawing/2014/main" id="{00000000-0008-0000-0200-0000C40E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3781" name="Text Box 4">
          <a:extLst>
            <a:ext uri="{FF2B5EF4-FFF2-40B4-BE49-F238E27FC236}">
              <a16:creationId xmlns:a16="http://schemas.microsoft.com/office/drawing/2014/main" id="{00000000-0008-0000-0200-0000C50E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2" name="Text Box 1">
          <a:extLst>
            <a:ext uri="{FF2B5EF4-FFF2-40B4-BE49-F238E27FC236}">
              <a16:creationId xmlns:a16="http://schemas.microsoft.com/office/drawing/2014/main" id="{00000000-0008-0000-0200-0000C6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3" name="Text Box 2">
          <a:extLst>
            <a:ext uri="{FF2B5EF4-FFF2-40B4-BE49-F238E27FC236}">
              <a16:creationId xmlns:a16="http://schemas.microsoft.com/office/drawing/2014/main" id="{00000000-0008-0000-0200-0000C7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4" name="Text Box 1">
          <a:extLst>
            <a:ext uri="{FF2B5EF4-FFF2-40B4-BE49-F238E27FC236}">
              <a16:creationId xmlns:a16="http://schemas.microsoft.com/office/drawing/2014/main" id="{00000000-0008-0000-0200-0000C8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5" name="Text Box 2">
          <a:extLst>
            <a:ext uri="{FF2B5EF4-FFF2-40B4-BE49-F238E27FC236}">
              <a16:creationId xmlns:a16="http://schemas.microsoft.com/office/drawing/2014/main" id="{00000000-0008-0000-0200-0000C9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6" name="Text Box 1">
          <a:extLst>
            <a:ext uri="{FF2B5EF4-FFF2-40B4-BE49-F238E27FC236}">
              <a16:creationId xmlns:a16="http://schemas.microsoft.com/office/drawing/2014/main" id="{00000000-0008-0000-0200-0000CA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7" name="Text Box 2">
          <a:extLst>
            <a:ext uri="{FF2B5EF4-FFF2-40B4-BE49-F238E27FC236}">
              <a16:creationId xmlns:a16="http://schemas.microsoft.com/office/drawing/2014/main" id="{00000000-0008-0000-0200-0000CB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8" name="Text Box 1">
          <a:extLst>
            <a:ext uri="{FF2B5EF4-FFF2-40B4-BE49-F238E27FC236}">
              <a16:creationId xmlns:a16="http://schemas.microsoft.com/office/drawing/2014/main" id="{00000000-0008-0000-0200-0000CC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3789" name="Text Box 2">
          <a:extLst>
            <a:ext uri="{FF2B5EF4-FFF2-40B4-BE49-F238E27FC236}">
              <a16:creationId xmlns:a16="http://schemas.microsoft.com/office/drawing/2014/main" id="{00000000-0008-0000-0200-0000CD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790" name="Text Box 1">
          <a:extLst>
            <a:ext uri="{FF2B5EF4-FFF2-40B4-BE49-F238E27FC236}">
              <a16:creationId xmlns:a16="http://schemas.microsoft.com/office/drawing/2014/main" id="{00000000-0008-0000-0200-0000CE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3791" name="Text Box 4">
          <a:extLst>
            <a:ext uri="{FF2B5EF4-FFF2-40B4-BE49-F238E27FC236}">
              <a16:creationId xmlns:a16="http://schemas.microsoft.com/office/drawing/2014/main" id="{00000000-0008-0000-0200-0000CF0E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3792" name="Text Box 1">
          <a:extLst>
            <a:ext uri="{FF2B5EF4-FFF2-40B4-BE49-F238E27FC236}">
              <a16:creationId xmlns:a16="http://schemas.microsoft.com/office/drawing/2014/main" id="{00000000-0008-0000-0200-0000D00E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3793" name="Text Box 4">
          <a:extLst>
            <a:ext uri="{FF2B5EF4-FFF2-40B4-BE49-F238E27FC236}">
              <a16:creationId xmlns:a16="http://schemas.microsoft.com/office/drawing/2014/main" id="{00000000-0008-0000-0200-0000D10E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794" name="Text Box 1">
          <a:extLst>
            <a:ext uri="{FF2B5EF4-FFF2-40B4-BE49-F238E27FC236}">
              <a16:creationId xmlns:a16="http://schemas.microsoft.com/office/drawing/2014/main" id="{00000000-0008-0000-0200-0000D2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795" name="Text Box 2">
          <a:extLst>
            <a:ext uri="{FF2B5EF4-FFF2-40B4-BE49-F238E27FC236}">
              <a16:creationId xmlns:a16="http://schemas.microsoft.com/office/drawing/2014/main" id="{00000000-0008-0000-0200-0000D3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796" name="Text Box 1">
          <a:extLst>
            <a:ext uri="{FF2B5EF4-FFF2-40B4-BE49-F238E27FC236}">
              <a16:creationId xmlns:a16="http://schemas.microsoft.com/office/drawing/2014/main" id="{00000000-0008-0000-0200-0000D4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797" name="Text Box 2">
          <a:extLst>
            <a:ext uri="{FF2B5EF4-FFF2-40B4-BE49-F238E27FC236}">
              <a16:creationId xmlns:a16="http://schemas.microsoft.com/office/drawing/2014/main" id="{00000000-0008-0000-0200-0000D5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798" name="Text Box 1">
          <a:extLst>
            <a:ext uri="{FF2B5EF4-FFF2-40B4-BE49-F238E27FC236}">
              <a16:creationId xmlns:a16="http://schemas.microsoft.com/office/drawing/2014/main" id="{00000000-0008-0000-0200-0000D6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799" name="Text Box 1">
          <a:extLst>
            <a:ext uri="{FF2B5EF4-FFF2-40B4-BE49-F238E27FC236}">
              <a16:creationId xmlns:a16="http://schemas.microsoft.com/office/drawing/2014/main" id="{00000000-0008-0000-0200-0000D7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800" name="Text Box 4">
          <a:extLst>
            <a:ext uri="{FF2B5EF4-FFF2-40B4-BE49-F238E27FC236}">
              <a16:creationId xmlns:a16="http://schemas.microsoft.com/office/drawing/2014/main" id="{00000000-0008-0000-0200-0000D8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801" name="Text Box 1">
          <a:extLst>
            <a:ext uri="{FF2B5EF4-FFF2-40B4-BE49-F238E27FC236}">
              <a16:creationId xmlns:a16="http://schemas.microsoft.com/office/drawing/2014/main" id="{00000000-0008-0000-0200-0000D9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802" name="Text Box 4">
          <a:extLst>
            <a:ext uri="{FF2B5EF4-FFF2-40B4-BE49-F238E27FC236}">
              <a16:creationId xmlns:a16="http://schemas.microsoft.com/office/drawing/2014/main" id="{00000000-0008-0000-0200-0000DA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803" name="Text Box 1">
          <a:extLst>
            <a:ext uri="{FF2B5EF4-FFF2-40B4-BE49-F238E27FC236}">
              <a16:creationId xmlns:a16="http://schemas.microsoft.com/office/drawing/2014/main" id="{00000000-0008-0000-0200-0000DB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804" name="Text Box 2">
          <a:extLst>
            <a:ext uri="{FF2B5EF4-FFF2-40B4-BE49-F238E27FC236}">
              <a16:creationId xmlns:a16="http://schemas.microsoft.com/office/drawing/2014/main" id="{00000000-0008-0000-0200-0000DC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805" name="Text Box 1">
          <a:extLst>
            <a:ext uri="{FF2B5EF4-FFF2-40B4-BE49-F238E27FC236}">
              <a16:creationId xmlns:a16="http://schemas.microsoft.com/office/drawing/2014/main" id="{00000000-0008-0000-0200-0000DD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3806" name="Text Box 2">
          <a:extLst>
            <a:ext uri="{FF2B5EF4-FFF2-40B4-BE49-F238E27FC236}">
              <a16:creationId xmlns:a16="http://schemas.microsoft.com/office/drawing/2014/main" id="{00000000-0008-0000-0200-0000DE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3807" name="Text Box 1">
          <a:extLst>
            <a:ext uri="{FF2B5EF4-FFF2-40B4-BE49-F238E27FC236}">
              <a16:creationId xmlns:a16="http://schemas.microsoft.com/office/drawing/2014/main" id="{00000000-0008-0000-0200-0000DF0E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808" name="Text Box 1">
          <a:extLst>
            <a:ext uri="{FF2B5EF4-FFF2-40B4-BE49-F238E27FC236}">
              <a16:creationId xmlns:a16="http://schemas.microsoft.com/office/drawing/2014/main" id="{00000000-0008-0000-0200-0000E0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3809" name="Text Box 4">
          <a:extLst>
            <a:ext uri="{FF2B5EF4-FFF2-40B4-BE49-F238E27FC236}">
              <a16:creationId xmlns:a16="http://schemas.microsoft.com/office/drawing/2014/main" id="{00000000-0008-0000-0200-0000E1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3810" name="Text Box 1">
          <a:extLst>
            <a:ext uri="{FF2B5EF4-FFF2-40B4-BE49-F238E27FC236}">
              <a16:creationId xmlns:a16="http://schemas.microsoft.com/office/drawing/2014/main" id="{00000000-0008-0000-0200-0000E20E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3811" name="Text Box 4">
          <a:extLst>
            <a:ext uri="{FF2B5EF4-FFF2-40B4-BE49-F238E27FC236}">
              <a16:creationId xmlns:a16="http://schemas.microsoft.com/office/drawing/2014/main" id="{00000000-0008-0000-0200-0000E30E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3812" name="Text Box 1">
          <a:extLst>
            <a:ext uri="{FF2B5EF4-FFF2-40B4-BE49-F238E27FC236}">
              <a16:creationId xmlns:a16="http://schemas.microsoft.com/office/drawing/2014/main" id="{00000000-0008-0000-0200-0000E4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813" name="Text Box 1">
          <a:extLst>
            <a:ext uri="{FF2B5EF4-FFF2-40B4-BE49-F238E27FC236}">
              <a16:creationId xmlns:a16="http://schemas.microsoft.com/office/drawing/2014/main" id="{00000000-0008-0000-0200-0000E5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3814" name="Text Box 4">
          <a:extLst>
            <a:ext uri="{FF2B5EF4-FFF2-40B4-BE49-F238E27FC236}">
              <a16:creationId xmlns:a16="http://schemas.microsoft.com/office/drawing/2014/main" id="{00000000-0008-0000-0200-0000E6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3815" name="Text Box 1">
          <a:extLst>
            <a:ext uri="{FF2B5EF4-FFF2-40B4-BE49-F238E27FC236}">
              <a16:creationId xmlns:a16="http://schemas.microsoft.com/office/drawing/2014/main" id="{00000000-0008-0000-0200-0000E7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3816" name="Text Box 4">
          <a:extLst>
            <a:ext uri="{FF2B5EF4-FFF2-40B4-BE49-F238E27FC236}">
              <a16:creationId xmlns:a16="http://schemas.microsoft.com/office/drawing/2014/main" id="{00000000-0008-0000-0200-0000E8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17" name="Text Box 1">
          <a:extLst>
            <a:ext uri="{FF2B5EF4-FFF2-40B4-BE49-F238E27FC236}">
              <a16:creationId xmlns:a16="http://schemas.microsoft.com/office/drawing/2014/main" id="{00000000-0008-0000-0200-0000E9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18" name="Text Box 2">
          <a:extLst>
            <a:ext uri="{FF2B5EF4-FFF2-40B4-BE49-F238E27FC236}">
              <a16:creationId xmlns:a16="http://schemas.microsoft.com/office/drawing/2014/main" id="{00000000-0008-0000-0200-0000EA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19" name="Text Box 1">
          <a:extLst>
            <a:ext uri="{FF2B5EF4-FFF2-40B4-BE49-F238E27FC236}">
              <a16:creationId xmlns:a16="http://schemas.microsoft.com/office/drawing/2014/main" id="{00000000-0008-0000-0200-0000EB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3820" name="Text Box 2">
          <a:extLst>
            <a:ext uri="{FF2B5EF4-FFF2-40B4-BE49-F238E27FC236}">
              <a16:creationId xmlns:a16="http://schemas.microsoft.com/office/drawing/2014/main" id="{00000000-0008-0000-0200-0000EC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821" name="Text Box 1">
          <a:extLst>
            <a:ext uri="{FF2B5EF4-FFF2-40B4-BE49-F238E27FC236}">
              <a16:creationId xmlns:a16="http://schemas.microsoft.com/office/drawing/2014/main" id="{00000000-0008-0000-0200-0000ED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3822" name="Text Box 4">
          <a:extLst>
            <a:ext uri="{FF2B5EF4-FFF2-40B4-BE49-F238E27FC236}">
              <a16:creationId xmlns:a16="http://schemas.microsoft.com/office/drawing/2014/main" id="{00000000-0008-0000-0200-0000EE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3823" name="Text Box 1">
          <a:extLst>
            <a:ext uri="{FF2B5EF4-FFF2-40B4-BE49-F238E27FC236}">
              <a16:creationId xmlns:a16="http://schemas.microsoft.com/office/drawing/2014/main" id="{00000000-0008-0000-0200-0000EF0E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3824" name="Text Box 4">
          <a:extLst>
            <a:ext uri="{FF2B5EF4-FFF2-40B4-BE49-F238E27FC236}">
              <a16:creationId xmlns:a16="http://schemas.microsoft.com/office/drawing/2014/main" id="{00000000-0008-0000-0200-0000F00E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25" name="Text Box 1">
          <a:extLst>
            <a:ext uri="{FF2B5EF4-FFF2-40B4-BE49-F238E27FC236}">
              <a16:creationId xmlns:a16="http://schemas.microsoft.com/office/drawing/2014/main" id="{00000000-0008-0000-0200-0000F1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26" name="Text Box 2">
          <a:extLst>
            <a:ext uri="{FF2B5EF4-FFF2-40B4-BE49-F238E27FC236}">
              <a16:creationId xmlns:a16="http://schemas.microsoft.com/office/drawing/2014/main" id="{00000000-0008-0000-0200-0000F2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27" name="Text Box 1">
          <a:extLst>
            <a:ext uri="{FF2B5EF4-FFF2-40B4-BE49-F238E27FC236}">
              <a16:creationId xmlns:a16="http://schemas.microsoft.com/office/drawing/2014/main" id="{00000000-0008-0000-0200-0000F3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28" name="Text Box 2">
          <a:extLst>
            <a:ext uri="{FF2B5EF4-FFF2-40B4-BE49-F238E27FC236}">
              <a16:creationId xmlns:a16="http://schemas.microsoft.com/office/drawing/2014/main" id="{00000000-0008-0000-0200-0000F4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29" name="Text Box 1">
          <a:extLst>
            <a:ext uri="{FF2B5EF4-FFF2-40B4-BE49-F238E27FC236}">
              <a16:creationId xmlns:a16="http://schemas.microsoft.com/office/drawing/2014/main" id="{00000000-0008-0000-0200-0000F5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30" name="Text Box 2">
          <a:extLst>
            <a:ext uri="{FF2B5EF4-FFF2-40B4-BE49-F238E27FC236}">
              <a16:creationId xmlns:a16="http://schemas.microsoft.com/office/drawing/2014/main" id="{00000000-0008-0000-0200-0000F6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31" name="Text Box 1">
          <a:extLst>
            <a:ext uri="{FF2B5EF4-FFF2-40B4-BE49-F238E27FC236}">
              <a16:creationId xmlns:a16="http://schemas.microsoft.com/office/drawing/2014/main" id="{00000000-0008-0000-0200-0000F7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3832" name="Text Box 2">
          <a:extLst>
            <a:ext uri="{FF2B5EF4-FFF2-40B4-BE49-F238E27FC236}">
              <a16:creationId xmlns:a16="http://schemas.microsoft.com/office/drawing/2014/main" id="{00000000-0008-0000-0200-0000F8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833" name="Text Box 1">
          <a:extLst>
            <a:ext uri="{FF2B5EF4-FFF2-40B4-BE49-F238E27FC236}">
              <a16:creationId xmlns:a16="http://schemas.microsoft.com/office/drawing/2014/main" id="{00000000-0008-0000-0200-0000F9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3834" name="Text Box 4">
          <a:extLst>
            <a:ext uri="{FF2B5EF4-FFF2-40B4-BE49-F238E27FC236}">
              <a16:creationId xmlns:a16="http://schemas.microsoft.com/office/drawing/2014/main" id="{00000000-0008-0000-0200-0000FA0E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3835" name="Text Box 1">
          <a:extLst>
            <a:ext uri="{FF2B5EF4-FFF2-40B4-BE49-F238E27FC236}">
              <a16:creationId xmlns:a16="http://schemas.microsoft.com/office/drawing/2014/main" id="{00000000-0008-0000-0200-0000FB0E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3836" name="Text Box 4">
          <a:extLst>
            <a:ext uri="{FF2B5EF4-FFF2-40B4-BE49-F238E27FC236}">
              <a16:creationId xmlns:a16="http://schemas.microsoft.com/office/drawing/2014/main" id="{00000000-0008-0000-0200-0000FC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37" name="Text Box 1">
          <a:extLst>
            <a:ext uri="{FF2B5EF4-FFF2-40B4-BE49-F238E27FC236}">
              <a16:creationId xmlns:a16="http://schemas.microsoft.com/office/drawing/2014/main" id="{00000000-0008-0000-0200-0000FD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38" name="Text Box 2">
          <a:extLst>
            <a:ext uri="{FF2B5EF4-FFF2-40B4-BE49-F238E27FC236}">
              <a16:creationId xmlns:a16="http://schemas.microsoft.com/office/drawing/2014/main" id="{00000000-0008-0000-0200-0000FE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39" name="Text Box 1">
          <a:extLst>
            <a:ext uri="{FF2B5EF4-FFF2-40B4-BE49-F238E27FC236}">
              <a16:creationId xmlns:a16="http://schemas.microsoft.com/office/drawing/2014/main" id="{00000000-0008-0000-0200-0000FF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40" name="Text Box 2">
          <a:extLst>
            <a:ext uri="{FF2B5EF4-FFF2-40B4-BE49-F238E27FC236}">
              <a16:creationId xmlns:a16="http://schemas.microsoft.com/office/drawing/2014/main" id="{00000000-0008-0000-0200-000000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841" name="Text Box 1">
          <a:extLst>
            <a:ext uri="{FF2B5EF4-FFF2-40B4-BE49-F238E27FC236}">
              <a16:creationId xmlns:a16="http://schemas.microsoft.com/office/drawing/2014/main" id="{00000000-0008-0000-0200-000001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842" name="Text Box 1">
          <a:extLst>
            <a:ext uri="{FF2B5EF4-FFF2-40B4-BE49-F238E27FC236}">
              <a16:creationId xmlns:a16="http://schemas.microsoft.com/office/drawing/2014/main" id="{00000000-0008-0000-0200-000002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843" name="Text Box 4">
          <a:extLst>
            <a:ext uri="{FF2B5EF4-FFF2-40B4-BE49-F238E27FC236}">
              <a16:creationId xmlns:a16="http://schemas.microsoft.com/office/drawing/2014/main" id="{00000000-0008-0000-0200-000003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844" name="Text Box 1">
          <a:extLst>
            <a:ext uri="{FF2B5EF4-FFF2-40B4-BE49-F238E27FC236}">
              <a16:creationId xmlns:a16="http://schemas.microsoft.com/office/drawing/2014/main" id="{00000000-0008-0000-0200-000004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845" name="Text Box 4">
          <a:extLst>
            <a:ext uri="{FF2B5EF4-FFF2-40B4-BE49-F238E27FC236}">
              <a16:creationId xmlns:a16="http://schemas.microsoft.com/office/drawing/2014/main" id="{00000000-0008-0000-0200-000005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846" name="Text Box 1">
          <a:extLst>
            <a:ext uri="{FF2B5EF4-FFF2-40B4-BE49-F238E27FC236}">
              <a16:creationId xmlns:a16="http://schemas.microsoft.com/office/drawing/2014/main" id="{00000000-0008-0000-0200-000006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847" name="Text Box 2">
          <a:extLst>
            <a:ext uri="{FF2B5EF4-FFF2-40B4-BE49-F238E27FC236}">
              <a16:creationId xmlns:a16="http://schemas.microsoft.com/office/drawing/2014/main" id="{00000000-0008-0000-0200-000007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848" name="Text Box 1">
          <a:extLst>
            <a:ext uri="{FF2B5EF4-FFF2-40B4-BE49-F238E27FC236}">
              <a16:creationId xmlns:a16="http://schemas.microsoft.com/office/drawing/2014/main" id="{00000000-0008-0000-0200-000008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3849" name="Text Box 2">
          <a:extLst>
            <a:ext uri="{FF2B5EF4-FFF2-40B4-BE49-F238E27FC236}">
              <a16:creationId xmlns:a16="http://schemas.microsoft.com/office/drawing/2014/main" id="{00000000-0008-0000-0200-000009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3850" name="Text Box 1">
          <a:extLst>
            <a:ext uri="{FF2B5EF4-FFF2-40B4-BE49-F238E27FC236}">
              <a16:creationId xmlns:a16="http://schemas.microsoft.com/office/drawing/2014/main" id="{00000000-0008-0000-0200-00000A0F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851" name="Text Box 1">
          <a:extLst>
            <a:ext uri="{FF2B5EF4-FFF2-40B4-BE49-F238E27FC236}">
              <a16:creationId xmlns:a16="http://schemas.microsoft.com/office/drawing/2014/main" id="{00000000-0008-0000-0200-00000B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3852" name="Text Box 4">
          <a:extLst>
            <a:ext uri="{FF2B5EF4-FFF2-40B4-BE49-F238E27FC236}">
              <a16:creationId xmlns:a16="http://schemas.microsoft.com/office/drawing/2014/main" id="{00000000-0008-0000-0200-00000C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3853" name="Text Box 1">
          <a:extLst>
            <a:ext uri="{FF2B5EF4-FFF2-40B4-BE49-F238E27FC236}">
              <a16:creationId xmlns:a16="http://schemas.microsoft.com/office/drawing/2014/main" id="{00000000-0008-0000-0200-00000D0F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3854" name="Text Box 4">
          <a:extLst>
            <a:ext uri="{FF2B5EF4-FFF2-40B4-BE49-F238E27FC236}">
              <a16:creationId xmlns:a16="http://schemas.microsoft.com/office/drawing/2014/main" id="{00000000-0008-0000-0200-00000E0F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3855" name="Text Box 1">
          <a:extLst>
            <a:ext uri="{FF2B5EF4-FFF2-40B4-BE49-F238E27FC236}">
              <a16:creationId xmlns:a16="http://schemas.microsoft.com/office/drawing/2014/main" id="{00000000-0008-0000-0200-00000F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856" name="Text Box 1">
          <a:extLst>
            <a:ext uri="{FF2B5EF4-FFF2-40B4-BE49-F238E27FC236}">
              <a16:creationId xmlns:a16="http://schemas.microsoft.com/office/drawing/2014/main" id="{00000000-0008-0000-0200-000010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3857" name="Text Box 4">
          <a:extLst>
            <a:ext uri="{FF2B5EF4-FFF2-40B4-BE49-F238E27FC236}">
              <a16:creationId xmlns:a16="http://schemas.microsoft.com/office/drawing/2014/main" id="{00000000-0008-0000-0200-000011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3858" name="Text Box 1">
          <a:extLst>
            <a:ext uri="{FF2B5EF4-FFF2-40B4-BE49-F238E27FC236}">
              <a16:creationId xmlns:a16="http://schemas.microsoft.com/office/drawing/2014/main" id="{00000000-0008-0000-0200-000012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3859" name="Text Box 4">
          <a:extLst>
            <a:ext uri="{FF2B5EF4-FFF2-40B4-BE49-F238E27FC236}">
              <a16:creationId xmlns:a16="http://schemas.microsoft.com/office/drawing/2014/main" id="{00000000-0008-0000-0200-000013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60" name="Text Box 1">
          <a:extLst>
            <a:ext uri="{FF2B5EF4-FFF2-40B4-BE49-F238E27FC236}">
              <a16:creationId xmlns:a16="http://schemas.microsoft.com/office/drawing/2014/main" id="{00000000-0008-0000-0200-000014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61" name="Text Box 2">
          <a:extLst>
            <a:ext uri="{FF2B5EF4-FFF2-40B4-BE49-F238E27FC236}">
              <a16:creationId xmlns:a16="http://schemas.microsoft.com/office/drawing/2014/main" id="{00000000-0008-0000-0200-000015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62" name="Text Box 1">
          <a:extLst>
            <a:ext uri="{FF2B5EF4-FFF2-40B4-BE49-F238E27FC236}">
              <a16:creationId xmlns:a16="http://schemas.microsoft.com/office/drawing/2014/main" id="{00000000-0008-0000-0200-000016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3863" name="Text Box 2">
          <a:extLst>
            <a:ext uri="{FF2B5EF4-FFF2-40B4-BE49-F238E27FC236}">
              <a16:creationId xmlns:a16="http://schemas.microsoft.com/office/drawing/2014/main" id="{00000000-0008-0000-0200-000017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864" name="Text Box 1">
          <a:extLst>
            <a:ext uri="{FF2B5EF4-FFF2-40B4-BE49-F238E27FC236}">
              <a16:creationId xmlns:a16="http://schemas.microsoft.com/office/drawing/2014/main" id="{00000000-0008-0000-0200-000018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3865" name="Text Box 4">
          <a:extLst>
            <a:ext uri="{FF2B5EF4-FFF2-40B4-BE49-F238E27FC236}">
              <a16:creationId xmlns:a16="http://schemas.microsoft.com/office/drawing/2014/main" id="{00000000-0008-0000-0200-000019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3866" name="Text Box 1">
          <a:extLst>
            <a:ext uri="{FF2B5EF4-FFF2-40B4-BE49-F238E27FC236}">
              <a16:creationId xmlns:a16="http://schemas.microsoft.com/office/drawing/2014/main" id="{00000000-0008-0000-0200-00001A0F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3867" name="Text Box 4">
          <a:extLst>
            <a:ext uri="{FF2B5EF4-FFF2-40B4-BE49-F238E27FC236}">
              <a16:creationId xmlns:a16="http://schemas.microsoft.com/office/drawing/2014/main" id="{00000000-0008-0000-0200-00001B0F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68" name="Text Box 1">
          <a:extLst>
            <a:ext uri="{FF2B5EF4-FFF2-40B4-BE49-F238E27FC236}">
              <a16:creationId xmlns:a16="http://schemas.microsoft.com/office/drawing/2014/main" id="{00000000-0008-0000-0200-00001C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69" name="Text Box 2">
          <a:extLst>
            <a:ext uri="{FF2B5EF4-FFF2-40B4-BE49-F238E27FC236}">
              <a16:creationId xmlns:a16="http://schemas.microsoft.com/office/drawing/2014/main" id="{00000000-0008-0000-0200-00001D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0" name="Text Box 1">
          <a:extLst>
            <a:ext uri="{FF2B5EF4-FFF2-40B4-BE49-F238E27FC236}">
              <a16:creationId xmlns:a16="http://schemas.microsoft.com/office/drawing/2014/main" id="{00000000-0008-0000-0200-00001E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1" name="Text Box 2">
          <a:extLst>
            <a:ext uri="{FF2B5EF4-FFF2-40B4-BE49-F238E27FC236}">
              <a16:creationId xmlns:a16="http://schemas.microsoft.com/office/drawing/2014/main" id="{00000000-0008-0000-0200-00001F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2" name="Text Box 1">
          <a:extLst>
            <a:ext uri="{FF2B5EF4-FFF2-40B4-BE49-F238E27FC236}">
              <a16:creationId xmlns:a16="http://schemas.microsoft.com/office/drawing/2014/main" id="{00000000-0008-0000-0200-000020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3" name="Text Box 2">
          <a:extLst>
            <a:ext uri="{FF2B5EF4-FFF2-40B4-BE49-F238E27FC236}">
              <a16:creationId xmlns:a16="http://schemas.microsoft.com/office/drawing/2014/main" id="{00000000-0008-0000-0200-000021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4" name="Text Box 1">
          <a:extLst>
            <a:ext uri="{FF2B5EF4-FFF2-40B4-BE49-F238E27FC236}">
              <a16:creationId xmlns:a16="http://schemas.microsoft.com/office/drawing/2014/main" id="{00000000-0008-0000-0200-000022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3875" name="Text Box 2">
          <a:extLst>
            <a:ext uri="{FF2B5EF4-FFF2-40B4-BE49-F238E27FC236}">
              <a16:creationId xmlns:a16="http://schemas.microsoft.com/office/drawing/2014/main" id="{00000000-0008-0000-0200-000023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3876" name="Text Box 4">
          <a:extLst>
            <a:ext uri="{FF2B5EF4-FFF2-40B4-BE49-F238E27FC236}">
              <a16:creationId xmlns:a16="http://schemas.microsoft.com/office/drawing/2014/main" id="{00000000-0008-0000-0200-0000240F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3877" name="Text Box 1">
          <a:extLst>
            <a:ext uri="{FF2B5EF4-FFF2-40B4-BE49-F238E27FC236}">
              <a16:creationId xmlns:a16="http://schemas.microsoft.com/office/drawing/2014/main" id="{00000000-0008-0000-0200-0000250F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3878" name="Text Box 4">
          <a:extLst>
            <a:ext uri="{FF2B5EF4-FFF2-40B4-BE49-F238E27FC236}">
              <a16:creationId xmlns:a16="http://schemas.microsoft.com/office/drawing/2014/main" id="{00000000-0008-0000-0200-0000260F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879" name="Text Box 1">
          <a:extLst>
            <a:ext uri="{FF2B5EF4-FFF2-40B4-BE49-F238E27FC236}">
              <a16:creationId xmlns:a16="http://schemas.microsoft.com/office/drawing/2014/main" id="{00000000-0008-0000-0200-000027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880" name="Text Box 2">
          <a:extLst>
            <a:ext uri="{FF2B5EF4-FFF2-40B4-BE49-F238E27FC236}">
              <a16:creationId xmlns:a16="http://schemas.microsoft.com/office/drawing/2014/main" id="{00000000-0008-0000-0200-000028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881" name="Text Box 1">
          <a:extLst>
            <a:ext uri="{FF2B5EF4-FFF2-40B4-BE49-F238E27FC236}">
              <a16:creationId xmlns:a16="http://schemas.microsoft.com/office/drawing/2014/main" id="{00000000-0008-0000-0200-000029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882" name="Text Box 2">
          <a:extLst>
            <a:ext uri="{FF2B5EF4-FFF2-40B4-BE49-F238E27FC236}">
              <a16:creationId xmlns:a16="http://schemas.microsoft.com/office/drawing/2014/main" id="{00000000-0008-0000-0200-00002A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883" name="Text Box 1">
          <a:extLst>
            <a:ext uri="{FF2B5EF4-FFF2-40B4-BE49-F238E27FC236}">
              <a16:creationId xmlns:a16="http://schemas.microsoft.com/office/drawing/2014/main" id="{00000000-0008-0000-0200-00002B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884" name="Text Box 4">
          <a:extLst>
            <a:ext uri="{FF2B5EF4-FFF2-40B4-BE49-F238E27FC236}">
              <a16:creationId xmlns:a16="http://schemas.microsoft.com/office/drawing/2014/main" id="{00000000-0008-0000-0200-00002C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885" name="Text Box 1">
          <a:extLst>
            <a:ext uri="{FF2B5EF4-FFF2-40B4-BE49-F238E27FC236}">
              <a16:creationId xmlns:a16="http://schemas.microsoft.com/office/drawing/2014/main" id="{00000000-0008-0000-0200-00002D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886" name="Text Box 4">
          <a:extLst>
            <a:ext uri="{FF2B5EF4-FFF2-40B4-BE49-F238E27FC236}">
              <a16:creationId xmlns:a16="http://schemas.microsoft.com/office/drawing/2014/main" id="{00000000-0008-0000-0200-00002E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887" name="Text Box 1">
          <a:extLst>
            <a:ext uri="{FF2B5EF4-FFF2-40B4-BE49-F238E27FC236}">
              <a16:creationId xmlns:a16="http://schemas.microsoft.com/office/drawing/2014/main" id="{00000000-0008-0000-0200-00002F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888" name="Text Box 2">
          <a:extLst>
            <a:ext uri="{FF2B5EF4-FFF2-40B4-BE49-F238E27FC236}">
              <a16:creationId xmlns:a16="http://schemas.microsoft.com/office/drawing/2014/main" id="{00000000-0008-0000-0200-000030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889" name="Text Box 1">
          <a:extLst>
            <a:ext uri="{FF2B5EF4-FFF2-40B4-BE49-F238E27FC236}">
              <a16:creationId xmlns:a16="http://schemas.microsoft.com/office/drawing/2014/main" id="{00000000-0008-0000-0200-000031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3890" name="Text Box 2">
          <a:extLst>
            <a:ext uri="{FF2B5EF4-FFF2-40B4-BE49-F238E27FC236}">
              <a16:creationId xmlns:a16="http://schemas.microsoft.com/office/drawing/2014/main" id="{00000000-0008-0000-0200-000032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3891" name="Text Box 1">
          <a:extLst>
            <a:ext uri="{FF2B5EF4-FFF2-40B4-BE49-F238E27FC236}">
              <a16:creationId xmlns:a16="http://schemas.microsoft.com/office/drawing/2014/main" id="{00000000-0008-0000-0200-0000330F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892" name="Text Box 1">
          <a:extLst>
            <a:ext uri="{FF2B5EF4-FFF2-40B4-BE49-F238E27FC236}">
              <a16:creationId xmlns:a16="http://schemas.microsoft.com/office/drawing/2014/main" id="{00000000-0008-0000-0200-000034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3893" name="Text Box 4">
          <a:extLst>
            <a:ext uri="{FF2B5EF4-FFF2-40B4-BE49-F238E27FC236}">
              <a16:creationId xmlns:a16="http://schemas.microsoft.com/office/drawing/2014/main" id="{00000000-0008-0000-0200-000035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3894" name="Text Box 1">
          <a:extLst>
            <a:ext uri="{FF2B5EF4-FFF2-40B4-BE49-F238E27FC236}">
              <a16:creationId xmlns:a16="http://schemas.microsoft.com/office/drawing/2014/main" id="{00000000-0008-0000-0200-0000360F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3895" name="Text Box 4">
          <a:extLst>
            <a:ext uri="{FF2B5EF4-FFF2-40B4-BE49-F238E27FC236}">
              <a16:creationId xmlns:a16="http://schemas.microsoft.com/office/drawing/2014/main" id="{00000000-0008-0000-0200-0000370F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896" name="Text Box 1">
          <a:extLst>
            <a:ext uri="{FF2B5EF4-FFF2-40B4-BE49-F238E27FC236}">
              <a16:creationId xmlns:a16="http://schemas.microsoft.com/office/drawing/2014/main" id="{00000000-0008-0000-0200-000038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3897" name="Text Box 4">
          <a:extLst>
            <a:ext uri="{FF2B5EF4-FFF2-40B4-BE49-F238E27FC236}">
              <a16:creationId xmlns:a16="http://schemas.microsoft.com/office/drawing/2014/main" id="{00000000-0008-0000-0200-000039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3898" name="Text Box 1">
          <a:extLst>
            <a:ext uri="{FF2B5EF4-FFF2-40B4-BE49-F238E27FC236}">
              <a16:creationId xmlns:a16="http://schemas.microsoft.com/office/drawing/2014/main" id="{00000000-0008-0000-0200-00003A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3899" name="Text Box 4">
          <a:extLst>
            <a:ext uri="{FF2B5EF4-FFF2-40B4-BE49-F238E27FC236}">
              <a16:creationId xmlns:a16="http://schemas.microsoft.com/office/drawing/2014/main" id="{00000000-0008-0000-0200-00003B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900" name="Text Box 1">
          <a:extLst>
            <a:ext uri="{FF2B5EF4-FFF2-40B4-BE49-F238E27FC236}">
              <a16:creationId xmlns:a16="http://schemas.microsoft.com/office/drawing/2014/main" id="{00000000-0008-0000-0200-00003C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901" name="Text Box 2">
          <a:extLst>
            <a:ext uri="{FF2B5EF4-FFF2-40B4-BE49-F238E27FC236}">
              <a16:creationId xmlns:a16="http://schemas.microsoft.com/office/drawing/2014/main" id="{00000000-0008-0000-0200-00003D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902" name="Text Box 1">
          <a:extLst>
            <a:ext uri="{FF2B5EF4-FFF2-40B4-BE49-F238E27FC236}">
              <a16:creationId xmlns:a16="http://schemas.microsoft.com/office/drawing/2014/main" id="{00000000-0008-0000-0200-00003E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3903" name="Text Box 2">
          <a:extLst>
            <a:ext uri="{FF2B5EF4-FFF2-40B4-BE49-F238E27FC236}">
              <a16:creationId xmlns:a16="http://schemas.microsoft.com/office/drawing/2014/main" id="{00000000-0008-0000-0200-00003F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904" name="Text Box 1">
          <a:extLst>
            <a:ext uri="{FF2B5EF4-FFF2-40B4-BE49-F238E27FC236}">
              <a16:creationId xmlns:a16="http://schemas.microsoft.com/office/drawing/2014/main" id="{00000000-0008-0000-0200-000040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3905" name="Text Box 4">
          <a:extLst>
            <a:ext uri="{FF2B5EF4-FFF2-40B4-BE49-F238E27FC236}">
              <a16:creationId xmlns:a16="http://schemas.microsoft.com/office/drawing/2014/main" id="{00000000-0008-0000-0200-000041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3906" name="Text Box 1">
          <a:extLst>
            <a:ext uri="{FF2B5EF4-FFF2-40B4-BE49-F238E27FC236}">
              <a16:creationId xmlns:a16="http://schemas.microsoft.com/office/drawing/2014/main" id="{00000000-0008-0000-0200-0000420F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3907" name="Text Box 4">
          <a:extLst>
            <a:ext uri="{FF2B5EF4-FFF2-40B4-BE49-F238E27FC236}">
              <a16:creationId xmlns:a16="http://schemas.microsoft.com/office/drawing/2014/main" id="{00000000-0008-0000-0200-0000430F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08" name="Text Box 1">
          <a:extLst>
            <a:ext uri="{FF2B5EF4-FFF2-40B4-BE49-F238E27FC236}">
              <a16:creationId xmlns:a16="http://schemas.microsoft.com/office/drawing/2014/main" id="{00000000-0008-0000-0200-000044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09" name="Text Box 2">
          <a:extLst>
            <a:ext uri="{FF2B5EF4-FFF2-40B4-BE49-F238E27FC236}">
              <a16:creationId xmlns:a16="http://schemas.microsoft.com/office/drawing/2014/main" id="{00000000-0008-0000-0200-000045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0" name="Text Box 1">
          <a:extLst>
            <a:ext uri="{FF2B5EF4-FFF2-40B4-BE49-F238E27FC236}">
              <a16:creationId xmlns:a16="http://schemas.microsoft.com/office/drawing/2014/main" id="{00000000-0008-0000-0200-000046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1" name="Text Box 2">
          <a:extLst>
            <a:ext uri="{FF2B5EF4-FFF2-40B4-BE49-F238E27FC236}">
              <a16:creationId xmlns:a16="http://schemas.microsoft.com/office/drawing/2014/main" id="{00000000-0008-0000-0200-000047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2" name="Text Box 1">
          <a:extLst>
            <a:ext uri="{FF2B5EF4-FFF2-40B4-BE49-F238E27FC236}">
              <a16:creationId xmlns:a16="http://schemas.microsoft.com/office/drawing/2014/main" id="{00000000-0008-0000-0200-000048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3" name="Text Box 2">
          <a:extLst>
            <a:ext uri="{FF2B5EF4-FFF2-40B4-BE49-F238E27FC236}">
              <a16:creationId xmlns:a16="http://schemas.microsoft.com/office/drawing/2014/main" id="{00000000-0008-0000-0200-000049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4" name="Text Box 1">
          <a:extLst>
            <a:ext uri="{FF2B5EF4-FFF2-40B4-BE49-F238E27FC236}">
              <a16:creationId xmlns:a16="http://schemas.microsoft.com/office/drawing/2014/main" id="{00000000-0008-0000-0200-00004A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3915" name="Text Box 2">
          <a:extLst>
            <a:ext uri="{FF2B5EF4-FFF2-40B4-BE49-F238E27FC236}">
              <a16:creationId xmlns:a16="http://schemas.microsoft.com/office/drawing/2014/main" id="{00000000-0008-0000-0200-00004B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3916" name="Text Box 4">
          <a:extLst>
            <a:ext uri="{FF2B5EF4-FFF2-40B4-BE49-F238E27FC236}">
              <a16:creationId xmlns:a16="http://schemas.microsoft.com/office/drawing/2014/main" id="{00000000-0008-0000-0200-00004C0F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3917" name="Text Box 1">
          <a:extLst>
            <a:ext uri="{FF2B5EF4-FFF2-40B4-BE49-F238E27FC236}">
              <a16:creationId xmlns:a16="http://schemas.microsoft.com/office/drawing/2014/main" id="{00000000-0008-0000-0200-00004D0F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3918" name="Text Box 4">
          <a:extLst>
            <a:ext uri="{FF2B5EF4-FFF2-40B4-BE49-F238E27FC236}">
              <a16:creationId xmlns:a16="http://schemas.microsoft.com/office/drawing/2014/main" id="{00000000-0008-0000-0200-00004E0F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19" name="Text Box 1">
          <a:extLst>
            <a:ext uri="{FF2B5EF4-FFF2-40B4-BE49-F238E27FC236}">
              <a16:creationId xmlns:a16="http://schemas.microsoft.com/office/drawing/2014/main" id="{00000000-0008-0000-0200-00004F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20" name="Text Box 2">
          <a:extLst>
            <a:ext uri="{FF2B5EF4-FFF2-40B4-BE49-F238E27FC236}">
              <a16:creationId xmlns:a16="http://schemas.microsoft.com/office/drawing/2014/main" id="{00000000-0008-0000-0200-000050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21" name="Text Box 1">
          <a:extLst>
            <a:ext uri="{FF2B5EF4-FFF2-40B4-BE49-F238E27FC236}">
              <a16:creationId xmlns:a16="http://schemas.microsoft.com/office/drawing/2014/main" id="{00000000-0008-0000-0200-000051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22" name="Text Box 2">
          <a:extLst>
            <a:ext uri="{FF2B5EF4-FFF2-40B4-BE49-F238E27FC236}">
              <a16:creationId xmlns:a16="http://schemas.microsoft.com/office/drawing/2014/main" id="{00000000-0008-0000-0200-000052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923" name="Text Box 1">
          <a:extLst>
            <a:ext uri="{FF2B5EF4-FFF2-40B4-BE49-F238E27FC236}">
              <a16:creationId xmlns:a16="http://schemas.microsoft.com/office/drawing/2014/main" id="{00000000-0008-0000-0200-000053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924" name="Text Box 4">
          <a:extLst>
            <a:ext uri="{FF2B5EF4-FFF2-40B4-BE49-F238E27FC236}">
              <a16:creationId xmlns:a16="http://schemas.microsoft.com/office/drawing/2014/main" id="{00000000-0008-0000-0200-000054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925" name="Text Box 1">
          <a:extLst>
            <a:ext uri="{FF2B5EF4-FFF2-40B4-BE49-F238E27FC236}">
              <a16:creationId xmlns:a16="http://schemas.microsoft.com/office/drawing/2014/main" id="{00000000-0008-0000-0200-000055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926" name="Text Box 4">
          <a:extLst>
            <a:ext uri="{FF2B5EF4-FFF2-40B4-BE49-F238E27FC236}">
              <a16:creationId xmlns:a16="http://schemas.microsoft.com/office/drawing/2014/main" id="{00000000-0008-0000-0200-000056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927" name="Text Box 1">
          <a:extLst>
            <a:ext uri="{FF2B5EF4-FFF2-40B4-BE49-F238E27FC236}">
              <a16:creationId xmlns:a16="http://schemas.microsoft.com/office/drawing/2014/main" id="{00000000-0008-0000-0200-000057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928" name="Text Box 2">
          <a:extLst>
            <a:ext uri="{FF2B5EF4-FFF2-40B4-BE49-F238E27FC236}">
              <a16:creationId xmlns:a16="http://schemas.microsoft.com/office/drawing/2014/main" id="{00000000-0008-0000-0200-000058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929" name="Text Box 1">
          <a:extLst>
            <a:ext uri="{FF2B5EF4-FFF2-40B4-BE49-F238E27FC236}">
              <a16:creationId xmlns:a16="http://schemas.microsoft.com/office/drawing/2014/main" id="{00000000-0008-0000-0200-000059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3930" name="Text Box 2">
          <a:extLst>
            <a:ext uri="{FF2B5EF4-FFF2-40B4-BE49-F238E27FC236}">
              <a16:creationId xmlns:a16="http://schemas.microsoft.com/office/drawing/2014/main" id="{00000000-0008-0000-0200-00005A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3931" name="Text Box 1">
          <a:extLst>
            <a:ext uri="{FF2B5EF4-FFF2-40B4-BE49-F238E27FC236}">
              <a16:creationId xmlns:a16="http://schemas.microsoft.com/office/drawing/2014/main" id="{00000000-0008-0000-0200-00005B0F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932" name="Text Box 1">
          <a:extLst>
            <a:ext uri="{FF2B5EF4-FFF2-40B4-BE49-F238E27FC236}">
              <a16:creationId xmlns:a16="http://schemas.microsoft.com/office/drawing/2014/main" id="{00000000-0008-0000-0200-00005C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3933" name="Text Box 4">
          <a:extLst>
            <a:ext uri="{FF2B5EF4-FFF2-40B4-BE49-F238E27FC236}">
              <a16:creationId xmlns:a16="http://schemas.microsoft.com/office/drawing/2014/main" id="{00000000-0008-0000-0200-00005D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3934" name="Text Box 1">
          <a:extLst>
            <a:ext uri="{FF2B5EF4-FFF2-40B4-BE49-F238E27FC236}">
              <a16:creationId xmlns:a16="http://schemas.microsoft.com/office/drawing/2014/main" id="{00000000-0008-0000-0200-00005E0F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3935" name="Text Box 4">
          <a:extLst>
            <a:ext uri="{FF2B5EF4-FFF2-40B4-BE49-F238E27FC236}">
              <a16:creationId xmlns:a16="http://schemas.microsoft.com/office/drawing/2014/main" id="{00000000-0008-0000-0200-00005F0F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936" name="Text Box 1">
          <a:extLst>
            <a:ext uri="{FF2B5EF4-FFF2-40B4-BE49-F238E27FC236}">
              <a16:creationId xmlns:a16="http://schemas.microsoft.com/office/drawing/2014/main" id="{00000000-0008-0000-0200-000060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3937" name="Text Box 4">
          <a:extLst>
            <a:ext uri="{FF2B5EF4-FFF2-40B4-BE49-F238E27FC236}">
              <a16:creationId xmlns:a16="http://schemas.microsoft.com/office/drawing/2014/main" id="{00000000-0008-0000-0200-000061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3938" name="Text Box 1">
          <a:extLst>
            <a:ext uri="{FF2B5EF4-FFF2-40B4-BE49-F238E27FC236}">
              <a16:creationId xmlns:a16="http://schemas.microsoft.com/office/drawing/2014/main" id="{00000000-0008-0000-0200-000062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3939" name="Text Box 4">
          <a:extLst>
            <a:ext uri="{FF2B5EF4-FFF2-40B4-BE49-F238E27FC236}">
              <a16:creationId xmlns:a16="http://schemas.microsoft.com/office/drawing/2014/main" id="{00000000-0008-0000-0200-000063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40" name="Text Box 1">
          <a:extLst>
            <a:ext uri="{FF2B5EF4-FFF2-40B4-BE49-F238E27FC236}">
              <a16:creationId xmlns:a16="http://schemas.microsoft.com/office/drawing/2014/main" id="{00000000-0008-0000-0200-000064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41" name="Text Box 2">
          <a:extLst>
            <a:ext uri="{FF2B5EF4-FFF2-40B4-BE49-F238E27FC236}">
              <a16:creationId xmlns:a16="http://schemas.microsoft.com/office/drawing/2014/main" id="{00000000-0008-0000-0200-000065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42" name="Text Box 1">
          <a:extLst>
            <a:ext uri="{FF2B5EF4-FFF2-40B4-BE49-F238E27FC236}">
              <a16:creationId xmlns:a16="http://schemas.microsoft.com/office/drawing/2014/main" id="{00000000-0008-0000-0200-000066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3943" name="Text Box 2">
          <a:extLst>
            <a:ext uri="{FF2B5EF4-FFF2-40B4-BE49-F238E27FC236}">
              <a16:creationId xmlns:a16="http://schemas.microsoft.com/office/drawing/2014/main" id="{00000000-0008-0000-0200-000067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944" name="Text Box 1">
          <a:extLst>
            <a:ext uri="{FF2B5EF4-FFF2-40B4-BE49-F238E27FC236}">
              <a16:creationId xmlns:a16="http://schemas.microsoft.com/office/drawing/2014/main" id="{00000000-0008-0000-0200-000068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3945" name="Text Box 4">
          <a:extLst>
            <a:ext uri="{FF2B5EF4-FFF2-40B4-BE49-F238E27FC236}">
              <a16:creationId xmlns:a16="http://schemas.microsoft.com/office/drawing/2014/main" id="{00000000-0008-0000-0200-000069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3946" name="Text Box 1">
          <a:extLst>
            <a:ext uri="{FF2B5EF4-FFF2-40B4-BE49-F238E27FC236}">
              <a16:creationId xmlns:a16="http://schemas.microsoft.com/office/drawing/2014/main" id="{00000000-0008-0000-0200-00006A0F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3947" name="Text Box 4">
          <a:extLst>
            <a:ext uri="{FF2B5EF4-FFF2-40B4-BE49-F238E27FC236}">
              <a16:creationId xmlns:a16="http://schemas.microsoft.com/office/drawing/2014/main" id="{00000000-0008-0000-0200-00006B0F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48" name="Text Box 1">
          <a:extLst>
            <a:ext uri="{FF2B5EF4-FFF2-40B4-BE49-F238E27FC236}">
              <a16:creationId xmlns:a16="http://schemas.microsoft.com/office/drawing/2014/main" id="{00000000-0008-0000-0200-00006C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49" name="Text Box 2">
          <a:extLst>
            <a:ext uri="{FF2B5EF4-FFF2-40B4-BE49-F238E27FC236}">
              <a16:creationId xmlns:a16="http://schemas.microsoft.com/office/drawing/2014/main" id="{00000000-0008-0000-0200-00006D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0" name="Text Box 1">
          <a:extLst>
            <a:ext uri="{FF2B5EF4-FFF2-40B4-BE49-F238E27FC236}">
              <a16:creationId xmlns:a16="http://schemas.microsoft.com/office/drawing/2014/main" id="{00000000-0008-0000-0200-00006E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1" name="Text Box 2">
          <a:extLst>
            <a:ext uri="{FF2B5EF4-FFF2-40B4-BE49-F238E27FC236}">
              <a16:creationId xmlns:a16="http://schemas.microsoft.com/office/drawing/2014/main" id="{00000000-0008-0000-0200-00006F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2" name="Text Box 1">
          <a:extLst>
            <a:ext uri="{FF2B5EF4-FFF2-40B4-BE49-F238E27FC236}">
              <a16:creationId xmlns:a16="http://schemas.microsoft.com/office/drawing/2014/main" id="{00000000-0008-0000-0200-000070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3" name="Text Box 2">
          <a:extLst>
            <a:ext uri="{FF2B5EF4-FFF2-40B4-BE49-F238E27FC236}">
              <a16:creationId xmlns:a16="http://schemas.microsoft.com/office/drawing/2014/main" id="{00000000-0008-0000-0200-000071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4" name="Text Box 1">
          <a:extLst>
            <a:ext uri="{FF2B5EF4-FFF2-40B4-BE49-F238E27FC236}">
              <a16:creationId xmlns:a16="http://schemas.microsoft.com/office/drawing/2014/main" id="{00000000-0008-0000-0200-000072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3955" name="Text Box 2">
          <a:extLst>
            <a:ext uri="{FF2B5EF4-FFF2-40B4-BE49-F238E27FC236}">
              <a16:creationId xmlns:a16="http://schemas.microsoft.com/office/drawing/2014/main" id="{00000000-0008-0000-0200-000073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956" name="Text Box 1">
          <a:extLst>
            <a:ext uri="{FF2B5EF4-FFF2-40B4-BE49-F238E27FC236}">
              <a16:creationId xmlns:a16="http://schemas.microsoft.com/office/drawing/2014/main" id="{00000000-0008-0000-0200-000074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3957" name="Text Box 4">
          <a:extLst>
            <a:ext uri="{FF2B5EF4-FFF2-40B4-BE49-F238E27FC236}">
              <a16:creationId xmlns:a16="http://schemas.microsoft.com/office/drawing/2014/main" id="{00000000-0008-0000-0200-0000750F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3958" name="Text Box 1">
          <a:extLst>
            <a:ext uri="{FF2B5EF4-FFF2-40B4-BE49-F238E27FC236}">
              <a16:creationId xmlns:a16="http://schemas.microsoft.com/office/drawing/2014/main" id="{00000000-0008-0000-0200-0000760F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3959" name="Text Box 4">
          <a:extLst>
            <a:ext uri="{FF2B5EF4-FFF2-40B4-BE49-F238E27FC236}">
              <a16:creationId xmlns:a16="http://schemas.microsoft.com/office/drawing/2014/main" id="{00000000-0008-0000-0200-0000770F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60" name="Text Box 1">
          <a:extLst>
            <a:ext uri="{FF2B5EF4-FFF2-40B4-BE49-F238E27FC236}">
              <a16:creationId xmlns:a16="http://schemas.microsoft.com/office/drawing/2014/main" id="{00000000-0008-0000-0200-000078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61" name="Text Box 2">
          <a:extLst>
            <a:ext uri="{FF2B5EF4-FFF2-40B4-BE49-F238E27FC236}">
              <a16:creationId xmlns:a16="http://schemas.microsoft.com/office/drawing/2014/main" id="{00000000-0008-0000-0200-000079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62" name="Text Box 1">
          <a:extLst>
            <a:ext uri="{FF2B5EF4-FFF2-40B4-BE49-F238E27FC236}">
              <a16:creationId xmlns:a16="http://schemas.microsoft.com/office/drawing/2014/main" id="{00000000-0008-0000-0200-00007A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63" name="Text Box 2">
          <a:extLst>
            <a:ext uri="{FF2B5EF4-FFF2-40B4-BE49-F238E27FC236}">
              <a16:creationId xmlns:a16="http://schemas.microsoft.com/office/drawing/2014/main" id="{00000000-0008-0000-0200-00007B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964" name="Text Box 1">
          <a:extLst>
            <a:ext uri="{FF2B5EF4-FFF2-40B4-BE49-F238E27FC236}">
              <a16:creationId xmlns:a16="http://schemas.microsoft.com/office/drawing/2014/main" id="{00000000-0008-0000-0200-00007C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965" name="Text Box 1">
          <a:extLst>
            <a:ext uri="{FF2B5EF4-FFF2-40B4-BE49-F238E27FC236}">
              <a16:creationId xmlns:a16="http://schemas.microsoft.com/office/drawing/2014/main" id="{00000000-0008-0000-0200-00007D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966" name="Text Box 4">
          <a:extLst>
            <a:ext uri="{FF2B5EF4-FFF2-40B4-BE49-F238E27FC236}">
              <a16:creationId xmlns:a16="http://schemas.microsoft.com/office/drawing/2014/main" id="{00000000-0008-0000-0200-00007E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967" name="Text Box 1">
          <a:extLst>
            <a:ext uri="{FF2B5EF4-FFF2-40B4-BE49-F238E27FC236}">
              <a16:creationId xmlns:a16="http://schemas.microsoft.com/office/drawing/2014/main" id="{00000000-0008-0000-0200-00007F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968" name="Text Box 4">
          <a:extLst>
            <a:ext uri="{FF2B5EF4-FFF2-40B4-BE49-F238E27FC236}">
              <a16:creationId xmlns:a16="http://schemas.microsoft.com/office/drawing/2014/main" id="{00000000-0008-0000-0200-000080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969" name="Text Box 1">
          <a:extLst>
            <a:ext uri="{FF2B5EF4-FFF2-40B4-BE49-F238E27FC236}">
              <a16:creationId xmlns:a16="http://schemas.microsoft.com/office/drawing/2014/main" id="{00000000-0008-0000-0200-000081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970" name="Text Box 2">
          <a:extLst>
            <a:ext uri="{FF2B5EF4-FFF2-40B4-BE49-F238E27FC236}">
              <a16:creationId xmlns:a16="http://schemas.microsoft.com/office/drawing/2014/main" id="{00000000-0008-0000-0200-000082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971" name="Text Box 1">
          <a:extLst>
            <a:ext uri="{FF2B5EF4-FFF2-40B4-BE49-F238E27FC236}">
              <a16:creationId xmlns:a16="http://schemas.microsoft.com/office/drawing/2014/main" id="{00000000-0008-0000-0200-000083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3972" name="Text Box 2">
          <a:extLst>
            <a:ext uri="{FF2B5EF4-FFF2-40B4-BE49-F238E27FC236}">
              <a16:creationId xmlns:a16="http://schemas.microsoft.com/office/drawing/2014/main" id="{00000000-0008-0000-0200-000084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3973" name="Text Box 1">
          <a:extLst>
            <a:ext uri="{FF2B5EF4-FFF2-40B4-BE49-F238E27FC236}">
              <a16:creationId xmlns:a16="http://schemas.microsoft.com/office/drawing/2014/main" id="{00000000-0008-0000-0200-0000850F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974" name="Text Box 1">
          <a:extLst>
            <a:ext uri="{FF2B5EF4-FFF2-40B4-BE49-F238E27FC236}">
              <a16:creationId xmlns:a16="http://schemas.microsoft.com/office/drawing/2014/main" id="{00000000-0008-0000-0200-000086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3975" name="Text Box 4">
          <a:extLst>
            <a:ext uri="{FF2B5EF4-FFF2-40B4-BE49-F238E27FC236}">
              <a16:creationId xmlns:a16="http://schemas.microsoft.com/office/drawing/2014/main" id="{00000000-0008-0000-0200-000087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3976" name="Text Box 1">
          <a:extLst>
            <a:ext uri="{FF2B5EF4-FFF2-40B4-BE49-F238E27FC236}">
              <a16:creationId xmlns:a16="http://schemas.microsoft.com/office/drawing/2014/main" id="{00000000-0008-0000-0200-0000880F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3977" name="Text Box 4">
          <a:extLst>
            <a:ext uri="{FF2B5EF4-FFF2-40B4-BE49-F238E27FC236}">
              <a16:creationId xmlns:a16="http://schemas.microsoft.com/office/drawing/2014/main" id="{00000000-0008-0000-0200-0000890F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3978" name="Text Box 1">
          <a:extLst>
            <a:ext uri="{FF2B5EF4-FFF2-40B4-BE49-F238E27FC236}">
              <a16:creationId xmlns:a16="http://schemas.microsoft.com/office/drawing/2014/main" id="{00000000-0008-0000-0200-00008A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979" name="Text Box 1">
          <a:extLst>
            <a:ext uri="{FF2B5EF4-FFF2-40B4-BE49-F238E27FC236}">
              <a16:creationId xmlns:a16="http://schemas.microsoft.com/office/drawing/2014/main" id="{00000000-0008-0000-0200-00008B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3980" name="Text Box 4">
          <a:extLst>
            <a:ext uri="{FF2B5EF4-FFF2-40B4-BE49-F238E27FC236}">
              <a16:creationId xmlns:a16="http://schemas.microsoft.com/office/drawing/2014/main" id="{00000000-0008-0000-0200-00008C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3981" name="Text Box 1">
          <a:extLst>
            <a:ext uri="{FF2B5EF4-FFF2-40B4-BE49-F238E27FC236}">
              <a16:creationId xmlns:a16="http://schemas.microsoft.com/office/drawing/2014/main" id="{00000000-0008-0000-0200-00008D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3982" name="Text Box 4">
          <a:extLst>
            <a:ext uri="{FF2B5EF4-FFF2-40B4-BE49-F238E27FC236}">
              <a16:creationId xmlns:a16="http://schemas.microsoft.com/office/drawing/2014/main" id="{00000000-0008-0000-0200-00008E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83" name="Text Box 1">
          <a:extLst>
            <a:ext uri="{FF2B5EF4-FFF2-40B4-BE49-F238E27FC236}">
              <a16:creationId xmlns:a16="http://schemas.microsoft.com/office/drawing/2014/main" id="{00000000-0008-0000-0200-00008F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84" name="Text Box 2">
          <a:extLst>
            <a:ext uri="{FF2B5EF4-FFF2-40B4-BE49-F238E27FC236}">
              <a16:creationId xmlns:a16="http://schemas.microsoft.com/office/drawing/2014/main" id="{00000000-0008-0000-0200-000090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85" name="Text Box 1">
          <a:extLst>
            <a:ext uri="{FF2B5EF4-FFF2-40B4-BE49-F238E27FC236}">
              <a16:creationId xmlns:a16="http://schemas.microsoft.com/office/drawing/2014/main" id="{00000000-0008-0000-0200-000091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3986" name="Text Box 2">
          <a:extLst>
            <a:ext uri="{FF2B5EF4-FFF2-40B4-BE49-F238E27FC236}">
              <a16:creationId xmlns:a16="http://schemas.microsoft.com/office/drawing/2014/main" id="{00000000-0008-0000-0200-000092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987" name="Text Box 1">
          <a:extLst>
            <a:ext uri="{FF2B5EF4-FFF2-40B4-BE49-F238E27FC236}">
              <a16:creationId xmlns:a16="http://schemas.microsoft.com/office/drawing/2014/main" id="{00000000-0008-0000-0200-000093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3988" name="Text Box 4">
          <a:extLst>
            <a:ext uri="{FF2B5EF4-FFF2-40B4-BE49-F238E27FC236}">
              <a16:creationId xmlns:a16="http://schemas.microsoft.com/office/drawing/2014/main" id="{00000000-0008-0000-0200-000094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3989" name="Text Box 1">
          <a:extLst>
            <a:ext uri="{FF2B5EF4-FFF2-40B4-BE49-F238E27FC236}">
              <a16:creationId xmlns:a16="http://schemas.microsoft.com/office/drawing/2014/main" id="{00000000-0008-0000-0200-0000950F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3990" name="Text Box 4">
          <a:extLst>
            <a:ext uri="{FF2B5EF4-FFF2-40B4-BE49-F238E27FC236}">
              <a16:creationId xmlns:a16="http://schemas.microsoft.com/office/drawing/2014/main" id="{00000000-0008-0000-0200-0000960F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1" name="Text Box 1">
          <a:extLst>
            <a:ext uri="{FF2B5EF4-FFF2-40B4-BE49-F238E27FC236}">
              <a16:creationId xmlns:a16="http://schemas.microsoft.com/office/drawing/2014/main" id="{00000000-0008-0000-0200-000097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2" name="Text Box 2">
          <a:extLst>
            <a:ext uri="{FF2B5EF4-FFF2-40B4-BE49-F238E27FC236}">
              <a16:creationId xmlns:a16="http://schemas.microsoft.com/office/drawing/2014/main" id="{00000000-0008-0000-0200-000098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3" name="Text Box 1">
          <a:extLst>
            <a:ext uri="{FF2B5EF4-FFF2-40B4-BE49-F238E27FC236}">
              <a16:creationId xmlns:a16="http://schemas.microsoft.com/office/drawing/2014/main" id="{00000000-0008-0000-0200-000099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4" name="Text Box 2">
          <a:extLst>
            <a:ext uri="{FF2B5EF4-FFF2-40B4-BE49-F238E27FC236}">
              <a16:creationId xmlns:a16="http://schemas.microsoft.com/office/drawing/2014/main" id="{00000000-0008-0000-0200-00009A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5" name="Text Box 1">
          <a:extLst>
            <a:ext uri="{FF2B5EF4-FFF2-40B4-BE49-F238E27FC236}">
              <a16:creationId xmlns:a16="http://schemas.microsoft.com/office/drawing/2014/main" id="{00000000-0008-0000-0200-00009B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6" name="Text Box 2">
          <a:extLst>
            <a:ext uri="{FF2B5EF4-FFF2-40B4-BE49-F238E27FC236}">
              <a16:creationId xmlns:a16="http://schemas.microsoft.com/office/drawing/2014/main" id="{00000000-0008-0000-0200-00009C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7" name="Text Box 1">
          <a:extLst>
            <a:ext uri="{FF2B5EF4-FFF2-40B4-BE49-F238E27FC236}">
              <a16:creationId xmlns:a16="http://schemas.microsoft.com/office/drawing/2014/main" id="{00000000-0008-0000-0200-00009D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3998" name="Text Box 2">
          <a:extLst>
            <a:ext uri="{FF2B5EF4-FFF2-40B4-BE49-F238E27FC236}">
              <a16:creationId xmlns:a16="http://schemas.microsoft.com/office/drawing/2014/main" id="{00000000-0008-0000-0200-00009E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3999" name="Text Box 1">
          <a:extLst>
            <a:ext uri="{FF2B5EF4-FFF2-40B4-BE49-F238E27FC236}">
              <a16:creationId xmlns:a16="http://schemas.microsoft.com/office/drawing/2014/main" id="{00000000-0008-0000-0200-00009F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4000" name="Text Box 4">
          <a:extLst>
            <a:ext uri="{FF2B5EF4-FFF2-40B4-BE49-F238E27FC236}">
              <a16:creationId xmlns:a16="http://schemas.microsoft.com/office/drawing/2014/main" id="{00000000-0008-0000-0200-0000A00F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4001" name="Text Box 1">
          <a:extLst>
            <a:ext uri="{FF2B5EF4-FFF2-40B4-BE49-F238E27FC236}">
              <a16:creationId xmlns:a16="http://schemas.microsoft.com/office/drawing/2014/main" id="{00000000-0008-0000-0200-0000A10F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4002" name="Text Box 4">
          <a:extLst>
            <a:ext uri="{FF2B5EF4-FFF2-40B4-BE49-F238E27FC236}">
              <a16:creationId xmlns:a16="http://schemas.microsoft.com/office/drawing/2014/main" id="{00000000-0008-0000-0200-0000A20F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03" name="Text Box 1">
          <a:extLst>
            <a:ext uri="{FF2B5EF4-FFF2-40B4-BE49-F238E27FC236}">
              <a16:creationId xmlns:a16="http://schemas.microsoft.com/office/drawing/2014/main" id="{00000000-0008-0000-0200-0000A3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04" name="Text Box 2">
          <a:extLst>
            <a:ext uri="{FF2B5EF4-FFF2-40B4-BE49-F238E27FC236}">
              <a16:creationId xmlns:a16="http://schemas.microsoft.com/office/drawing/2014/main" id="{00000000-0008-0000-0200-0000A4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05" name="Text Box 1">
          <a:extLst>
            <a:ext uri="{FF2B5EF4-FFF2-40B4-BE49-F238E27FC236}">
              <a16:creationId xmlns:a16="http://schemas.microsoft.com/office/drawing/2014/main" id="{00000000-0008-0000-0200-0000A5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06" name="Text Box 2">
          <a:extLst>
            <a:ext uri="{FF2B5EF4-FFF2-40B4-BE49-F238E27FC236}">
              <a16:creationId xmlns:a16="http://schemas.microsoft.com/office/drawing/2014/main" id="{00000000-0008-0000-0200-0000A6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007" name="Text Box 1">
          <a:extLst>
            <a:ext uri="{FF2B5EF4-FFF2-40B4-BE49-F238E27FC236}">
              <a16:creationId xmlns:a16="http://schemas.microsoft.com/office/drawing/2014/main" id="{00000000-0008-0000-0200-0000A7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008" name="Text Box 1">
          <a:extLst>
            <a:ext uri="{FF2B5EF4-FFF2-40B4-BE49-F238E27FC236}">
              <a16:creationId xmlns:a16="http://schemas.microsoft.com/office/drawing/2014/main" id="{00000000-0008-0000-0200-0000A8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009" name="Text Box 4">
          <a:extLst>
            <a:ext uri="{FF2B5EF4-FFF2-40B4-BE49-F238E27FC236}">
              <a16:creationId xmlns:a16="http://schemas.microsoft.com/office/drawing/2014/main" id="{00000000-0008-0000-0200-0000A9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010" name="Text Box 1">
          <a:extLst>
            <a:ext uri="{FF2B5EF4-FFF2-40B4-BE49-F238E27FC236}">
              <a16:creationId xmlns:a16="http://schemas.microsoft.com/office/drawing/2014/main" id="{00000000-0008-0000-0200-0000AA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011" name="Text Box 4">
          <a:extLst>
            <a:ext uri="{FF2B5EF4-FFF2-40B4-BE49-F238E27FC236}">
              <a16:creationId xmlns:a16="http://schemas.microsoft.com/office/drawing/2014/main" id="{00000000-0008-0000-0200-0000AB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012" name="Text Box 1">
          <a:extLst>
            <a:ext uri="{FF2B5EF4-FFF2-40B4-BE49-F238E27FC236}">
              <a16:creationId xmlns:a16="http://schemas.microsoft.com/office/drawing/2014/main" id="{00000000-0008-0000-0200-0000AC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013" name="Text Box 2">
          <a:extLst>
            <a:ext uri="{FF2B5EF4-FFF2-40B4-BE49-F238E27FC236}">
              <a16:creationId xmlns:a16="http://schemas.microsoft.com/office/drawing/2014/main" id="{00000000-0008-0000-0200-0000AD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014" name="Text Box 1">
          <a:extLst>
            <a:ext uri="{FF2B5EF4-FFF2-40B4-BE49-F238E27FC236}">
              <a16:creationId xmlns:a16="http://schemas.microsoft.com/office/drawing/2014/main" id="{00000000-0008-0000-0200-0000AE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015" name="Text Box 2">
          <a:extLst>
            <a:ext uri="{FF2B5EF4-FFF2-40B4-BE49-F238E27FC236}">
              <a16:creationId xmlns:a16="http://schemas.microsoft.com/office/drawing/2014/main" id="{00000000-0008-0000-0200-0000AF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4016" name="Text Box 1">
          <a:extLst>
            <a:ext uri="{FF2B5EF4-FFF2-40B4-BE49-F238E27FC236}">
              <a16:creationId xmlns:a16="http://schemas.microsoft.com/office/drawing/2014/main" id="{00000000-0008-0000-0200-0000B00F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017" name="Text Box 1">
          <a:extLst>
            <a:ext uri="{FF2B5EF4-FFF2-40B4-BE49-F238E27FC236}">
              <a16:creationId xmlns:a16="http://schemas.microsoft.com/office/drawing/2014/main" id="{00000000-0008-0000-0200-0000B1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018" name="Text Box 4">
          <a:extLst>
            <a:ext uri="{FF2B5EF4-FFF2-40B4-BE49-F238E27FC236}">
              <a16:creationId xmlns:a16="http://schemas.microsoft.com/office/drawing/2014/main" id="{00000000-0008-0000-0200-0000B2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4019" name="Text Box 1">
          <a:extLst>
            <a:ext uri="{FF2B5EF4-FFF2-40B4-BE49-F238E27FC236}">
              <a16:creationId xmlns:a16="http://schemas.microsoft.com/office/drawing/2014/main" id="{00000000-0008-0000-0200-0000B30F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4020" name="Text Box 4">
          <a:extLst>
            <a:ext uri="{FF2B5EF4-FFF2-40B4-BE49-F238E27FC236}">
              <a16:creationId xmlns:a16="http://schemas.microsoft.com/office/drawing/2014/main" id="{00000000-0008-0000-0200-0000B40F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021" name="Text Box 1">
          <a:extLst>
            <a:ext uri="{FF2B5EF4-FFF2-40B4-BE49-F238E27FC236}">
              <a16:creationId xmlns:a16="http://schemas.microsoft.com/office/drawing/2014/main" id="{00000000-0008-0000-0200-0000B5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022" name="Text Box 1">
          <a:extLst>
            <a:ext uri="{FF2B5EF4-FFF2-40B4-BE49-F238E27FC236}">
              <a16:creationId xmlns:a16="http://schemas.microsoft.com/office/drawing/2014/main" id="{00000000-0008-0000-0200-0000B6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023" name="Text Box 4">
          <a:extLst>
            <a:ext uri="{FF2B5EF4-FFF2-40B4-BE49-F238E27FC236}">
              <a16:creationId xmlns:a16="http://schemas.microsoft.com/office/drawing/2014/main" id="{00000000-0008-0000-0200-0000B7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024" name="Text Box 1">
          <a:extLst>
            <a:ext uri="{FF2B5EF4-FFF2-40B4-BE49-F238E27FC236}">
              <a16:creationId xmlns:a16="http://schemas.microsoft.com/office/drawing/2014/main" id="{00000000-0008-0000-0200-0000B8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025" name="Text Box 4">
          <a:extLst>
            <a:ext uri="{FF2B5EF4-FFF2-40B4-BE49-F238E27FC236}">
              <a16:creationId xmlns:a16="http://schemas.microsoft.com/office/drawing/2014/main" id="{00000000-0008-0000-0200-0000B9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26" name="Text Box 1">
          <a:extLst>
            <a:ext uri="{FF2B5EF4-FFF2-40B4-BE49-F238E27FC236}">
              <a16:creationId xmlns:a16="http://schemas.microsoft.com/office/drawing/2014/main" id="{00000000-0008-0000-0200-0000BA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27" name="Text Box 2">
          <a:extLst>
            <a:ext uri="{FF2B5EF4-FFF2-40B4-BE49-F238E27FC236}">
              <a16:creationId xmlns:a16="http://schemas.microsoft.com/office/drawing/2014/main" id="{00000000-0008-0000-0200-0000BB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28" name="Text Box 1">
          <a:extLst>
            <a:ext uri="{FF2B5EF4-FFF2-40B4-BE49-F238E27FC236}">
              <a16:creationId xmlns:a16="http://schemas.microsoft.com/office/drawing/2014/main" id="{00000000-0008-0000-0200-0000BC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029" name="Text Box 2">
          <a:extLst>
            <a:ext uri="{FF2B5EF4-FFF2-40B4-BE49-F238E27FC236}">
              <a16:creationId xmlns:a16="http://schemas.microsoft.com/office/drawing/2014/main" id="{00000000-0008-0000-0200-0000BD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030" name="Text Box 1">
          <a:extLst>
            <a:ext uri="{FF2B5EF4-FFF2-40B4-BE49-F238E27FC236}">
              <a16:creationId xmlns:a16="http://schemas.microsoft.com/office/drawing/2014/main" id="{00000000-0008-0000-0200-0000BE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031" name="Text Box 4">
          <a:extLst>
            <a:ext uri="{FF2B5EF4-FFF2-40B4-BE49-F238E27FC236}">
              <a16:creationId xmlns:a16="http://schemas.microsoft.com/office/drawing/2014/main" id="{00000000-0008-0000-0200-0000BF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4032" name="Text Box 1">
          <a:extLst>
            <a:ext uri="{FF2B5EF4-FFF2-40B4-BE49-F238E27FC236}">
              <a16:creationId xmlns:a16="http://schemas.microsoft.com/office/drawing/2014/main" id="{00000000-0008-0000-0200-0000C00F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4033" name="Text Box 4">
          <a:extLst>
            <a:ext uri="{FF2B5EF4-FFF2-40B4-BE49-F238E27FC236}">
              <a16:creationId xmlns:a16="http://schemas.microsoft.com/office/drawing/2014/main" id="{00000000-0008-0000-0200-0000C10F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4" name="Text Box 1">
          <a:extLst>
            <a:ext uri="{FF2B5EF4-FFF2-40B4-BE49-F238E27FC236}">
              <a16:creationId xmlns:a16="http://schemas.microsoft.com/office/drawing/2014/main" id="{00000000-0008-0000-0200-0000C2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5" name="Text Box 2">
          <a:extLst>
            <a:ext uri="{FF2B5EF4-FFF2-40B4-BE49-F238E27FC236}">
              <a16:creationId xmlns:a16="http://schemas.microsoft.com/office/drawing/2014/main" id="{00000000-0008-0000-0200-0000C3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6" name="Text Box 1">
          <a:extLst>
            <a:ext uri="{FF2B5EF4-FFF2-40B4-BE49-F238E27FC236}">
              <a16:creationId xmlns:a16="http://schemas.microsoft.com/office/drawing/2014/main" id="{00000000-0008-0000-0200-0000C4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7" name="Text Box 2">
          <a:extLst>
            <a:ext uri="{FF2B5EF4-FFF2-40B4-BE49-F238E27FC236}">
              <a16:creationId xmlns:a16="http://schemas.microsoft.com/office/drawing/2014/main" id="{00000000-0008-0000-0200-0000C5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8" name="Text Box 1">
          <a:extLst>
            <a:ext uri="{FF2B5EF4-FFF2-40B4-BE49-F238E27FC236}">
              <a16:creationId xmlns:a16="http://schemas.microsoft.com/office/drawing/2014/main" id="{00000000-0008-0000-0200-0000C6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39" name="Text Box 2">
          <a:extLst>
            <a:ext uri="{FF2B5EF4-FFF2-40B4-BE49-F238E27FC236}">
              <a16:creationId xmlns:a16="http://schemas.microsoft.com/office/drawing/2014/main" id="{00000000-0008-0000-0200-0000C7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40" name="Text Box 1">
          <a:extLst>
            <a:ext uri="{FF2B5EF4-FFF2-40B4-BE49-F238E27FC236}">
              <a16:creationId xmlns:a16="http://schemas.microsoft.com/office/drawing/2014/main" id="{00000000-0008-0000-0200-0000C8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041" name="Text Box 2">
          <a:extLst>
            <a:ext uri="{FF2B5EF4-FFF2-40B4-BE49-F238E27FC236}">
              <a16:creationId xmlns:a16="http://schemas.microsoft.com/office/drawing/2014/main" id="{00000000-0008-0000-0200-0000C9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042" name="Text Box 1">
          <a:extLst>
            <a:ext uri="{FF2B5EF4-FFF2-40B4-BE49-F238E27FC236}">
              <a16:creationId xmlns:a16="http://schemas.microsoft.com/office/drawing/2014/main" id="{00000000-0008-0000-0200-0000CA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4043" name="Text Box 4">
          <a:extLst>
            <a:ext uri="{FF2B5EF4-FFF2-40B4-BE49-F238E27FC236}">
              <a16:creationId xmlns:a16="http://schemas.microsoft.com/office/drawing/2014/main" id="{00000000-0008-0000-0200-0000CB0F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4044" name="Text Box 1">
          <a:extLst>
            <a:ext uri="{FF2B5EF4-FFF2-40B4-BE49-F238E27FC236}">
              <a16:creationId xmlns:a16="http://schemas.microsoft.com/office/drawing/2014/main" id="{00000000-0008-0000-0200-0000CC0F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4045" name="Text Box 4">
          <a:extLst>
            <a:ext uri="{FF2B5EF4-FFF2-40B4-BE49-F238E27FC236}">
              <a16:creationId xmlns:a16="http://schemas.microsoft.com/office/drawing/2014/main" id="{00000000-0008-0000-0200-0000CD0F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46" name="Text Box 1">
          <a:extLst>
            <a:ext uri="{FF2B5EF4-FFF2-40B4-BE49-F238E27FC236}">
              <a16:creationId xmlns:a16="http://schemas.microsoft.com/office/drawing/2014/main" id="{00000000-0008-0000-0200-0000CE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47" name="Text Box 2">
          <a:extLst>
            <a:ext uri="{FF2B5EF4-FFF2-40B4-BE49-F238E27FC236}">
              <a16:creationId xmlns:a16="http://schemas.microsoft.com/office/drawing/2014/main" id="{00000000-0008-0000-0200-0000CF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48" name="Text Box 1">
          <a:extLst>
            <a:ext uri="{FF2B5EF4-FFF2-40B4-BE49-F238E27FC236}">
              <a16:creationId xmlns:a16="http://schemas.microsoft.com/office/drawing/2014/main" id="{00000000-0008-0000-0200-0000D0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49" name="Text Box 2">
          <a:extLst>
            <a:ext uri="{FF2B5EF4-FFF2-40B4-BE49-F238E27FC236}">
              <a16:creationId xmlns:a16="http://schemas.microsoft.com/office/drawing/2014/main" id="{00000000-0008-0000-0200-0000D1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050" name="Text Box 1">
          <a:extLst>
            <a:ext uri="{FF2B5EF4-FFF2-40B4-BE49-F238E27FC236}">
              <a16:creationId xmlns:a16="http://schemas.microsoft.com/office/drawing/2014/main" id="{00000000-0008-0000-0200-0000D2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051" name="Text Box 1">
          <a:extLst>
            <a:ext uri="{FF2B5EF4-FFF2-40B4-BE49-F238E27FC236}">
              <a16:creationId xmlns:a16="http://schemas.microsoft.com/office/drawing/2014/main" id="{00000000-0008-0000-0200-0000D3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052" name="Text Box 4">
          <a:extLst>
            <a:ext uri="{FF2B5EF4-FFF2-40B4-BE49-F238E27FC236}">
              <a16:creationId xmlns:a16="http://schemas.microsoft.com/office/drawing/2014/main" id="{00000000-0008-0000-0200-0000D4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053" name="Text Box 1">
          <a:extLst>
            <a:ext uri="{FF2B5EF4-FFF2-40B4-BE49-F238E27FC236}">
              <a16:creationId xmlns:a16="http://schemas.microsoft.com/office/drawing/2014/main" id="{00000000-0008-0000-0200-0000D5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054" name="Text Box 4">
          <a:extLst>
            <a:ext uri="{FF2B5EF4-FFF2-40B4-BE49-F238E27FC236}">
              <a16:creationId xmlns:a16="http://schemas.microsoft.com/office/drawing/2014/main" id="{00000000-0008-0000-0200-0000D6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055" name="Text Box 1">
          <a:extLst>
            <a:ext uri="{FF2B5EF4-FFF2-40B4-BE49-F238E27FC236}">
              <a16:creationId xmlns:a16="http://schemas.microsoft.com/office/drawing/2014/main" id="{00000000-0008-0000-0200-0000D7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056" name="Text Box 2">
          <a:extLst>
            <a:ext uri="{FF2B5EF4-FFF2-40B4-BE49-F238E27FC236}">
              <a16:creationId xmlns:a16="http://schemas.microsoft.com/office/drawing/2014/main" id="{00000000-0008-0000-0200-0000D8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057" name="Text Box 1">
          <a:extLst>
            <a:ext uri="{FF2B5EF4-FFF2-40B4-BE49-F238E27FC236}">
              <a16:creationId xmlns:a16="http://schemas.microsoft.com/office/drawing/2014/main" id="{00000000-0008-0000-0200-0000D9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058" name="Text Box 2">
          <a:extLst>
            <a:ext uri="{FF2B5EF4-FFF2-40B4-BE49-F238E27FC236}">
              <a16:creationId xmlns:a16="http://schemas.microsoft.com/office/drawing/2014/main" id="{00000000-0008-0000-0200-0000DA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4059" name="Text Box 1">
          <a:extLst>
            <a:ext uri="{FF2B5EF4-FFF2-40B4-BE49-F238E27FC236}">
              <a16:creationId xmlns:a16="http://schemas.microsoft.com/office/drawing/2014/main" id="{00000000-0008-0000-0200-0000DB0F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060" name="Text Box 1">
          <a:extLst>
            <a:ext uri="{FF2B5EF4-FFF2-40B4-BE49-F238E27FC236}">
              <a16:creationId xmlns:a16="http://schemas.microsoft.com/office/drawing/2014/main" id="{00000000-0008-0000-0200-0000DC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061" name="Text Box 4">
          <a:extLst>
            <a:ext uri="{FF2B5EF4-FFF2-40B4-BE49-F238E27FC236}">
              <a16:creationId xmlns:a16="http://schemas.microsoft.com/office/drawing/2014/main" id="{00000000-0008-0000-0200-0000DD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4062" name="Text Box 1">
          <a:extLst>
            <a:ext uri="{FF2B5EF4-FFF2-40B4-BE49-F238E27FC236}">
              <a16:creationId xmlns:a16="http://schemas.microsoft.com/office/drawing/2014/main" id="{00000000-0008-0000-0200-0000DE0F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4063" name="Text Box 4">
          <a:extLst>
            <a:ext uri="{FF2B5EF4-FFF2-40B4-BE49-F238E27FC236}">
              <a16:creationId xmlns:a16="http://schemas.microsoft.com/office/drawing/2014/main" id="{00000000-0008-0000-0200-0000DF0F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064" name="Text Box 1">
          <a:extLst>
            <a:ext uri="{FF2B5EF4-FFF2-40B4-BE49-F238E27FC236}">
              <a16:creationId xmlns:a16="http://schemas.microsoft.com/office/drawing/2014/main" id="{00000000-0008-0000-0200-0000E0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065" name="Text Box 1">
          <a:extLst>
            <a:ext uri="{FF2B5EF4-FFF2-40B4-BE49-F238E27FC236}">
              <a16:creationId xmlns:a16="http://schemas.microsoft.com/office/drawing/2014/main" id="{00000000-0008-0000-0200-0000E1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066" name="Text Box 4">
          <a:extLst>
            <a:ext uri="{FF2B5EF4-FFF2-40B4-BE49-F238E27FC236}">
              <a16:creationId xmlns:a16="http://schemas.microsoft.com/office/drawing/2014/main" id="{00000000-0008-0000-0200-0000E2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067" name="Text Box 1">
          <a:extLst>
            <a:ext uri="{FF2B5EF4-FFF2-40B4-BE49-F238E27FC236}">
              <a16:creationId xmlns:a16="http://schemas.microsoft.com/office/drawing/2014/main" id="{00000000-0008-0000-0200-0000E3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068" name="Text Box 4">
          <a:extLst>
            <a:ext uri="{FF2B5EF4-FFF2-40B4-BE49-F238E27FC236}">
              <a16:creationId xmlns:a16="http://schemas.microsoft.com/office/drawing/2014/main" id="{00000000-0008-0000-0200-0000E4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69" name="Text Box 1">
          <a:extLst>
            <a:ext uri="{FF2B5EF4-FFF2-40B4-BE49-F238E27FC236}">
              <a16:creationId xmlns:a16="http://schemas.microsoft.com/office/drawing/2014/main" id="{00000000-0008-0000-0200-0000E5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70" name="Text Box 2">
          <a:extLst>
            <a:ext uri="{FF2B5EF4-FFF2-40B4-BE49-F238E27FC236}">
              <a16:creationId xmlns:a16="http://schemas.microsoft.com/office/drawing/2014/main" id="{00000000-0008-0000-0200-0000E6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71" name="Text Box 1">
          <a:extLst>
            <a:ext uri="{FF2B5EF4-FFF2-40B4-BE49-F238E27FC236}">
              <a16:creationId xmlns:a16="http://schemas.microsoft.com/office/drawing/2014/main" id="{00000000-0008-0000-0200-0000E7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072" name="Text Box 2">
          <a:extLst>
            <a:ext uri="{FF2B5EF4-FFF2-40B4-BE49-F238E27FC236}">
              <a16:creationId xmlns:a16="http://schemas.microsoft.com/office/drawing/2014/main" id="{00000000-0008-0000-0200-0000E8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073" name="Text Box 1">
          <a:extLst>
            <a:ext uri="{FF2B5EF4-FFF2-40B4-BE49-F238E27FC236}">
              <a16:creationId xmlns:a16="http://schemas.microsoft.com/office/drawing/2014/main" id="{00000000-0008-0000-0200-0000E9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074" name="Text Box 4">
          <a:extLst>
            <a:ext uri="{FF2B5EF4-FFF2-40B4-BE49-F238E27FC236}">
              <a16:creationId xmlns:a16="http://schemas.microsoft.com/office/drawing/2014/main" id="{00000000-0008-0000-0200-0000EA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4075" name="Text Box 1">
          <a:extLst>
            <a:ext uri="{FF2B5EF4-FFF2-40B4-BE49-F238E27FC236}">
              <a16:creationId xmlns:a16="http://schemas.microsoft.com/office/drawing/2014/main" id="{00000000-0008-0000-0200-0000EB0F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4076" name="Text Box 4">
          <a:extLst>
            <a:ext uri="{FF2B5EF4-FFF2-40B4-BE49-F238E27FC236}">
              <a16:creationId xmlns:a16="http://schemas.microsoft.com/office/drawing/2014/main" id="{00000000-0008-0000-0200-0000EC0F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77" name="Text Box 1">
          <a:extLst>
            <a:ext uri="{FF2B5EF4-FFF2-40B4-BE49-F238E27FC236}">
              <a16:creationId xmlns:a16="http://schemas.microsoft.com/office/drawing/2014/main" id="{00000000-0008-0000-0200-0000ED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78" name="Text Box 2">
          <a:extLst>
            <a:ext uri="{FF2B5EF4-FFF2-40B4-BE49-F238E27FC236}">
              <a16:creationId xmlns:a16="http://schemas.microsoft.com/office/drawing/2014/main" id="{00000000-0008-0000-0200-0000EE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79" name="Text Box 1">
          <a:extLst>
            <a:ext uri="{FF2B5EF4-FFF2-40B4-BE49-F238E27FC236}">
              <a16:creationId xmlns:a16="http://schemas.microsoft.com/office/drawing/2014/main" id="{00000000-0008-0000-0200-0000EF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80" name="Text Box 2">
          <a:extLst>
            <a:ext uri="{FF2B5EF4-FFF2-40B4-BE49-F238E27FC236}">
              <a16:creationId xmlns:a16="http://schemas.microsoft.com/office/drawing/2014/main" id="{00000000-0008-0000-0200-0000F0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81" name="Text Box 1">
          <a:extLst>
            <a:ext uri="{FF2B5EF4-FFF2-40B4-BE49-F238E27FC236}">
              <a16:creationId xmlns:a16="http://schemas.microsoft.com/office/drawing/2014/main" id="{00000000-0008-0000-0200-0000F1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82" name="Text Box 2">
          <a:extLst>
            <a:ext uri="{FF2B5EF4-FFF2-40B4-BE49-F238E27FC236}">
              <a16:creationId xmlns:a16="http://schemas.microsoft.com/office/drawing/2014/main" id="{00000000-0008-0000-0200-0000F2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83" name="Text Box 1">
          <a:extLst>
            <a:ext uri="{FF2B5EF4-FFF2-40B4-BE49-F238E27FC236}">
              <a16:creationId xmlns:a16="http://schemas.microsoft.com/office/drawing/2014/main" id="{00000000-0008-0000-0200-0000F3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084" name="Text Box 2">
          <a:extLst>
            <a:ext uri="{FF2B5EF4-FFF2-40B4-BE49-F238E27FC236}">
              <a16:creationId xmlns:a16="http://schemas.microsoft.com/office/drawing/2014/main" id="{00000000-0008-0000-0200-0000F4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085" name="Text Box 1">
          <a:extLst>
            <a:ext uri="{FF2B5EF4-FFF2-40B4-BE49-F238E27FC236}">
              <a16:creationId xmlns:a16="http://schemas.microsoft.com/office/drawing/2014/main" id="{00000000-0008-0000-0200-0000F5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4086" name="Text Box 4">
          <a:extLst>
            <a:ext uri="{FF2B5EF4-FFF2-40B4-BE49-F238E27FC236}">
              <a16:creationId xmlns:a16="http://schemas.microsoft.com/office/drawing/2014/main" id="{00000000-0008-0000-0200-0000F60F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4087" name="Text Box 1">
          <a:extLst>
            <a:ext uri="{FF2B5EF4-FFF2-40B4-BE49-F238E27FC236}">
              <a16:creationId xmlns:a16="http://schemas.microsoft.com/office/drawing/2014/main" id="{00000000-0008-0000-0200-0000F70F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4088" name="Text Box 4">
          <a:extLst>
            <a:ext uri="{FF2B5EF4-FFF2-40B4-BE49-F238E27FC236}">
              <a16:creationId xmlns:a16="http://schemas.microsoft.com/office/drawing/2014/main" id="{00000000-0008-0000-0200-0000F80F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89" name="Text Box 1">
          <a:extLst>
            <a:ext uri="{FF2B5EF4-FFF2-40B4-BE49-F238E27FC236}">
              <a16:creationId xmlns:a16="http://schemas.microsoft.com/office/drawing/2014/main" id="{00000000-0008-0000-0200-0000F9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90" name="Text Box 2">
          <a:extLst>
            <a:ext uri="{FF2B5EF4-FFF2-40B4-BE49-F238E27FC236}">
              <a16:creationId xmlns:a16="http://schemas.microsoft.com/office/drawing/2014/main" id="{00000000-0008-0000-0200-0000FA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91" name="Text Box 1">
          <a:extLst>
            <a:ext uri="{FF2B5EF4-FFF2-40B4-BE49-F238E27FC236}">
              <a16:creationId xmlns:a16="http://schemas.microsoft.com/office/drawing/2014/main" id="{00000000-0008-0000-0200-0000FB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092" name="Text Box 2">
          <a:extLst>
            <a:ext uri="{FF2B5EF4-FFF2-40B4-BE49-F238E27FC236}">
              <a16:creationId xmlns:a16="http://schemas.microsoft.com/office/drawing/2014/main" id="{00000000-0008-0000-0200-0000FC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093" name="Text Box 1">
          <a:extLst>
            <a:ext uri="{FF2B5EF4-FFF2-40B4-BE49-F238E27FC236}">
              <a16:creationId xmlns:a16="http://schemas.microsoft.com/office/drawing/2014/main" id="{00000000-0008-0000-0200-0000FD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094" name="Text Box 1">
          <a:extLst>
            <a:ext uri="{FF2B5EF4-FFF2-40B4-BE49-F238E27FC236}">
              <a16:creationId xmlns:a16="http://schemas.microsoft.com/office/drawing/2014/main" id="{00000000-0008-0000-0200-0000FE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095" name="Text Box 4">
          <a:extLst>
            <a:ext uri="{FF2B5EF4-FFF2-40B4-BE49-F238E27FC236}">
              <a16:creationId xmlns:a16="http://schemas.microsoft.com/office/drawing/2014/main" id="{00000000-0008-0000-0200-0000FF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096" name="Text Box 1">
          <a:extLst>
            <a:ext uri="{FF2B5EF4-FFF2-40B4-BE49-F238E27FC236}">
              <a16:creationId xmlns:a16="http://schemas.microsoft.com/office/drawing/2014/main" id="{00000000-0008-0000-0200-000000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097" name="Text Box 4">
          <a:extLst>
            <a:ext uri="{FF2B5EF4-FFF2-40B4-BE49-F238E27FC236}">
              <a16:creationId xmlns:a16="http://schemas.microsoft.com/office/drawing/2014/main" id="{00000000-0008-0000-0200-000001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098" name="Text Box 1">
          <a:extLst>
            <a:ext uri="{FF2B5EF4-FFF2-40B4-BE49-F238E27FC236}">
              <a16:creationId xmlns:a16="http://schemas.microsoft.com/office/drawing/2014/main" id="{00000000-0008-0000-0200-000002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099" name="Text Box 2">
          <a:extLst>
            <a:ext uri="{FF2B5EF4-FFF2-40B4-BE49-F238E27FC236}">
              <a16:creationId xmlns:a16="http://schemas.microsoft.com/office/drawing/2014/main" id="{00000000-0008-0000-0200-000003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100" name="Text Box 1">
          <a:extLst>
            <a:ext uri="{FF2B5EF4-FFF2-40B4-BE49-F238E27FC236}">
              <a16:creationId xmlns:a16="http://schemas.microsoft.com/office/drawing/2014/main" id="{00000000-0008-0000-0200-000004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101" name="Text Box 2">
          <a:extLst>
            <a:ext uri="{FF2B5EF4-FFF2-40B4-BE49-F238E27FC236}">
              <a16:creationId xmlns:a16="http://schemas.microsoft.com/office/drawing/2014/main" id="{00000000-0008-0000-0200-000005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4102" name="Text Box 1">
          <a:extLst>
            <a:ext uri="{FF2B5EF4-FFF2-40B4-BE49-F238E27FC236}">
              <a16:creationId xmlns:a16="http://schemas.microsoft.com/office/drawing/2014/main" id="{00000000-0008-0000-0200-00000610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103" name="Text Box 1">
          <a:extLst>
            <a:ext uri="{FF2B5EF4-FFF2-40B4-BE49-F238E27FC236}">
              <a16:creationId xmlns:a16="http://schemas.microsoft.com/office/drawing/2014/main" id="{00000000-0008-0000-0200-000007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104" name="Text Box 4">
          <a:extLst>
            <a:ext uri="{FF2B5EF4-FFF2-40B4-BE49-F238E27FC236}">
              <a16:creationId xmlns:a16="http://schemas.microsoft.com/office/drawing/2014/main" id="{00000000-0008-0000-0200-000008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4105" name="Text Box 1">
          <a:extLst>
            <a:ext uri="{FF2B5EF4-FFF2-40B4-BE49-F238E27FC236}">
              <a16:creationId xmlns:a16="http://schemas.microsoft.com/office/drawing/2014/main" id="{00000000-0008-0000-0200-00000910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4106" name="Text Box 4">
          <a:extLst>
            <a:ext uri="{FF2B5EF4-FFF2-40B4-BE49-F238E27FC236}">
              <a16:creationId xmlns:a16="http://schemas.microsoft.com/office/drawing/2014/main" id="{00000000-0008-0000-0200-00000A10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107" name="Text Box 1">
          <a:extLst>
            <a:ext uri="{FF2B5EF4-FFF2-40B4-BE49-F238E27FC236}">
              <a16:creationId xmlns:a16="http://schemas.microsoft.com/office/drawing/2014/main" id="{00000000-0008-0000-0200-00000B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108" name="Text Box 1">
          <a:extLst>
            <a:ext uri="{FF2B5EF4-FFF2-40B4-BE49-F238E27FC236}">
              <a16:creationId xmlns:a16="http://schemas.microsoft.com/office/drawing/2014/main" id="{00000000-0008-0000-0200-00000C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109" name="Text Box 4">
          <a:extLst>
            <a:ext uri="{FF2B5EF4-FFF2-40B4-BE49-F238E27FC236}">
              <a16:creationId xmlns:a16="http://schemas.microsoft.com/office/drawing/2014/main" id="{00000000-0008-0000-0200-00000D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110" name="Text Box 1">
          <a:extLst>
            <a:ext uri="{FF2B5EF4-FFF2-40B4-BE49-F238E27FC236}">
              <a16:creationId xmlns:a16="http://schemas.microsoft.com/office/drawing/2014/main" id="{00000000-0008-0000-0200-00000E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111" name="Text Box 4">
          <a:extLst>
            <a:ext uri="{FF2B5EF4-FFF2-40B4-BE49-F238E27FC236}">
              <a16:creationId xmlns:a16="http://schemas.microsoft.com/office/drawing/2014/main" id="{00000000-0008-0000-0200-00000F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112" name="Text Box 1">
          <a:extLst>
            <a:ext uri="{FF2B5EF4-FFF2-40B4-BE49-F238E27FC236}">
              <a16:creationId xmlns:a16="http://schemas.microsoft.com/office/drawing/2014/main" id="{00000000-0008-0000-0200-000010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113" name="Text Box 2">
          <a:extLst>
            <a:ext uri="{FF2B5EF4-FFF2-40B4-BE49-F238E27FC236}">
              <a16:creationId xmlns:a16="http://schemas.microsoft.com/office/drawing/2014/main" id="{00000000-0008-0000-0200-000011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114" name="Text Box 1">
          <a:extLst>
            <a:ext uri="{FF2B5EF4-FFF2-40B4-BE49-F238E27FC236}">
              <a16:creationId xmlns:a16="http://schemas.microsoft.com/office/drawing/2014/main" id="{00000000-0008-0000-0200-000012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115" name="Text Box 2">
          <a:extLst>
            <a:ext uri="{FF2B5EF4-FFF2-40B4-BE49-F238E27FC236}">
              <a16:creationId xmlns:a16="http://schemas.microsoft.com/office/drawing/2014/main" id="{00000000-0008-0000-0200-000013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116" name="Text Box 1">
          <a:extLst>
            <a:ext uri="{FF2B5EF4-FFF2-40B4-BE49-F238E27FC236}">
              <a16:creationId xmlns:a16="http://schemas.microsoft.com/office/drawing/2014/main" id="{00000000-0008-0000-0200-000014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117" name="Text Box 4">
          <a:extLst>
            <a:ext uri="{FF2B5EF4-FFF2-40B4-BE49-F238E27FC236}">
              <a16:creationId xmlns:a16="http://schemas.microsoft.com/office/drawing/2014/main" id="{00000000-0008-0000-0200-000015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4118" name="Text Box 1">
          <a:extLst>
            <a:ext uri="{FF2B5EF4-FFF2-40B4-BE49-F238E27FC236}">
              <a16:creationId xmlns:a16="http://schemas.microsoft.com/office/drawing/2014/main" id="{00000000-0008-0000-0200-00001610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4119" name="Text Box 4">
          <a:extLst>
            <a:ext uri="{FF2B5EF4-FFF2-40B4-BE49-F238E27FC236}">
              <a16:creationId xmlns:a16="http://schemas.microsoft.com/office/drawing/2014/main" id="{00000000-0008-0000-0200-00001710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0" name="Text Box 1">
          <a:extLst>
            <a:ext uri="{FF2B5EF4-FFF2-40B4-BE49-F238E27FC236}">
              <a16:creationId xmlns:a16="http://schemas.microsoft.com/office/drawing/2014/main" id="{00000000-0008-0000-0200-000018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1" name="Text Box 2">
          <a:extLst>
            <a:ext uri="{FF2B5EF4-FFF2-40B4-BE49-F238E27FC236}">
              <a16:creationId xmlns:a16="http://schemas.microsoft.com/office/drawing/2014/main" id="{00000000-0008-0000-0200-000019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2" name="Text Box 1">
          <a:extLst>
            <a:ext uri="{FF2B5EF4-FFF2-40B4-BE49-F238E27FC236}">
              <a16:creationId xmlns:a16="http://schemas.microsoft.com/office/drawing/2014/main" id="{00000000-0008-0000-0200-00001A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3" name="Text Box 2">
          <a:extLst>
            <a:ext uri="{FF2B5EF4-FFF2-40B4-BE49-F238E27FC236}">
              <a16:creationId xmlns:a16="http://schemas.microsoft.com/office/drawing/2014/main" id="{00000000-0008-0000-0200-00001B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4" name="Text Box 1">
          <a:extLst>
            <a:ext uri="{FF2B5EF4-FFF2-40B4-BE49-F238E27FC236}">
              <a16:creationId xmlns:a16="http://schemas.microsoft.com/office/drawing/2014/main" id="{00000000-0008-0000-0200-00001C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5" name="Text Box 2">
          <a:extLst>
            <a:ext uri="{FF2B5EF4-FFF2-40B4-BE49-F238E27FC236}">
              <a16:creationId xmlns:a16="http://schemas.microsoft.com/office/drawing/2014/main" id="{00000000-0008-0000-0200-00001D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6" name="Text Box 1">
          <a:extLst>
            <a:ext uri="{FF2B5EF4-FFF2-40B4-BE49-F238E27FC236}">
              <a16:creationId xmlns:a16="http://schemas.microsoft.com/office/drawing/2014/main" id="{00000000-0008-0000-0200-00001E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127" name="Text Box 2">
          <a:extLst>
            <a:ext uri="{FF2B5EF4-FFF2-40B4-BE49-F238E27FC236}">
              <a16:creationId xmlns:a16="http://schemas.microsoft.com/office/drawing/2014/main" id="{00000000-0008-0000-0200-00001F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4128" name="Text Box 4">
          <a:extLst>
            <a:ext uri="{FF2B5EF4-FFF2-40B4-BE49-F238E27FC236}">
              <a16:creationId xmlns:a16="http://schemas.microsoft.com/office/drawing/2014/main" id="{00000000-0008-0000-0200-00002010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4129" name="Text Box 1">
          <a:extLst>
            <a:ext uri="{FF2B5EF4-FFF2-40B4-BE49-F238E27FC236}">
              <a16:creationId xmlns:a16="http://schemas.microsoft.com/office/drawing/2014/main" id="{00000000-0008-0000-0200-00002110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4130" name="Text Box 4">
          <a:extLst>
            <a:ext uri="{FF2B5EF4-FFF2-40B4-BE49-F238E27FC236}">
              <a16:creationId xmlns:a16="http://schemas.microsoft.com/office/drawing/2014/main" id="{00000000-0008-0000-0200-00002210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31" name="Text Box 1">
          <a:extLst>
            <a:ext uri="{FF2B5EF4-FFF2-40B4-BE49-F238E27FC236}">
              <a16:creationId xmlns:a16="http://schemas.microsoft.com/office/drawing/2014/main" id="{00000000-0008-0000-0200-000023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32" name="Text Box 2">
          <a:extLst>
            <a:ext uri="{FF2B5EF4-FFF2-40B4-BE49-F238E27FC236}">
              <a16:creationId xmlns:a16="http://schemas.microsoft.com/office/drawing/2014/main" id="{00000000-0008-0000-0200-000024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33" name="Text Box 1">
          <a:extLst>
            <a:ext uri="{FF2B5EF4-FFF2-40B4-BE49-F238E27FC236}">
              <a16:creationId xmlns:a16="http://schemas.microsoft.com/office/drawing/2014/main" id="{00000000-0008-0000-0200-000025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34" name="Text Box 2">
          <a:extLst>
            <a:ext uri="{FF2B5EF4-FFF2-40B4-BE49-F238E27FC236}">
              <a16:creationId xmlns:a16="http://schemas.microsoft.com/office/drawing/2014/main" id="{00000000-0008-0000-0200-000026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135" name="Text Box 1">
          <a:extLst>
            <a:ext uri="{FF2B5EF4-FFF2-40B4-BE49-F238E27FC236}">
              <a16:creationId xmlns:a16="http://schemas.microsoft.com/office/drawing/2014/main" id="{00000000-0008-0000-0200-000027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136" name="Text Box 4">
          <a:extLst>
            <a:ext uri="{FF2B5EF4-FFF2-40B4-BE49-F238E27FC236}">
              <a16:creationId xmlns:a16="http://schemas.microsoft.com/office/drawing/2014/main" id="{00000000-0008-0000-0200-000028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137" name="Text Box 1">
          <a:extLst>
            <a:ext uri="{FF2B5EF4-FFF2-40B4-BE49-F238E27FC236}">
              <a16:creationId xmlns:a16="http://schemas.microsoft.com/office/drawing/2014/main" id="{00000000-0008-0000-0200-000029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138" name="Text Box 4">
          <a:extLst>
            <a:ext uri="{FF2B5EF4-FFF2-40B4-BE49-F238E27FC236}">
              <a16:creationId xmlns:a16="http://schemas.microsoft.com/office/drawing/2014/main" id="{00000000-0008-0000-0200-00002A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139" name="Text Box 1">
          <a:extLst>
            <a:ext uri="{FF2B5EF4-FFF2-40B4-BE49-F238E27FC236}">
              <a16:creationId xmlns:a16="http://schemas.microsoft.com/office/drawing/2014/main" id="{00000000-0008-0000-0200-00002B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140" name="Text Box 2">
          <a:extLst>
            <a:ext uri="{FF2B5EF4-FFF2-40B4-BE49-F238E27FC236}">
              <a16:creationId xmlns:a16="http://schemas.microsoft.com/office/drawing/2014/main" id="{00000000-0008-0000-0200-00002C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141" name="Text Box 1">
          <a:extLst>
            <a:ext uri="{FF2B5EF4-FFF2-40B4-BE49-F238E27FC236}">
              <a16:creationId xmlns:a16="http://schemas.microsoft.com/office/drawing/2014/main" id="{00000000-0008-0000-0200-00002D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142" name="Text Box 2">
          <a:extLst>
            <a:ext uri="{FF2B5EF4-FFF2-40B4-BE49-F238E27FC236}">
              <a16:creationId xmlns:a16="http://schemas.microsoft.com/office/drawing/2014/main" id="{00000000-0008-0000-0200-00002E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4143" name="Text Box 1">
          <a:extLst>
            <a:ext uri="{FF2B5EF4-FFF2-40B4-BE49-F238E27FC236}">
              <a16:creationId xmlns:a16="http://schemas.microsoft.com/office/drawing/2014/main" id="{00000000-0008-0000-0200-00002F10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144" name="Text Box 1">
          <a:extLst>
            <a:ext uri="{FF2B5EF4-FFF2-40B4-BE49-F238E27FC236}">
              <a16:creationId xmlns:a16="http://schemas.microsoft.com/office/drawing/2014/main" id="{00000000-0008-0000-0200-000030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145" name="Text Box 4">
          <a:extLst>
            <a:ext uri="{FF2B5EF4-FFF2-40B4-BE49-F238E27FC236}">
              <a16:creationId xmlns:a16="http://schemas.microsoft.com/office/drawing/2014/main" id="{00000000-0008-0000-0200-000031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4146" name="Text Box 1">
          <a:extLst>
            <a:ext uri="{FF2B5EF4-FFF2-40B4-BE49-F238E27FC236}">
              <a16:creationId xmlns:a16="http://schemas.microsoft.com/office/drawing/2014/main" id="{00000000-0008-0000-0200-00003210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4147" name="Text Box 4">
          <a:extLst>
            <a:ext uri="{FF2B5EF4-FFF2-40B4-BE49-F238E27FC236}">
              <a16:creationId xmlns:a16="http://schemas.microsoft.com/office/drawing/2014/main" id="{00000000-0008-0000-0200-00003310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148" name="Text Box 1">
          <a:extLst>
            <a:ext uri="{FF2B5EF4-FFF2-40B4-BE49-F238E27FC236}">
              <a16:creationId xmlns:a16="http://schemas.microsoft.com/office/drawing/2014/main" id="{00000000-0008-0000-0200-000034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149" name="Text Box 4">
          <a:extLst>
            <a:ext uri="{FF2B5EF4-FFF2-40B4-BE49-F238E27FC236}">
              <a16:creationId xmlns:a16="http://schemas.microsoft.com/office/drawing/2014/main" id="{00000000-0008-0000-0200-000035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150" name="Text Box 1">
          <a:extLst>
            <a:ext uri="{FF2B5EF4-FFF2-40B4-BE49-F238E27FC236}">
              <a16:creationId xmlns:a16="http://schemas.microsoft.com/office/drawing/2014/main" id="{00000000-0008-0000-0200-000036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151" name="Text Box 4">
          <a:extLst>
            <a:ext uri="{FF2B5EF4-FFF2-40B4-BE49-F238E27FC236}">
              <a16:creationId xmlns:a16="http://schemas.microsoft.com/office/drawing/2014/main" id="{00000000-0008-0000-0200-000037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52" name="Text Box 1">
          <a:extLst>
            <a:ext uri="{FF2B5EF4-FFF2-40B4-BE49-F238E27FC236}">
              <a16:creationId xmlns:a16="http://schemas.microsoft.com/office/drawing/2014/main" id="{00000000-0008-0000-0200-000038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53" name="Text Box 2">
          <a:extLst>
            <a:ext uri="{FF2B5EF4-FFF2-40B4-BE49-F238E27FC236}">
              <a16:creationId xmlns:a16="http://schemas.microsoft.com/office/drawing/2014/main" id="{00000000-0008-0000-0200-000039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54" name="Text Box 1">
          <a:extLst>
            <a:ext uri="{FF2B5EF4-FFF2-40B4-BE49-F238E27FC236}">
              <a16:creationId xmlns:a16="http://schemas.microsoft.com/office/drawing/2014/main" id="{00000000-0008-0000-0200-00003A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155" name="Text Box 2">
          <a:extLst>
            <a:ext uri="{FF2B5EF4-FFF2-40B4-BE49-F238E27FC236}">
              <a16:creationId xmlns:a16="http://schemas.microsoft.com/office/drawing/2014/main" id="{00000000-0008-0000-0200-00003B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156" name="Text Box 1">
          <a:extLst>
            <a:ext uri="{FF2B5EF4-FFF2-40B4-BE49-F238E27FC236}">
              <a16:creationId xmlns:a16="http://schemas.microsoft.com/office/drawing/2014/main" id="{00000000-0008-0000-0200-00003C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157" name="Text Box 4">
          <a:extLst>
            <a:ext uri="{FF2B5EF4-FFF2-40B4-BE49-F238E27FC236}">
              <a16:creationId xmlns:a16="http://schemas.microsoft.com/office/drawing/2014/main" id="{00000000-0008-0000-0200-00003D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4158" name="Text Box 1">
          <a:extLst>
            <a:ext uri="{FF2B5EF4-FFF2-40B4-BE49-F238E27FC236}">
              <a16:creationId xmlns:a16="http://schemas.microsoft.com/office/drawing/2014/main" id="{00000000-0008-0000-0200-00003E10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4159" name="Text Box 4">
          <a:extLst>
            <a:ext uri="{FF2B5EF4-FFF2-40B4-BE49-F238E27FC236}">
              <a16:creationId xmlns:a16="http://schemas.microsoft.com/office/drawing/2014/main" id="{00000000-0008-0000-0200-00003F10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0" name="Text Box 1">
          <a:extLst>
            <a:ext uri="{FF2B5EF4-FFF2-40B4-BE49-F238E27FC236}">
              <a16:creationId xmlns:a16="http://schemas.microsoft.com/office/drawing/2014/main" id="{00000000-0008-0000-0200-000040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1" name="Text Box 2">
          <a:extLst>
            <a:ext uri="{FF2B5EF4-FFF2-40B4-BE49-F238E27FC236}">
              <a16:creationId xmlns:a16="http://schemas.microsoft.com/office/drawing/2014/main" id="{00000000-0008-0000-0200-000041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2" name="Text Box 1">
          <a:extLst>
            <a:ext uri="{FF2B5EF4-FFF2-40B4-BE49-F238E27FC236}">
              <a16:creationId xmlns:a16="http://schemas.microsoft.com/office/drawing/2014/main" id="{00000000-0008-0000-0200-000042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3" name="Text Box 2">
          <a:extLst>
            <a:ext uri="{FF2B5EF4-FFF2-40B4-BE49-F238E27FC236}">
              <a16:creationId xmlns:a16="http://schemas.microsoft.com/office/drawing/2014/main" id="{00000000-0008-0000-0200-000043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4" name="Text Box 1">
          <a:extLst>
            <a:ext uri="{FF2B5EF4-FFF2-40B4-BE49-F238E27FC236}">
              <a16:creationId xmlns:a16="http://schemas.microsoft.com/office/drawing/2014/main" id="{00000000-0008-0000-0200-000044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5" name="Text Box 2">
          <a:extLst>
            <a:ext uri="{FF2B5EF4-FFF2-40B4-BE49-F238E27FC236}">
              <a16:creationId xmlns:a16="http://schemas.microsoft.com/office/drawing/2014/main" id="{00000000-0008-0000-0200-000045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6" name="Text Box 1">
          <a:extLst>
            <a:ext uri="{FF2B5EF4-FFF2-40B4-BE49-F238E27FC236}">
              <a16:creationId xmlns:a16="http://schemas.microsoft.com/office/drawing/2014/main" id="{00000000-0008-0000-0200-000046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167" name="Text Box 2">
          <a:extLst>
            <a:ext uri="{FF2B5EF4-FFF2-40B4-BE49-F238E27FC236}">
              <a16:creationId xmlns:a16="http://schemas.microsoft.com/office/drawing/2014/main" id="{00000000-0008-0000-0200-000047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4168" name="Text Box 4">
          <a:extLst>
            <a:ext uri="{FF2B5EF4-FFF2-40B4-BE49-F238E27FC236}">
              <a16:creationId xmlns:a16="http://schemas.microsoft.com/office/drawing/2014/main" id="{00000000-0008-0000-0200-00004810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4169" name="Text Box 1">
          <a:extLst>
            <a:ext uri="{FF2B5EF4-FFF2-40B4-BE49-F238E27FC236}">
              <a16:creationId xmlns:a16="http://schemas.microsoft.com/office/drawing/2014/main" id="{00000000-0008-0000-0200-00004910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4170" name="Text Box 4">
          <a:extLst>
            <a:ext uri="{FF2B5EF4-FFF2-40B4-BE49-F238E27FC236}">
              <a16:creationId xmlns:a16="http://schemas.microsoft.com/office/drawing/2014/main" id="{00000000-0008-0000-0200-00004A10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71" name="Text Box 1">
          <a:extLst>
            <a:ext uri="{FF2B5EF4-FFF2-40B4-BE49-F238E27FC236}">
              <a16:creationId xmlns:a16="http://schemas.microsoft.com/office/drawing/2014/main" id="{00000000-0008-0000-0200-00004B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72" name="Text Box 2">
          <a:extLst>
            <a:ext uri="{FF2B5EF4-FFF2-40B4-BE49-F238E27FC236}">
              <a16:creationId xmlns:a16="http://schemas.microsoft.com/office/drawing/2014/main" id="{00000000-0008-0000-0200-00004C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73" name="Text Box 1">
          <a:extLst>
            <a:ext uri="{FF2B5EF4-FFF2-40B4-BE49-F238E27FC236}">
              <a16:creationId xmlns:a16="http://schemas.microsoft.com/office/drawing/2014/main" id="{00000000-0008-0000-0200-00004D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74" name="Text Box 2">
          <a:extLst>
            <a:ext uri="{FF2B5EF4-FFF2-40B4-BE49-F238E27FC236}">
              <a16:creationId xmlns:a16="http://schemas.microsoft.com/office/drawing/2014/main" id="{00000000-0008-0000-0200-00004E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175" name="Text Box 1">
          <a:extLst>
            <a:ext uri="{FF2B5EF4-FFF2-40B4-BE49-F238E27FC236}">
              <a16:creationId xmlns:a16="http://schemas.microsoft.com/office/drawing/2014/main" id="{00000000-0008-0000-0200-00004F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176" name="Text Box 4">
          <a:extLst>
            <a:ext uri="{FF2B5EF4-FFF2-40B4-BE49-F238E27FC236}">
              <a16:creationId xmlns:a16="http://schemas.microsoft.com/office/drawing/2014/main" id="{00000000-0008-0000-0200-000050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177" name="Text Box 1">
          <a:extLst>
            <a:ext uri="{FF2B5EF4-FFF2-40B4-BE49-F238E27FC236}">
              <a16:creationId xmlns:a16="http://schemas.microsoft.com/office/drawing/2014/main" id="{00000000-0008-0000-0200-000051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178" name="Text Box 4">
          <a:extLst>
            <a:ext uri="{FF2B5EF4-FFF2-40B4-BE49-F238E27FC236}">
              <a16:creationId xmlns:a16="http://schemas.microsoft.com/office/drawing/2014/main" id="{00000000-0008-0000-0200-000052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179" name="Text Box 1">
          <a:extLst>
            <a:ext uri="{FF2B5EF4-FFF2-40B4-BE49-F238E27FC236}">
              <a16:creationId xmlns:a16="http://schemas.microsoft.com/office/drawing/2014/main" id="{00000000-0008-0000-0200-000053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180" name="Text Box 2">
          <a:extLst>
            <a:ext uri="{FF2B5EF4-FFF2-40B4-BE49-F238E27FC236}">
              <a16:creationId xmlns:a16="http://schemas.microsoft.com/office/drawing/2014/main" id="{00000000-0008-0000-0200-000054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181" name="Text Box 1">
          <a:extLst>
            <a:ext uri="{FF2B5EF4-FFF2-40B4-BE49-F238E27FC236}">
              <a16:creationId xmlns:a16="http://schemas.microsoft.com/office/drawing/2014/main" id="{00000000-0008-0000-0200-000055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182" name="Text Box 2">
          <a:extLst>
            <a:ext uri="{FF2B5EF4-FFF2-40B4-BE49-F238E27FC236}">
              <a16:creationId xmlns:a16="http://schemas.microsoft.com/office/drawing/2014/main" id="{00000000-0008-0000-0200-000056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4183" name="Text Box 1">
          <a:extLst>
            <a:ext uri="{FF2B5EF4-FFF2-40B4-BE49-F238E27FC236}">
              <a16:creationId xmlns:a16="http://schemas.microsoft.com/office/drawing/2014/main" id="{00000000-0008-0000-0200-00005710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184" name="Text Box 1">
          <a:extLst>
            <a:ext uri="{FF2B5EF4-FFF2-40B4-BE49-F238E27FC236}">
              <a16:creationId xmlns:a16="http://schemas.microsoft.com/office/drawing/2014/main" id="{00000000-0008-0000-0200-000058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185" name="Text Box 4">
          <a:extLst>
            <a:ext uri="{FF2B5EF4-FFF2-40B4-BE49-F238E27FC236}">
              <a16:creationId xmlns:a16="http://schemas.microsoft.com/office/drawing/2014/main" id="{00000000-0008-0000-0200-000059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4186" name="Text Box 1">
          <a:extLst>
            <a:ext uri="{FF2B5EF4-FFF2-40B4-BE49-F238E27FC236}">
              <a16:creationId xmlns:a16="http://schemas.microsoft.com/office/drawing/2014/main" id="{00000000-0008-0000-0200-00005A10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4187" name="Text Box 4">
          <a:extLst>
            <a:ext uri="{FF2B5EF4-FFF2-40B4-BE49-F238E27FC236}">
              <a16:creationId xmlns:a16="http://schemas.microsoft.com/office/drawing/2014/main" id="{00000000-0008-0000-0200-00005B10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188" name="Text Box 1">
          <a:extLst>
            <a:ext uri="{FF2B5EF4-FFF2-40B4-BE49-F238E27FC236}">
              <a16:creationId xmlns:a16="http://schemas.microsoft.com/office/drawing/2014/main" id="{00000000-0008-0000-0200-00005C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189" name="Text Box 4">
          <a:extLst>
            <a:ext uri="{FF2B5EF4-FFF2-40B4-BE49-F238E27FC236}">
              <a16:creationId xmlns:a16="http://schemas.microsoft.com/office/drawing/2014/main" id="{00000000-0008-0000-0200-00005D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190" name="Text Box 1">
          <a:extLst>
            <a:ext uri="{FF2B5EF4-FFF2-40B4-BE49-F238E27FC236}">
              <a16:creationId xmlns:a16="http://schemas.microsoft.com/office/drawing/2014/main" id="{00000000-0008-0000-0200-00005E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191" name="Text Box 4">
          <a:extLst>
            <a:ext uri="{FF2B5EF4-FFF2-40B4-BE49-F238E27FC236}">
              <a16:creationId xmlns:a16="http://schemas.microsoft.com/office/drawing/2014/main" id="{00000000-0008-0000-0200-00005F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92" name="Text Box 1">
          <a:extLst>
            <a:ext uri="{FF2B5EF4-FFF2-40B4-BE49-F238E27FC236}">
              <a16:creationId xmlns:a16="http://schemas.microsoft.com/office/drawing/2014/main" id="{00000000-0008-0000-0200-000060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93" name="Text Box 2">
          <a:extLst>
            <a:ext uri="{FF2B5EF4-FFF2-40B4-BE49-F238E27FC236}">
              <a16:creationId xmlns:a16="http://schemas.microsoft.com/office/drawing/2014/main" id="{00000000-0008-0000-0200-000061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94" name="Text Box 1">
          <a:extLst>
            <a:ext uri="{FF2B5EF4-FFF2-40B4-BE49-F238E27FC236}">
              <a16:creationId xmlns:a16="http://schemas.microsoft.com/office/drawing/2014/main" id="{00000000-0008-0000-0200-000062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195" name="Text Box 2">
          <a:extLst>
            <a:ext uri="{FF2B5EF4-FFF2-40B4-BE49-F238E27FC236}">
              <a16:creationId xmlns:a16="http://schemas.microsoft.com/office/drawing/2014/main" id="{00000000-0008-0000-0200-000063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196" name="Text Box 1">
          <a:extLst>
            <a:ext uri="{FF2B5EF4-FFF2-40B4-BE49-F238E27FC236}">
              <a16:creationId xmlns:a16="http://schemas.microsoft.com/office/drawing/2014/main" id="{00000000-0008-0000-0200-000064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197" name="Text Box 4">
          <a:extLst>
            <a:ext uri="{FF2B5EF4-FFF2-40B4-BE49-F238E27FC236}">
              <a16:creationId xmlns:a16="http://schemas.microsoft.com/office/drawing/2014/main" id="{00000000-0008-0000-0200-000065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4198" name="Text Box 1">
          <a:extLst>
            <a:ext uri="{FF2B5EF4-FFF2-40B4-BE49-F238E27FC236}">
              <a16:creationId xmlns:a16="http://schemas.microsoft.com/office/drawing/2014/main" id="{00000000-0008-0000-0200-00006610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4199" name="Text Box 4">
          <a:extLst>
            <a:ext uri="{FF2B5EF4-FFF2-40B4-BE49-F238E27FC236}">
              <a16:creationId xmlns:a16="http://schemas.microsoft.com/office/drawing/2014/main" id="{00000000-0008-0000-0200-00006710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0" name="Text Box 1">
          <a:extLst>
            <a:ext uri="{FF2B5EF4-FFF2-40B4-BE49-F238E27FC236}">
              <a16:creationId xmlns:a16="http://schemas.microsoft.com/office/drawing/2014/main" id="{00000000-0008-0000-0200-000068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1" name="Text Box 2">
          <a:extLst>
            <a:ext uri="{FF2B5EF4-FFF2-40B4-BE49-F238E27FC236}">
              <a16:creationId xmlns:a16="http://schemas.microsoft.com/office/drawing/2014/main" id="{00000000-0008-0000-0200-000069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2" name="Text Box 1">
          <a:extLst>
            <a:ext uri="{FF2B5EF4-FFF2-40B4-BE49-F238E27FC236}">
              <a16:creationId xmlns:a16="http://schemas.microsoft.com/office/drawing/2014/main" id="{00000000-0008-0000-0200-00006A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3" name="Text Box 2">
          <a:extLst>
            <a:ext uri="{FF2B5EF4-FFF2-40B4-BE49-F238E27FC236}">
              <a16:creationId xmlns:a16="http://schemas.microsoft.com/office/drawing/2014/main" id="{00000000-0008-0000-0200-00006B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4" name="Text Box 1">
          <a:extLst>
            <a:ext uri="{FF2B5EF4-FFF2-40B4-BE49-F238E27FC236}">
              <a16:creationId xmlns:a16="http://schemas.microsoft.com/office/drawing/2014/main" id="{00000000-0008-0000-0200-00006C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5" name="Text Box 2">
          <a:extLst>
            <a:ext uri="{FF2B5EF4-FFF2-40B4-BE49-F238E27FC236}">
              <a16:creationId xmlns:a16="http://schemas.microsoft.com/office/drawing/2014/main" id="{00000000-0008-0000-0200-00006D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6" name="Text Box 1">
          <a:extLst>
            <a:ext uri="{FF2B5EF4-FFF2-40B4-BE49-F238E27FC236}">
              <a16:creationId xmlns:a16="http://schemas.microsoft.com/office/drawing/2014/main" id="{00000000-0008-0000-0200-00006E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207" name="Text Box 2">
          <a:extLst>
            <a:ext uri="{FF2B5EF4-FFF2-40B4-BE49-F238E27FC236}">
              <a16:creationId xmlns:a16="http://schemas.microsoft.com/office/drawing/2014/main" id="{00000000-0008-0000-0200-00006F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208" name="Text Box 1">
          <a:extLst>
            <a:ext uri="{FF2B5EF4-FFF2-40B4-BE49-F238E27FC236}">
              <a16:creationId xmlns:a16="http://schemas.microsoft.com/office/drawing/2014/main" id="{00000000-0008-0000-0200-000070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4209" name="Text Box 4">
          <a:extLst>
            <a:ext uri="{FF2B5EF4-FFF2-40B4-BE49-F238E27FC236}">
              <a16:creationId xmlns:a16="http://schemas.microsoft.com/office/drawing/2014/main" id="{00000000-0008-0000-0200-00007110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4210" name="Text Box 1">
          <a:extLst>
            <a:ext uri="{FF2B5EF4-FFF2-40B4-BE49-F238E27FC236}">
              <a16:creationId xmlns:a16="http://schemas.microsoft.com/office/drawing/2014/main" id="{00000000-0008-0000-0200-00007210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4211" name="Text Box 4">
          <a:extLst>
            <a:ext uri="{FF2B5EF4-FFF2-40B4-BE49-F238E27FC236}">
              <a16:creationId xmlns:a16="http://schemas.microsoft.com/office/drawing/2014/main" id="{00000000-0008-0000-0200-00007310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12" name="Text Box 1">
          <a:extLst>
            <a:ext uri="{FF2B5EF4-FFF2-40B4-BE49-F238E27FC236}">
              <a16:creationId xmlns:a16="http://schemas.microsoft.com/office/drawing/2014/main" id="{00000000-0008-0000-0200-000074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13" name="Text Box 2">
          <a:extLst>
            <a:ext uri="{FF2B5EF4-FFF2-40B4-BE49-F238E27FC236}">
              <a16:creationId xmlns:a16="http://schemas.microsoft.com/office/drawing/2014/main" id="{00000000-0008-0000-0200-000075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14" name="Text Box 1">
          <a:extLst>
            <a:ext uri="{FF2B5EF4-FFF2-40B4-BE49-F238E27FC236}">
              <a16:creationId xmlns:a16="http://schemas.microsoft.com/office/drawing/2014/main" id="{00000000-0008-0000-0200-000076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15" name="Text Box 2">
          <a:extLst>
            <a:ext uri="{FF2B5EF4-FFF2-40B4-BE49-F238E27FC236}">
              <a16:creationId xmlns:a16="http://schemas.microsoft.com/office/drawing/2014/main" id="{00000000-0008-0000-0200-000077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216" name="Text Box 1">
          <a:extLst>
            <a:ext uri="{FF2B5EF4-FFF2-40B4-BE49-F238E27FC236}">
              <a16:creationId xmlns:a16="http://schemas.microsoft.com/office/drawing/2014/main" id="{00000000-0008-0000-0200-000078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217" name="Text Box 1">
          <a:extLst>
            <a:ext uri="{FF2B5EF4-FFF2-40B4-BE49-F238E27FC236}">
              <a16:creationId xmlns:a16="http://schemas.microsoft.com/office/drawing/2014/main" id="{00000000-0008-0000-0200-000079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218" name="Text Box 4">
          <a:extLst>
            <a:ext uri="{FF2B5EF4-FFF2-40B4-BE49-F238E27FC236}">
              <a16:creationId xmlns:a16="http://schemas.microsoft.com/office/drawing/2014/main" id="{00000000-0008-0000-0200-00007A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219" name="Text Box 1">
          <a:extLst>
            <a:ext uri="{FF2B5EF4-FFF2-40B4-BE49-F238E27FC236}">
              <a16:creationId xmlns:a16="http://schemas.microsoft.com/office/drawing/2014/main" id="{00000000-0008-0000-0200-00007B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220" name="Text Box 4">
          <a:extLst>
            <a:ext uri="{FF2B5EF4-FFF2-40B4-BE49-F238E27FC236}">
              <a16:creationId xmlns:a16="http://schemas.microsoft.com/office/drawing/2014/main" id="{00000000-0008-0000-0200-00007C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221" name="Text Box 1">
          <a:extLst>
            <a:ext uri="{FF2B5EF4-FFF2-40B4-BE49-F238E27FC236}">
              <a16:creationId xmlns:a16="http://schemas.microsoft.com/office/drawing/2014/main" id="{00000000-0008-0000-0200-00007D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222" name="Text Box 2">
          <a:extLst>
            <a:ext uri="{FF2B5EF4-FFF2-40B4-BE49-F238E27FC236}">
              <a16:creationId xmlns:a16="http://schemas.microsoft.com/office/drawing/2014/main" id="{00000000-0008-0000-0200-00007E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223" name="Text Box 1">
          <a:extLst>
            <a:ext uri="{FF2B5EF4-FFF2-40B4-BE49-F238E27FC236}">
              <a16:creationId xmlns:a16="http://schemas.microsoft.com/office/drawing/2014/main" id="{00000000-0008-0000-0200-00007F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224" name="Text Box 2">
          <a:extLst>
            <a:ext uri="{FF2B5EF4-FFF2-40B4-BE49-F238E27FC236}">
              <a16:creationId xmlns:a16="http://schemas.microsoft.com/office/drawing/2014/main" id="{00000000-0008-0000-0200-000080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4225" name="Text Box 1">
          <a:extLst>
            <a:ext uri="{FF2B5EF4-FFF2-40B4-BE49-F238E27FC236}">
              <a16:creationId xmlns:a16="http://schemas.microsoft.com/office/drawing/2014/main" id="{00000000-0008-0000-0200-00008110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226" name="Text Box 1">
          <a:extLst>
            <a:ext uri="{FF2B5EF4-FFF2-40B4-BE49-F238E27FC236}">
              <a16:creationId xmlns:a16="http://schemas.microsoft.com/office/drawing/2014/main" id="{00000000-0008-0000-0200-000082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227" name="Text Box 4">
          <a:extLst>
            <a:ext uri="{FF2B5EF4-FFF2-40B4-BE49-F238E27FC236}">
              <a16:creationId xmlns:a16="http://schemas.microsoft.com/office/drawing/2014/main" id="{00000000-0008-0000-0200-000083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4228" name="Text Box 1">
          <a:extLst>
            <a:ext uri="{FF2B5EF4-FFF2-40B4-BE49-F238E27FC236}">
              <a16:creationId xmlns:a16="http://schemas.microsoft.com/office/drawing/2014/main" id="{00000000-0008-0000-0200-00008410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4229" name="Text Box 4">
          <a:extLst>
            <a:ext uri="{FF2B5EF4-FFF2-40B4-BE49-F238E27FC236}">
              <a16:creationId xmlns:a16="http://schemas.microsoft.com/office/drawing/2014/main" id="{00000000-0008-0000-0200-00008510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230" name="Text Box 1">
          <a:extLst>
            <a:ext uri="{FF2B5EF4-FFF2-40B4-BE49-F238E27FC236}">
              <a16:creationId xmlns:a16="http://schemas.microsoft.com/office/drawing/2014/main" id="{00000000-0008-0000-0200-000086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231" name="Text Box 1">
          <a:extLst>
            <a:ext uri="{FF2B5EF4-FFF2-40B4-BE49-F238E27FC236}">
              <a16:creationId xmlns:a16="http://schemas.microsoft.com/office/drawing/2014/main" id="{00000000-0008-0000-0200-000087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232" name="Text Box 4">
          <a:extLst>
            <a:ext uri="{FF2B5EF4-FFF2-40B4-BE49-F238E27FC236}">
              <a16:creationId xmlns:a16="http://schemas.microsoft.com/office/drawing/2014/main" id="{00000000-0008-0000-0200-000088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233" name="Text Box 1">
          <a:extLst>
            <a:ext uri="{FF2B5EF4-FFF2-40B4-BE49-F238E27FC236}">
              <a16:creationId xmlns:a16="http://schemas.microsoft.com/office/drawing/2014/main" id="{00000000-0008-0000-0200-000089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234" name="Text Box 4">
          <a:extLst>
            <a:ext uri="{FF2B5EF4-FFF2-40B4-BE49-F238E27FC236}">
              <a16:creationId xmlns:a16="http://schemas.microsoft.com/office/drawing/2014/main" id="{00000000-0008-0000-0200-00008A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35" name="Text Box 1">
          <a:extLst>
            <a:ext uri="{FF2B5EF4-FFF2-40B4-BE49-F238E27FC236}">
              <a16:creationId xmlns:a16="http://schemas.microsoft.com/office/drawing/2014/main" id="{00000000-0008-0000-0200-00008B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36" name="Text Box 2">
          <a:extLst>
            <a:ext uri="{FF2B5EF4-FFF2-40B4-BE49-F238E27FC236}">
              <a16:creationId xmlns:a16="http://schemas.microsoft.com/office/drawing/2014/main" id="{00000000-0008-0000-0200-00008C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37" name="Text Box 1">
          <a:extLst>
            <a:ext uri="{FF2B5EF4-FFF2-40B4-BE49-F238E27FC236}">
              <a16:creationId xmlns:a16="http://schemas.microsoft.com/office/drawing/2014/main" id="{00000000-0008-0000-0200-00008D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238" name="Text Box 2">
          <a:extLst>
            <a:ext uri="{FF2B5EF4-FFF2-40B4-BE49-F238E27FC236}">
              <a16:creationId xmlns:a16="http://schemas.microsoft.com/office/drawing/2014/main" id="{00000000-0008-0000-0200-00008E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239" name="Text Box 1">
          <a:extLst>
            <a:ext uri="{FF2B5EF4-FFF2-40B4-BE49-F238E27FC236}">
              <a16:creationId xmlns:a16="http://schemas.microsoft.com/office/drawing/2014/main" id="{00000000-0008-0000-0200-00008F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240" name="Text Box 4">
          <a:extLst>
            <a:ext uri="{FF2B5EF4-FFF2-40B4-BE49-F238E27FC236}">
              <a16:creationId xmlns:a16="http://schemas.microsoft.com/office/drawing/2014/main" id="{00000000-0008-0000-0200-000090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4241" name="Text Box 1">
          <a:extLst>
            <a:ext uri="{FF2B5EF4-FFF2-40B4-BE49-F238E27FC236}">
              <a16:creationId xmlns:a16="http://schemas.microsoft.com/office/drawing/2014/main" id="{00000000-0008-0000-0200-00009110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4242" name="Text Box 4">
          <a:extLst>
            <a:ext uri="{FF2B5EF4-FFF2-40B4-BE49-F238E27FC236}">
              <a16:creationId xmlns:a16="http://schemas.microsoft.com/office/drawing/2014/main" id="{00000000-0008-0000-0200-00009210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3" name="Text Box 1">
          <a:extLst>
            <a:ext uri="{FF2B5EF4-FFF2-40B4-BE49-F238E27FC236}">
              <a16:creationId xmlns:a16="http://schemas.microsoft.com/office/drawing/2014/main" id="{00000000-0008-0000-0200-000093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4" name="Text Box 2">
          <a:extLst>
            <a:ext uri="{FF2B5EF4-FFF2-40B4-BE49-F238E27FC236}">
              <a16:creationId xmlns:a16="http://schemas.microsoft.com/office/drawing/2014/main" id="{00000000-0008-0000-0200-000094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5" name="Text Box 1">
          <a:extLst>
            <a:ext uri="{FF2B5EF4-FFF2-40B4-BE49-F238E27FC236}">
              <a16:creationId xmlns:a16="http://schemas.microsoft.com/office/drawing/2014/main" id="{00000000-0008-0000-0200-000095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6" name="Text Box 2">
          <a:extLst>
            <a:ext uri="{FF2B5EF4-FFF2-40B4-BE49-F238E27FC236}">
              <a16:creationId xmlns:a16="http://schemas.microsoft.com/office/drawing/2014/main" id="{00000000-0008-0000-0200-000096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7" name="Text Box 1">
          <a:extLst>
            <a:ext uri="{FF2B5EF4-FFF2-40B4-BE49-F238E27FC236}">
              <a16:creationId xmlns:a16="http://schemas.microsoft.com/office/drawing/2014/main" id="{00000000-0008-0000-0200-000097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8" name="Text Box 2">
          <a:extLst>
            <a:ext uri="{FF2B5EF4-FFF2-40B4-BE49-F238E27FC236}">
              <a16:creationId xmlns:a16="http://schemas.microsoft.com/office/drawing/2014/main" id="{00000000-0008-0000-0200-000098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49" name="Text Box 1">
          <a:extLst>
            <a:ext uri="{FF2B5EF4-FFF2-40B4-BE49-F238E27FC236}">
              <a16:creationId xmlns:a16="http://schemas.microsoft.com/office/drawing/2014/main" id="{00000000-0008-0000-0200-000099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250" name="Text Box 2">
          <a:extLst>
            <a:ext uri="{FF2B5EF4-FFF2-40B4-BE49-F238E27FC236}">
              <a16:creationId xmlns:a16="http://schemas.microsoft.com/office/drawing/2014/main" id="{00000000-0008-0000-0200-00009A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251" name="Text Box 1">
          <a:extLst>
            <a:ext uri="{FF2B5EF4-FFF2-40B4-BE49-F238E27FC236}">
              <a16:creationId xmlns:a16="http://schemas.microsoft.com/office/drawing/2014/main" id="{00000000-0008-0000-0200-00009B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4252" name="Text Box 4">
          <a:extLst>
            <a:ext uri="{FF2B5EF4-FFF2-40B4-BE49-F238E27FC236}">
              <a16:creationId xmlns:a16="http://schemas.microsoft.com/office/drawing/2014/main" id="{00000000-0008-0000-0200-00009C10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4253" name="Text Box 1">
          <a:extLst>
            <a:ext uri="{FF2B5EF4-FFF2-40B4-BE49-F238E27FC236}">
              <a16:creationId xmlns:a16="http://schemas.microsoft.com/office/drawing/2014/main" id="{00000000-0008-0000-0200-00009D10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4254" name="Text Box 4">
          <a:extLst>
            <a:ext uri="{FF2B5EF4-FFF2-40B4-BE49-F238E27FC236}">
              <a16:creationId xmlns:a16="http://schemas.microsoft.com/office/drawing/2014/main" id="{00000000-0008-0000-0200-00009E10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55" name="Text Box 1">
          <a:extLst>
            <a:ext uri="{FF2B5EF4-FFF2-40B4-BE49-F238E27FC236}">
              <a16:creationId xmlns:a16="http://schemas.microsoft.com/office/drawing/2014/main" id="{00000000-0008-0000-0200-00009F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56" name="Text Box 2">
          <a:extLst>
            <a:ext uri="{FF2B5EF4-FFF2-40B4-BE49-F238E27FC236}">
              <a16:creationId xmlns:a16="http://schemas.microsoft.com/office/drawing/2014/main" id="{00000000-0008-0000-0200-0000A0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57" name="Text Box 1">
          <a:extLst>
            <a:ext uri="{FF2B5EF4-FFF2-40B4-BE49-F238E27FC236}">
              <a16:creationId xmlns:a16="http://schemas.microsoft.com/office/drawing/2014/main" id="{00000000-0008-0000-0200-0000A1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58" name="Text Box 2">
          <a:extLst>
            <a:ext uri="{FF2B5EF4-FFF2-40B4-BE49-F238E27FC236}">
              <a16:creationId xmlns:a16="http://schemas.microsoft.com/office/drawing/2014/main" id="{00000000-0008-0000-0200-0000A2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259" name="Text Box 1">
          <a:extLst>
            <a:ext uri="{FF2B5EF4-FFF2-40B4-BE49-F238E27FC236}">
              <a16:creationId xmlns:a16="http://schemas.microsoft.com/office/drawing/2014/main" id="{00000000-0008-0000-0200-0000A3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260" name="Text Box 1">
          <a:extLst>
            <a:ext uri="{FF2B5EF4-FFF2-40B4-BE49-F238E27FC236}">
              <a16:creationId xmlns:a16="http://schemas.microsoft.com/office/drawing/2014/main" id="{00000000-0008-0000-0200-0000A4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261" name="Text Box 4">
          <a:extLst>
            <a:ext uri="{FF2B5EF4-FFF2-40B4-BE49-F238E27FC236}">
              <a16:creationId xmlns:a16="http://schemas.microsoft.com/office/drawing/2014/main" id="{00000000-0008-0000-0200-0000A5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262" name="Text Box 1">
          <a:extLst>
            <a:ext uri="{FF2B5EF4-FFF2-40B4-BE49-F238E27FC236}">
              <a16:creationId xmlns:a16="http://schemas.microsoft.com/office/drawing/2014/main" id="{00000000-0008-0000-0200-0000A6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263" name="Text Box 4">
          <a:extLst>
            <a:ext uri="{FF2B5EF4-FFF2-40B4-BE49-F238E27FC236}">
              <a16:creationId xmlns:a16="http://schemas.microsoft.com/office/drawing/2014/main" id="{00000000-0008-0000-0200-0000A7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264" name="Text Box 1">
          <a:extLst>
            <a:ext uri="{FF2B5EF4-FFF2-40B4-BE49-F238E27FC236}">
              <a16:creationId xmlns:a16="http://schemas.microsoft.com/office/drawing/2014/main" id="{00000000-0008-0000-0200-0000A8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265" name="Text Box 2">
          <a:extLst>
            <a:ext uri="{FF2B5EF4-FFF2-40B4-BE49-F238E27FC236}">
              <a16:creationId xmlns:a16="http://schemas.microsoft.com/office/drawing/2014/main" id="{00000000-0008-0000-0200-0000A9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266" name="Text Box 1">
          <a:extLst>
            <a:ext uri="{FF2B5EF4-FFF2-40B4-BE49-F238E27FC236}">
              <a16:creationId xmlns:a16="http://schemas.microsoft.com/office/drawing/2014/main" id="{00000000-0008-0000-0200-0000AA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267" name="Text Box 2">
          <a:extLst>
            <a:ext uri="{FF2B5EF4-FFF2-40B4-BE49-F238E27FC236}">
              <a16:creationId xmlns:a16="http://schemas.microsoft.com/office/drawing/2014/main" id="{00000000-0008-0000-0200-0000AB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4268" name="Text Box 1">
          <a:extLst>
            <a:ext uri="{FF2B5EF4-FFF2-40B4-BE49-F238E27FC236}">
              <a16:creationId xmlns:a16="http://schemas.microsoft.com/office/drawing/2014/main" id="{00000000-0008-0000-0200-0000AC10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269" name="Text Box 1">
          <a:extLst>
            <a:ext uri="{FF2B5EF4-FFF2-40B4-BE49-F238E27FC236}">
              <a16:creationId xmlns:a16="http://schemas.microsoft.com/office/drawing/2014/main" id="{00000000-0008-0000-0200-0000AD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270" name="Text Box 4">
          <a:extLst>
            <a:ext uri="{FF2B5EF4-FFF2-40B4-BE49-F238E27FC236}">
              <a16:creationId xmlns:a16="http://schemas.microsoft.com/office/drawing/2014/main" id="{00000000-0008-0000-0200-0000AE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4271" name="Text Box 1">
          <a:extLst>
            <a:ext uri="{FF2B5EF4-FFF2-40B4-BE49-F238E27FC236}">
              <a16:creationId xmlns:a16="http://schemas.microsoft.com/office/drawing/2014/main" id="{00000000-0008-0000-0200-0000AF10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4272" name="Text Box 4">
          <a:extLst>
            <a:ext uri="{FF2B5EF4-FFF2-40B4-BE49-F238E27FC236}">
              <a16:creationId xmlns:a16="http://schemas.microsoft.com/office/drawing/2014/main" id="{00000000-0008-0000-0200-0000B010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273" name="Text Box 1">
          <a:extLst>
            <a:ext uri="{FF2B5EF4-FFF2-40B4-BE49-F238E27FC236}">
              <a16:creationId xmlns:a16="http://schemas.microsoft.com/office/drawing/2014/main" id="{00000000-0008-0000-0200-0000B1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274" name="Text Box 1">
          <a:extLst>
            <a:ext uri="{FF2B5EF4-FFF2-40B4-BE49-F238E27FC236}">
              <a16:creationId xmlns:a16="http://schemas.microsoft.com/office/drawing/2014/main" id="{00000000-0008-0000-0200-0000B2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275" name="Text Box 4">
          <a:extLst>
            <a:ext uri="{FF2B5EF4-FFF2-40B4-BE49-F238E27FC236}">
              <a16:creationId xmlns:a16="http://schemas.microsoft.com/office/drawing/2014/main" id="{00000000-0008-0000-0200-0000B3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276" name="Text Box 1">
          <a:extLst>
            <a:ext uri="{FF2B5EF4-FFF2-40B4-BE49-F238E27FC236}">
              <a16:creationId xmlns:a16="http://schemas.microsoft.com/office/drawing/2014/main" id="{00000000-0008-0000-0200-0000B4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277" name="Text Box 4">
          <a:extLst>
            <a:ext uri="{FF2B5EF4-FFF2-40B4-BE49-F238E27FC236}">
              <a16:creationId xmlns:a16="http://schemas.microsoft.com/office/drawing/2014/main" id="{00000000-0008-0000-0200-0000B5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78" name="Text Box 1">
          <a:extLst>
            <a:ext uri="{FF2B5EF4-FFF2-40B4-BE49-F238E27FC236}">
              <a16:creationId xmlns:a16="http://schemas.microsoft.com/office/drawing/2014/main" id="{00000000-0008-0000-0200-0000B6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79" name="Text Box 2">
          <a:extLst>
            <a:ext uri="{FF2B5EF4-FFF2-40B4-BE49-F238E27FC236}">
              <a16:creationId xmlns:a16="http://schemas.microsoft.com/office/drawing/2014/main" id="{00000000-0008-0000-0200-0000B7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80" name="Text Box 1">
          <a:extLst>
            <a:ext uri="{FF2B5EF4-FFF2-40B4-BE49-F238E27FC236}">
              <a16:creationId xmlns:a16="http://schemas.microsoft.com/office/drawing/2014/main" id="{00000000-0008-0000-0200-0000B8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281" name="Text Box 2">
          <a:extLst>
            <a:ext uri="{FF2B5EF4-FFF2-40B4-BE49-F238E27FC236}">
              <a16:creationId xmlns:a16="http://schemas.microsoft.com/office/drawing/2014/main" id="{00000000-0008-0000-0200-0000B9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282" name="Text Box 1">
          <a:extLst>
            <a:ext uri="{FF2B5EF4-FFF2-40B4-BE49-F238E27FC236}">
              <a16:creationId xmlns:a16="http://schemas.microsoft.com/office/drawing/2014/main" id="{00000000-0008-0000-0200-0000BA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283" name="Text Box 4">
          <a:extLst>
            <a:ext uri="{FF2B5EF4-FFF2-40B4-BE49-F238E27FC236}">
              <a16:creationId xmlns:a16="http://schemas.microsoft.com/office/drawing/2014/main" id="{00000000-0008-0000-0200-0000BB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4284" name="Text Box 1">
          <a:extLst>
            <a:ext uri="{FF2B5EF4-FFF2-40B4-BE49-F238E27FC236}">
              <a16:creationId xmlns:a16="http://schemas.microsoft.com/office/drawing/2014/main" id="{00000000-0008-0000-0200-0000BC10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4285" name="Text Box 4">
          <a:extLst>
            <a:ext uri="{FF2B5EF4-FFF2-40B4-BE49-F238E27FC236}">
              <a16:creationId xmlns:a16="http://schemas.microsoft.com/office/drawing/2014/main" id="{00000000-0008-0000-0200-0000BD10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86" name="Text Box 1">
          <a:extLst>
            <a:ext uri="{FF2B5EF4-FFF2-40B4-BE49-F238E27FC236}">
              <a16:creationId xmlns:a16="http://schemas.microsoft.com/office/drawing/2014/main" id="{00000000-0008-0000-0200-0000BE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87" name="Text Box 2">
          <a:extLst>
            <a:ext uri="{FF2B5EF4-FFF2-40B4-BE49-F238E27FC236}">
              <a16:creationId xmlns:a16="http://schemas.microsoft.com/office/drawing/2014/main" id="{00000000-0008-0000-0200-0000BF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88" name="Text Box 1">
          <a:extLst>
            <a:ext uri="{FF2B5EF4-FFF2-40B4-BE49-F238E27FC236}">
              <a16:creationId xmlns:a16="http://schemas.microsoft.com/office/drawing/2014/main" id="{00000000-0008-0000-0200-0000C0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89" name="Text Box 2">
          <a:extLst>
            <a:ext uri="{FF2B5EF4-FFF2-40B4-BE49-F238E27FC236}">
              <a16:creationId xmlns:a16="http://schemas.microsoft.com/office/drawing/2014/main" id="{00000000-0008-0000-0200-0000C1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90" name="Text Box 1">
          <a:extLst>
            <a:ext uri="{FF2B5EF4-FFF2-40B4-BE49-F238E27FC236}">
              <a16:creationId xmlns:a16="http://schemas.microsoft.com/office/drawing/2014/main" id="{00000000-0008-0000-0200-0000C2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91" name="Text Box 2">
          <a:extLst>
            <a:ext uri="{FF2B5EF4-FFF2-40B4-BE49-F238E27FC236}">
              <a16:creationId xmlns:a16="http://schemas.microsoft.com/office/drawing/2014/main" id="{00000000-0008-0000-0200-0000C3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92" name="Text Box 1">
          <a:extLst>
            <a:ext uri="{FF2B5EF4-FFF2-40B4-BE49-F238E27FC236}">
              <a16:creationId xmlns:a16="http://schemas.microsoft.com/office/drawing/2014/main" id="{00000000-0008-0000-0200-0000C4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293" name="Text Box 2">
          <a:extLst>
            <a:ext uri="{FF2B5EF4-FFF2-40B4-BE49-F238E27FC236}">
              <a16:creationId xmlns:a16="http://schemas.microsoft.com/office/drawing/2014/main" id="{00000000-0008-0000-0200-0000C5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294" name="Text Box 1">
          <a:extLst>
            <a:ext uri="{FF2B5EF4-FFF2-40B4-BE49-F238E27FC236}">
              <a16:creationId xmlns:a16="http://schemas.microsoft.com/office/drawing/2014/main" id="{00000000-0008-0000-0200-0000C6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4295" name="Text Box 4">
          <a:extLst>
            <a:ext uri="{FF2B5EF4-FFF2-40B4-BE49-F238E27FC236}">
              <a16:creationId xmlns:a16="http://schemas.microsoft.com/office/drawing/2014/main" id="{00000000-0008-0000-0200-0000C710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4296" name="Text Box 1">
          <a:extLst>
            <a:ext uri="{FF2B5EF4-FFF2-40B4-BE49-F238E27FC236}">
              <a16:creationId xmlns:a16="http://schemas.microsoft.com/office/drawing/2014/main" id="{00000000-0008-0000-0200-0000C810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4297" name="Text Box 4">
          <a:extLst>
            <a:ext uri="{FF2B5EF4-FFF2-40B4-BE49-F238E27FC236}">
              <a16:creationId xmlns:a16="http://schemas.microsoft.com/office/drawing/2014/main" id="{00000000-0008-0000-0200-0000C910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298" name="Text Box 1">
          <a:extLst>
            <a:ext uri="{FF2B5EF4-FFF2-40B4-BE49-F238E27FC236}">
              <a16:creationId xmlns:a16="http://schemas.microsoft.com/office/drawing/2014/main" id="{00000000-0008-0000-0200-0000CA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299" name="Text Box 2">
          <a:extLst>
            <a:ext uri="{FF2B5EF4-FFF2-40B4-BE49-F238E27FC236}">
              <a16:creationId xmlns:a16="http://schemas.microsoft.com/office/drawing/2014/main" id="{00000000-0008-0000-0200-0000CB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00" name="Text Box 1">
          <a:extLst>
            <a:ext uri="{FF2B5EF4-FFF2-40B4-BE49-F238E27FC236}">
              <a16:creationId xmlns:a16="http://schemas.microsoft.com/office/drawing/2014/main" id="{00000000-0008-0000-0200-0000CC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01" name="Text Box 2">
          <a:extLst>
            <a:ext uri="{FF2B5EF4-FFF2-40B4-BE49-F238E27FC236}">
              <a16:creationId xmlns:a16="http://schemas.microsoft.com/office/drawing/2014/main" id="{00000000-0008-0000-0200-0000CD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302" name="Text Box 1">
          <a:extLst>
            <a:ext uri="{FF2B5EF4-FFF2-40B4-BE49-F238E27FC236}">
              <a16:creationId xmlns:a16="http://schemas.microsoft.com/office/drawing/2014/main" id="{00000000-0008-0000-0200-0000CE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303" name="Text Box 1">
          <a:extLst>
            <a:ext uri="{FF2B5EF4-FFF2-40B4-BE49-F238E27FC236}">
              <a16:creationId xmlns:a16="http://schemas.microsoft.com/office/drawing/2014/main" id="{00000000-0008-0000-0200-0000CF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304" name="Text Box 4">
          <a:extLst>
            <a:ext uri="{FF2B5EF4-FFF2-40B4-BE49-F238E27FC236}">
              <a16:creationId xmlns:a16="http://schemas.microsoft.com/office/drawing/2014/main" id="{00000000-0008-0000-0200-0000D0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305" name="Text Box 1">
          <a:extLst>
            <a:ext uri="{FF2B5EF4-FFF2-40B4-BE49-F238E27FC236}">
              <a16:creationId xmlns:a16="http://schemas.microsoft.com/office/drawing/2014/main" id="{00000000-0008-0000-0200-0000D1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306" name="Text Box 4">
          <a:extLst>
            <a:ext uri="{FF2B5EF4-FFF2-40B4-BE49-F238E27FC236}">
              <a16:creationId xmlns:a16="http://schemas.microsoft.com/office/drawing/2014/main" id="{00000000-0008-0000-0200-0000D2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307" name="Text Box 1">
          <a:extLst>
            <a:ext uri="{FF2B5EF4-FFF2-40B4-BE49-F238E27FC236}">
              <a16:creationId xmlns:a16="http://schemas.microsoft.com/office/drawing/2014/main" id="{00000000-0008-0000-0200-0000D3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308" name="Text Box 2">
          <a:extLst>
            <a:ext uri="{FF2B5EF4-FFF2-40B4-BE49-F238E27FC236}">
              <a16:creationId xmlns:a16="http://schemas.microsoft.com/office/drawing/2014/main" id="{00000000-0008-0000-0200-0000D4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309" name="Text Box 1">
          <a:extLst>
            <a:ext uri="{FF2B5EF4-FFF2-40B4-BE49-F238E27FC236}">
              <a16:creationId xmlns:a16="http://schemas.microsoft.com/office/drawing/2014/main" id="{00000000-0008-0000-0200-0000D5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310" name="Text Box 2">
          <a:extLst>
            <a:ext uri="{FF2B5EF4-FFF2-40B4-BE49-F238E27FC236}">
              <a16:creationId xmlns:a16="http://schemas.microsoft.com/office/drawing/2014/main" id="{00000000-0008-0000-0200-0000D6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4311" name="Text Box 1">
          <a:extLst>
            <a:ext uri="{FF2B5EF4-FFF2-40B4-BE49-F238E27FC236}">
              <a16:creationId xmlns:a16="http://schemas.microsoft.com/office/drawing/2014/main" id="{00000000-0008-0000-0200-0000D710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312" name="Text Box 1">
          <a:extLst>
            <a:ext uri="{FF2B5EF4-FFF2-40B4-BE49-F238E27FC236}">
              <a16:creationId xmlns:a16="http://schemas.microsoft.com/office/drawing/2014/main" id="{00000000-0008-0000-0200-0000D8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313" name="Text Box 4">
          <a:extLst>
            <a:ext uri="{FF2B5EF4-FFF2-40B4-BE49-F238E27FC236}">
              <a16:creationId xmlns:a16="http://schemas.microsoft.com/office/drawing/2014/main" id="{00000000-0008-0000-0200-0000D9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4314" name="Text Box 1">
          <a:extLst>
            <a:ext uri="{FF2B5EF4-FFF2-40B4-BE49-F238E27FC236}">
              <a16:creationId xmlns:a16="http://schemas.microsoft.com/office/drawing/2014/main" id="{00000000-0008-0000-0200-0000DA10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4315" name="Text Box 4">
          <a:extLst>
            <a:ext uri="{FF2B5EF4-FFF2-40B4-BE49-F238E27FC236}">
              <a16:creationId xmlns:a16="http://schemas.microsoft.com/office/drawing/2014/main" id="{00000000-0008-0000-0200-0000DB10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316" name="Text Box 1">
          <a:extLst>
            <a:ext uri="{FF2B5EF4-FFF2-40B4-BE49-F238E27FC236}">
              <a16:creationId xmlns:a16="http://schemas.microsoft.com/office/drawing/2014/main" id="{00000000-0008-0000-0200-0000DC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317" name="Text Box 1">
          <a:extLst>
            <a:ext uri="{FF2B5EF4-FFF2-40B4-BE49-F238E27FC236}">
              <a16:creationId xmlns:a16="http://schemas.microsoft.com/office/drawing/2014/main" id="{00000000-0008-0000-0200-0000DD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318" name="Text Box 4">
          <a:extLst>
            <a:ext uri="{FF2B5EF4-FFF2-40B4-BE49-F238E27FC236}">
              <a16:creationId xmlns:a16="http://schemas.microsoft.com/office/drawing/2014/main" id="{00000000-0008-0000-0200-0000DE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319" name="Text Box 1">
          <a:extLst>
            <a:ext uri="{FF2B5EF4-FFF2-40B4-BE49-F238E27FC236}">
              <a16:creationId xmlns:a16="http://schemas.microsoft.com/office/drawing/2014/main" id="{00000000-0008-0000-0200-0000DF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320" name="Text Box 4">
          <a:extLst>
            <a:ext uri="{FF2B5EF4-FFF2-40B4-BE49-F238E27FC236}">
              <a16:creationId xmlns:a16="http://schemas.microsoft.com/office/drawing/2014/main" id="{00000000-0008-0000-0200-0000E0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21" name="Text Box 1">
          <a:extLst>
            <a:ext uri="{FF2B5EF4-FFF2-40B4-BE49-F238E27FC236}">
              <a16:creationId xmlns:a16="http://schemas.microsoft.com/office/drawing/2014/main" id="{00000000-0008-0000-0200-0000E1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22" name="Text Box 2">
          <a:extLst>
            <a:ext uri="{FF2B5EF4-FFF2-40B4-BE49-F238E27FC236}">
              <a16:creationId xmlns:a16="http://schemas.microsoft.com/office/drawing/2014/main" id="{00000000-0008-0000-0200-0000E2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23" name="Text Box 1">
          <a:extLst>
            <a:ext uri="{FF2B5EF4-FFF2-40B4-BE49-F238E27FC236}">
              <a16:creationId xmlns:a16="http://schemas.microsoft.com/office/drawing/2014/main" id="{00000000-0008-0000-0200-0000E3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324" name="Text Box 2">
          <a:extLst>
            <a:ext uri="{FF2B5EF4-FFF2-40B4-BE49-F238E27FC236}">
              <a16:creationId xmlns:a16="http://schemas.microsoft.com/office/drawing/2014/main" id="{00000000-0008-0000-0200-0000E4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325" name="Text Box 1">
          <a:extLst>
            <a:ext uri="{FF2B5EF4-FFF2-40B4-BE49-F238E27FC236}">
              <a16:creationId xmlns:a16="http://schemas.microsoft.com/office/drawing/2014/main" id="{00000000-0008-0000-0200-0000E5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326" name="Text Box 4">
          <a:extLst>
            <a:ext uri="{FF2B5EF4-FFF2-40B4-BE49-F238E27FC236}">
              <a16:creationId xmlns:a16="http://schemas.microsoft.com/office/drawing/2014/main" id="{00000000-0008-0000-0200-0000E6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4327" name="Text Box 1">
          <a:extLst>
            <a:ext uri="{FF2B5EF4-FFF2-40B4-BE49-F238E27FC236}">
              <a16:creationId xmlns:a16="http://schemas.microsoft.com/office/drawing/2014/main" id="{00000000-0008-0000-0200-0000E710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4328" name="Text Box 4">
          <a:extLst>
            <a:ext uri="{FF2B5EF4-FFF2-40B4-BE49-F238E27FC236}">
              <a16:creationId xmlns:a16="http://schemas.microsoft.com/office/drawing/2014/main" id="{00000000-0008-0000-0200-0000E810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29" name="Text Box 1">
          <a:extLst>
            <a:ext uri="{FF2B5EF4-FFF2-40B4-BE49-F238E27FC236}">
              <a16:creationId xmlns:a16="http://schemas.microsoft.com/office/drawing/2014/main" id="{00000000-0008-0000-0200-0000E9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0" name="Text Box 2">
          <a:extLst>
            <a:ext uri="{FF2B5EF4-FFF2-40B4-BE49-F238E27FC236}">
              <a16:creationId xmlns:a16="http://schemas.microsoft.com/office/drawing/2014/main" id="{00000000-0008-0000-0200-0000EA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1" name="Text Box 1">
          <a:extLst>
            <a:ext uri="{FF2B5EF4-FFF2-40B4-BE49-F238E27FC236}">
              <a16:creationId xmlns:a16="http://schemas.microsoft.com/office/drawing/2014/main" id="{00000000-0008-0000-0200-0000EB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2" name="Text Box 2">
          <a:extLst>
            <a:ext uri="{FF2B5EF4-FFF2-40B4-BE49-F238E27FC236}">
              <a16:creationId xmlns:a16="http://schemas.microsoft.com/office/drawing/2014/main" id="{00000000-0008-0000-0200-0000EC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3" name="Text Box 1">
          <a:extLst>
            <a:ext uri="{FF2B5EF4-FFF2-40B4-BE49-F238E27FC236}">
              <a16:creationId xmlns:a16="http://schemas.microsoft.com/office/drawing/2014/main" id="{00000000-0008-0000-0200-0000ED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4" name="Text Box 2">
          <a:extLst>
            <a:ext uri="{FF2B5EF4-FFF2-40B4-BE49-F238E27FC236}">
              <a16:creationId xmlns:a16="http://schemas.microsoft.com/office/drawing/2014/main" id="{00000000-0008-0000-0200-0000EE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5" name="Text Box 1">
          <a:extLst>
            <a:ext uri="{FF2B5EF4-FFF2-40B4-BE49-F238E27FC236}">
              <a16:creationId xmlns:a16="http://schemas.microsoft.com/office/drawing/2014/main" id="{00000000-0008-0000-0200-0000EF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336" name="Text Box 2">
          <a:extLst>
            <a:ext uri="{FF2B5EF4-FFF2-40B4-BE49-F238E27FC236}">
              <a16:creationId xmlns:a16="http://schemas.microsoft.com/office/drawing/2014/main" id="{00000000-0008-0000-0200-0000F0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337" name="Text Box 1">
          <a:extLst>
            <a:ext uri="{FF2B5EF4-FFF2-40B4-BE49-F238E27FC236}">
              <a16:creationId xmlns:a16="http://schemas.microsoft.com/office/drawing/2014/main" id="{00000000-0008-0000-0200-0000F1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4338" name="Text Box 4">
          <a:extLst>
            <a:ext uri="{FF2B5EF4-FFF2-40B4-BE49-F238E27FC236}">
              <a16:creationId xmlns:a16="http://schemas.microsoft.com/office/drawing/2014/main" id="{00000000-0008-0000-0200-0000F210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4339" name="Text Box 1">
          <a:extLst>
            <a:ext uri="{FF2B5EF4-FFF2-40B4-BE49-F238E27FC236}">
              <a16:creationId xmlns:a16="http://schemas.microsoft.com/office/drawing/2014/main" id="{00000000-0008-0000-0200-0000F310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4340" name="Text Box 4">
          <a:extLst>
            <a:ext uri="{FF2B5EF4-FFF2-40B4-BE49-F238E27FC236}">
              <a16:creationId xmlns:a16="http://schemas.microsoft.com/office/drawing/2014/main" id="{00000000-0008-0000-0200-0000F410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41" name="Text Box 1">
          <a:extLst>
            <a:ext uri="{FF2B5EF4-FFF2-40B4-BE49-F238E27FC236}">
              <a16:creationId xmlns:a16="http://schemas.microsoft.com/office/drawing/2014/main" id="{00000000-0008-0000-0200-0000F5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42" name="Text Box 2">
          <a:extLst>
            <a:ext uri="{FF2B5EF4-FFF2-40B4-BE49-F238E27FC236}">
              <a16:creationId xmlns:a16="http://schemas.microsoft.com/office/drawing/2014/main" id="{00000000-0008-0000-0200-0000F6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43" name="Text Box 1">
          <a:extLst>
            <a:ext uri="{FF2B5EF4-FFF2-40B4-BE49-F238E27FC236}">
              <a16:creationId xmlns:a16="http://schemas.microsoft.com/office/drawing/2014/main" id="{00000000-0008-0000-0200-0000F7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44" name="Text Box 2">
          <a:extLst>
            <a:ext uri="{FF2B5EF4-FFF2-40B4-BE49-F238E27FC236}">
              <a16:creationId xmlns:a16="http://schemas.microsoft.com/office/drawing/2014/main" id="{00000000-0008-0000-0200-0000F8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345" name="Text Box 1">
          <a:extLst>
            <a:ext uri="{FF2B5EF4-FFF2-40B4-BE49-F238E27FC236}">
              <a16:creationId xmlns:a16="http://schemas.microsoft.com/office/drawing/2014/main" id="{00000000-0008-0000-0200-0000F9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346" name="Text Box 1">
          <a:extLst>
            <a:ext uri="{FF2B5EF4-FFF2-40B4-BE49-F238E27FC236}">
              <a16:creationId xmlns:a16="http://schemas.microsoft.com/office/drawing/2014/main" id="{00000000-0008-0000-0200-0000FA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347" name="Text Box 4">
          <a:extLst>
            <a:ext uri="{FF2B5EF4-FFF2-40B4-BE49-F238E27FC236}">
              <a16:creationId xmlns:a16="http://schemas.microsoft.com/office/drawing/2014/main" id="{00000000-0008-0000-0200-0000FB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348" name="Text Box 1">
          <a:extLst>
            <a:ext uri="{FF2B5EF4-FFF2-40B4-BE49-F238E27FC236}">
              <a16:creationId xmlns:a16="http://schemas.microsoft.com/office/drawing/2014/main" id="{00000000-0008-0000-0200-0000FC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349" name="Text Box 4">
          <a:extLst>
            <a:ext uri="{FF2B5EF4-FFF2-40B4-BE49-F238E27FC236}">
              <a16:creationId xmlns:a16="http://schemas.microsoft.com/office/drawing/2014/main" id="{00000000-0008-0000-0200-0000FD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350" name="Text Box 1">
          <a:extLst>
            <a:ext uri="{FF2B5EF4-FFF2-40B4-BE49-F238E27FC236}">
              <a16:creationId xmlns:a16="http://schemas.microsoft.com/office/drawing/2014/main" id="{00000000-0008-0000-0200-0000FE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351" name="Text Box 2">
          <a:extLst>
            <a:ext uri="{FF2B5EF4-FFF2-40B4-BE49-F238E27FC236}">
              <a16:creationId xmlns:a16="http://schemas.microsoft.com/office/drawing/2014/main" id="{00000000-0008-0000-0200-0000FF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352" name="Text Box 1">
          <a:extLst>
            <a:ext uri="{FF2B5EF4-FFF2-40B4-BE49-F238E27FC236}">
              <a16:creationId xmlns:a16="http://schemas.microsoft.com/office/drawing/2014/main" id="{00000000-0008-0000-0200-000000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353" name="Text Box 2">
          <a:extLst>
            <a:ext uri="{FF2B5EF4-FFF2-40B4-BE49-F238E27FC236}">
              <a16:creationId xmlns:a16="http://schemas.microsoft.com/office/drawing/2014/main" id="{00000000-0008-0000-0200-000001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4354" name="Text Box 1">
          <a:extLst>
            <a:ext uri="{FF2B5EF4-FFF2-40B4-BE49-F238E27FC236}">
              <a16:creationId xmlns:a16="http://schemas.microsoft.com/office/drawing/2014/main" id="{00000000-0008-0000-0200-000002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355" name="Text Box 1">
          <a:extLst>
            <a:ext uri="{FF2B5EF4-FFF2-40B4-BE49-F238E27FC236}">
              <a16:creationId xmlns:a16="http://schemas.microsoft.com/office/drawing/2014/main" id="{00000000-0008-0000-0200-000003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356" name="Text Box 4">
          <a:extLst>
            <a:ext uri="{FF2B5EF4-FFF2-40B4-BE49-F238E27FC236}">
              <a16:creationId xmlns:a16="http://schemas.microsoft.com/office/drawing/2014/main" id="{00000000-0008-0000-0200-000004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4357" name="Text Box 1">
          <a:extLst>
            <a:ext uri="{FF2B5EF4-FFF2-40B4-BE49-F238E27FC236}">
              <a16:creationId xmlns:a16="http://schemas.microsoft.com/office/drawing/2014/main" id="{00000000-0008-0000-0200-00000511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4358" name="Text Box 4">
          <a:extLst>
            <a:ext uri="{FF2B5EF4-FFF2-40B4-BE49-F238E27FC236}">
              <a16:creationId xmlns:a16="http://schemas.microsoft.com/office/drawing/2014/main" id="{00000000-0008-0000-0200-00000611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359" name="Text Box 1">
          <a:extLst>
            <a:ext uri="{FF2B5EF4-FFF2-40B4-BE49-F238E27FC236}">
              <a16:creationId xmlns:a16="http://schemas.microsoft.com/office/drawing/2014/main" id="{00000000-0008-0000-0200-000007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360" name="Text Box 1">
          <a:extLst>
            <a:ext uri="{FF2B5EF4-FFF2-40B4-BE49-F238E27FC236}">
              <a16:creationId xmlns:a16="http://schemas.microsoft.com/office/drawing/2014/main" id="{00000000-0008-0000-0200-000008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361" name="Text Box 4">
          <a:extLst>
            <a:ext uri="{FF2B5EF4-FFF2-40B4-BE49-F238E27FC236}">
              <a16:creationId xmlns:a16="http://schemas.microsoft.com/office/drawing/2014/main" id="{00000000-0008-0000-0200-000009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362" name="Text Box 1">
          <a:extLst>
            <a:ext uri="{FF2B5EF4-FFF2-40B4-BE49-F238E27FC236}">
              <a16:creationId xmlns:a16="http://schemas.microsoft.com/office/drawing/2014/main" id="{00000000-0008-0000-0200-00000A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363" name="Text Box 4">
          <a:extLst>
            <a:ext uri="{FF2B5EF4-FFF2-40B4-BE49-F238E27FC236}">
              <a16:creationId xmlns:a16="http://schemas.microsoft.com/office/drawing/2014/main" id="{00000000-0008-0000-0200-00000B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64" name="Text Box 1">
          <a:extLst>
            <a:ext uri="{FF2B5EF4-FFF2-40B4-BE49-F238E27FC236}">
              <a16:creationId xmlns:a16="http://schemas.microsoft.com/office/drawing/2014/main" id="{00000000-0008-0000-0200-00000C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65" name="Text Box 2">
          <a:extLst>
            <a:ext uri="{FF2B5EF4-FFF2-40B4-BE49-F238E27FC236}">
              <a16:creationId xmlns:a16="http://schemas.microsoft.com/office/drawing/2014/main" id="{00000000-0008-0000-0200-00000D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66" name="Text Box 1">
          <a:extLst>
            <a:ext uri="{FF2B5EF4-FFF2-40B4-BE49-F238E27FC236}">
              <a16:creationId xmlns:a16="http://schemas.microsoft.com/office/drawing/2014/main" id="{00000000-0008-0000-0200-00000E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367" name="Text Box 2">
          <a:extLst>
            <a:ext uri="{FF2B5EF4-FFF2-40B4-BE49-F238E27FC236}">
              <a16:creationId xmlns:a16="http://schemas.microsoft.com/office/drawing/2014/main" id="{00000000-0008-0000-0200-00000F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368" name="Text Box 1">
          <a:extLst>
            <a:ext uri="{FF2B5EF4-FFF2-40B4-BE49-F238E27FC236}">
              <a16:creationId xmlns:a16="http://schemas.microsoft.com/office/drawing/2014/main" id="{00000000-0008-0000-0200-000010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369" name="Text Box 4">
          <a:extLst>
            <a:ext uri="{FF2B5EF4-FFF2-40B4-BE49-F238E27FC236}">
              <a16:creationId xmlns:a16="http://schemas.microsoft.com/office/drawing/2014/main" id="{00000000-0008-0000-0200-000011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4370" name="Text Box 1">
          <a:extLst>
            <a:ext uri="{FF2B5EF4-FFF2-40B4-BE49-F238E27FC236}">
              <a16:creationId xmlns:a16="http://schemas.microsoft.com/office/drawing/2014/main" id="{00000000-0008-0000-0200-00001211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4371" name="Text Box 4">
          <a:extLst>
            <a:ext uri="{FF2B5EF4-FFF2-40B4-BE49-F238E27FC236}">
              <a16:creationId xmlns:a16="http://schemas.microsoft.com/office/drawing/2014/main" id="{00000000-0008-0000-0200-00001311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2" name="Text Box 1">
          <a:extLst>
            <a:ext uri="{FF2B5EF4-FFF2-40B4-BE49-F238E27FC236}">
              <a16:creationId xmlns:a16="http://schemas.microsoft.com/office/drawing/2014/main" id="{00000000-0008-0000-0200-000014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3" name="Text Box 2">
          <a:extLst>
            <a:ext uri="{FF2B5EF4-FFF2-40B4-BE49-F238E27FC236}">
              <a16:creationId xmlns:a16="http://schemas.microsoft.com/office/drawing/2014/main" id="{00000000-0008-0000-0200-000015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4" name="Text Box 1">
          <a:extLst>
            <a:ext uri="{FF2B5EF4-FFF2-40B4-BE49-F238E27FC236}">
              <a16:creationId xmlns:a16="http://schemas.microsoft.com/office/drawing/2014/main" id="{00000000-0008-0000-0200-000016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5" name="Text Box 2">
          <a:extLst>
            <a:ext uri="{FF2B5EF4-FFF2-40B4-BE49-F238E27FC236}">
              <a16:creationId xmlns:a16="http://schemas.microsoft.com/office/drawing/2014/main" id="{00000000-0008-0000-0200-000017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6" name="Text Box 1">
          <a:extLst>
            <a:ext uri="{FF2B5EF4-FFF2-40B4-BE49-F238E27FC236}">
              <a16:creationId xmlns:a16="http://schemas.microsoft.com/office/drawing/2014/main" id="{00000000-0008-0000-0200-000018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7" name="Text Box 2">
          <a:extLst>
            <a:ext uri="{FF2B5EF4-FFF2-40B4-BE49-F238E27FC236}">
              <a16:creationId xmlns:a16="http://schemas.microsoft.com/office/drawing/2014/main" id="{00000000-0008-0000-0200-000019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8" name="Text Box 1">
          <a:extLst>
            <a:ext uri="{FF2B5EF4-FFF2-40B4-BE49-F238E27FC236}">
              <a16:creationId xmlns:a16="http://schemas.microsoft.com/office/drawing/2014/main" id="{00000000-0008-0000-0200-00001A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379" name="Text Box 2">
          <a:extLst>
            <a:ext uri="{FF2B5EF4-FFF2-40B4-BE49-F238E27FC236}">
              <a16:creationId xmlns:a16="http://schemas.microsoft.com/office/drawing/2014/main" id="{00000000-0008-0000-0200-00001B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4380" name="Text Box 4">
          <a:extLst>
            <a:ext uri="{FF2B5EF4-FFF2-40B4-BE49-F238E27FC236}">
              <a16:creationId xmlns:a16="http://schemas.microsoft.com/office/drawing/2014/main" id="{00000000-0008-0000-0200-00001C11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4381" name="Text Box 1">
          <a:extLst>
            <a:ext uri="{FF2B5EF4-FFF2-40B4-BE49-F238E27FC236}">
              <a16:creationId xmlns:a16="http://schemas.microsoft.com/office/drawing/2014/main" id="{00000000-0008-0000-0200-00001D11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4382" name="Text Box 4">
          <a:extLst>
            <a:ext uri="{FF2B5EF4-FFF2-40B4-BE49-F238E27FC236}">
              <a16:creationId xmlns:a16="http://schemas.microsoft.com/office/drawing/2014/main" id="{00000000-0008-0000-0200-00001E11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383" name="Text Box 1">
          <a:extLst>
            <a:ext uri="{FF2B5EF4-FFF2-40B4-BE49-F238E27FC236}">
              <a16:creationId xmlns:a16="http://schemas.microsoft.com/office/drawing/2014/main" id="{00000000-0008-0000-0200-00001F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384" name="Text Box 2">
          <a:extLst>
            <a:ext uri="{FF2B5EF4-FFF2-40B4-BE49-F238E27FC236}">
              <a16:creationId xmlns:a16="http://schemas.microsoft.com/office/drawing/2014/main" id="{00000000-0008-0000-0200-000020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385" name="Text Box 1">
          <a:extLst>
            <a:ext uri="{FF2B5EF4-FFF2-40B4-BE49-F238E27FC236}">
              <a16:creationId xmlns:a16="http://schemas.microsoft.com/office/drawing/2014/main" id="{00000000-0008-0000-0200-000021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386" name="Text Box 2">
          <a:extLst>
            <a:ext uri="{FF2B5EF4-FFF2-40B4-BE49-F238E27FC236}">
              <a16:creationId xmlns:a16="http://schemas.microsoft.com/office/drawing/2014/main" id="{00000000-0008-0000-0200-000022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387" name="Text Box 1">
          <a:extLst>
            <a:ext uri="{FF2B5EF4-FFF2-40B4-BE49-F238E27FC236}">
              <a16:creationId xmlns:a16="http://schemas.microsoft.com/office/drawing/2014/main" id="{00000000-0008-0000-0200-000023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388" name="Text Box 4">
          <a:extLst>
            <a:ext uri="{FF2B5EF4-FFF2-40B4-BE49-F238E27FC236}">
              <a16:creationId xmlns:a16="http://schemas.microsoft.com/office/drawing/2014/main" id="{00000000-0008-0000-0200-000024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389" name="Text Box 1">
          <a:extLst>
            <a:ext uri="{FF2B5EF4-FFF2-40B4-BE49-F238E27FC236}">
              <a16:creationId xmlns:a16="http://schemas.microsoft.com/office/drawing/2014/main" id="{00000000-0008-0000-0200-000025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390" name="Text Box 4">
          <a:extLst>
            <a:ext uri="{FF2B5EF4-FFF2-40B4-BE49-F238E27FC236}">
              <a16:creationId xmlns:a16="http://schemas.microsoft.com/office/drawing/2014/main" id="{00000000-0008-0000-0200-000026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391" name="Text Box 1">
          <a:extLst>
            <a:ext uri="{FF2B5EF4-FFF2-40B4-BE49-F238E27FC236}">
              <a16:creationId xmlns:a16="http://schemas.microsoft.com/office/drawing/2014/main" id="{00000000-0008-0000-0200-000027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392" name="Text Box 2">
          <a:extLst>
            <a:ext uri="{FF2B5EF4-FFF2-40B4-BE49-F238E27FC236}">
              <a16:creationId xmlns:a16="http://schemas.microsoft.com/office/drawing/2014/main" id="{00000000-0008-0000-0200-000028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393" name="Text Box 1">
          <a:extLst>
            <a:ext uri="{FF2B5EF4-FFF2-40B4-BE49-F238E27FC236}">
              <a16:creationId xmlns:a16="http://schemas.microsoft.com/office/drawing/2014/main" id="{00000000-0008-0000-0200-000029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394" name="Text Box 2">
          <a:extLst>
            <a:ext uri="{FF2B5EF4-FFF2-40B4-BE49-F238E27FC236}">
              <a16:creationId xmlns:a16="http://schemas.microsoft.com/office/drawing/2014/main" id="{00000000-0008-0000-0200-00002A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4395" name="Text Box 1">
          <a:extLst>
            <a:ext uri="{FF2B5EF4-FFF2-40B4-BE49-F238E27FC236}">
              <a16:creationId xmlns:a16="http://schemas.microsoft.com/office/drawing/2014/main" id="{00000000-0008-0000-0200-00002B11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396" name="Text Box 1">
          <a:extLst>
            <a:ext uri="{FF2B5EF4-FFF2-40B4-BE49-F238E27FC236}">
              <a16:creationId xmlns:a16="http://schemas.microsoft.com/office/drawing/2014/main" id="{00000000-0008-0000-0200-00002C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397" name="Text Box 4">
          <a:extLst>
            <a:ext uri="{FF2B5EF4-FFF2-40B4-BE49-F238E27FC236}">
              <a16:creationId xmlns:a16="http://schemas.microsoft.com/office/drawing/2014/main" id="{00000000-0008-0000-0200-00002D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4398" name="Text Box 1">
          <a:extLst>
            <a:ext uri="{FF2B5EF4-FFF2-40B4-BE49-F238E27FC236}">
              <a16:creationId xmlns:a16="http://schemas.microsoft.com/office/drawing/2014/main" id="{00000000-0008-0000-0200-00002E11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4399" name="Text Box 4">
          <a:extLst>
            <a:ext uri="{FF2B5EF4-FFF2-40B4-BE49-F238E27FC236}">
              <a16:creationId xmlns:a16="http://schemas.microsoft.com/office/drawing/2014/main" id="{00000000-0008-0000-0200-00002F11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400" name="Text Box 1">
          <a:extLst>
            <a:ext uri="{FF2B5EF4-FFF2-40B4-BE49-F238E27FC236}">
              <a16:creationId xmlns:a16="http://schemas.microsoft.com/office/drawing/2014/main" id="{00000000-0008-0000-0200-000030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401" name="Text Box 4">
          <a:extLst>
            <a:ext uri="{FF2B5EF4-FFF2-40B4-BE49-F238E27FC236}">
              <a16:creationId xmlns:a16="http://schemas.microsoft.com/office/drawing/2014/main" id="{00000000-0008-0000-0200-000031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402" name="Text Box 1">
          <a:extLst>
            <a:ext uri="{FF2B5EF4-FFF2-40B4-BE49-F238E27FC236}">
              <a16:creationId xmlns:a16="http://schemas.microsoft.com/office/drawing/2014/main" id="{00000000-0008-0000-0200-000032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403" name="Text Box 4">
          <a:extLst>
            <a:ext uri="{FF2B5EF4-FFF2-40B4-BE49-F238E27FC236}">
              <a16:creationId xmlns:a16="http://schemas.microsoft.com/office/drawing/2014/main" id="{00000000-0008-0000-0200-000033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04" name="Text Box 1">
          <a:extLst>
            <a:ext uri="{FF2B5EF4-FFF2-40B4-BE49-F238E27FC236}">
              <a16:creationId xmlns:a16="http://schemas.microsoft.com/office/drawing/2014/main" id="{00000000-0008-0000-0200-000034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05" name="Text Box 2">
          <a:extLst>
            <a:ext uri="{FF2B5EF4-FFF2-40B4-BE49-F238E27FC236}">
              <a16:creationId xmlns:a16="http://schemas.microsoft.com/office/drawing/2014/main" id="{00000000-0008-0000-0200-000035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06" name="Text Box 1">
          <a:extLst>
            <a:ext uri="{FF2B5EF4-FFF2-40B4-BE49-F238E27FC236}">
              <a16:creationId xmlns:a16="http://schemas.microsoft.com/office/drawing/2014/main" id="{00000000-0008-0000-0200-000036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407" name="Text Box 2">
          <a:extLst>
            <a:ext uri="{FF2B5EF4-FFF2-40B4-BE49-F238E27FC236}">
              <a16:creationId xmlns:a16="http://schemas.microsoft.com/office/drawing/2014/main" id="{00000000-0008-0000-0200-000037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408" name="Text Box 1">
          <a:extLst>
            <a:ext uri="{FF2B5EF4-FFF2-40B4-BE49-F238E27FC236}">
              <a16:creationId xmlns:a16="http://schemas.microsoft.com/office/drawing/2014/main" id="{00000000-0008-0000-0200-000038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409" name="Text Box 4">
          <a:extLst>
            <a:ext uri="{FF2B5EF4-FFF2-40B4-BE49-F238E27FC236}">
              <a16:creationId xmlns:a16="http://schemas.microsoft.com/office/drawing/2014/main" id="{00000000-0008-0000-0200-000039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4410" name="Text Box 1">
          <a:extLst>
            <a:ext uri="{FF2B5EF4-FFF2-40B4-BE49-F238E27FC236}">
              <a16:creationId xmlns:a16="http://schemas.microsoft.com/office/drawing/2014/main" id="{00000000-0008-0000-0200-00003A11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4411" name="Text Box 4">
          <a:extLst>
            <a:ext uri="{FF2B5EF4-FFF2-40B4-BE49-F238E27FC236}">
              <a16:creationId xmlns:a16="http://schemas.microsoft.com/office/drawing/2014/main" id="{00000000-0008-0000-0200-00003B11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2" name="Text Box 1">
          <a:extLst>
            <a:ext uri="{FF2B5EF4-FFF2-40B4-BE49-F238E27FC236}">
              <a16:creationId xmlns:a16="http://schemas.microsoft.com/office/drawing/2014/main" id="{00000000-0008-0000-0200-00003C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3" name="Text Box 2">
          <a:extLst>
            <a:ext uri="{FF2B5EF4-FFF2-40B4-BE49-F238E27FC236}">
              <a16:creationId xmlns:a16="http://schemas.microsoft.com/office/drawing/2014/main" id="{00000000-0008-0000-0200-00003D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4" name="Text Box 1">
          <a:extLst>
            <a:ext uri="{FF2B5EF4-FFF2-40B4-BE49-F238E27FC236}">
              <a16:creationId xmlns:a16="http://schemas.microsoft.com/office/drawing/2014/main" id="{00000000-0008-0000-0200-00003E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5" name="Text Box 2">
          <a:extLst>
            <a:ext uri="{FF2B5EF4-FFF2-40B4-BE49-F238E27FC236}">
              <a16:creationId xmlns:a16="http://schemas.microsoft.com/office/drawing/2014/main" id="{00000000-0008-0000-0200-00003F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6" name="Text Box 1">
          <a:extLst>
            <a:ext uri="{FF2B5EF4-FFF2-40B4-BE49-F238E27FC236}">
              <a16:creationId xmlns:a16="http://schemas.microsoft.com/office/drawing/2014/main" id="{00000000-0008-0000-0200-000040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7" name="Text Box 2">
          <a:extLst>
            <a:ext uri="{FF2B5EF4-FFF2-40B4-BE49-F238E27FC236}">
              <a16:creationId xmlns:a16="http://schemas.microsoft.com/office/drawing/2014/main" id="{00000000-0008-0000-0200-000041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8" name="Text Box 1">
          <a:extLst>
            <a:ext uri="{FF2B5EF4-FFF2-40B4-BE49-F238E27FC236}">
              <a16:creationId xmlns:a16="http://schemas.microsoft.com/office/drawing/2014/main" id="{00000000-0008-0000-0200-000042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419" name="Text Box 2">
          <a:extLst>
            <a:ext uri="{FF2B5EF4-FFF2-40B4-BE49-F238E27FC236}">
              <a16:creationId xmlns:a16="http://schemas.microsoft.com/office/drawing/2014/main" id="{00000000-0008-0000-0200-000043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4420" name="Text Box 4">
          <a:extLst>
            <a:ext uri="{FF2B5EF4-FFF2-40B4-BE49-F238E27FC236}">
              <a16:creationId xmlns:a16="http://schemas.microsoft.com/office/drawing/2014/main" id="{00000000-0008-0000-0200-00004411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4421" name="Text Box 1">
          <a:extLst>
            <a:ext uri="{FF2B5EF4-FFF2-40B4-BE49-F238E27FC236}">
              <a16:creationId xmlns:a16="http://schemas.microsoft.com/office/drawing/2014/main" id="{00000000-0008-0000-0200-00004511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4422" name="Text Box 4">
          <a:extLst>
            <a:ext uri="{FF2B5EF4-FFF2-40B4-BE49-F238E27FC236}">
              <a16:creationId xmlns:a16="http://schemas.microsoft.com/office/drawing/2014/main" id="{00000000-0008-0000-0200-00004611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23" name="Text Box 1">
          <a:extLst>
            <a:ext uri="{FF2B5EF4-FFF2-40B4-BE49-F238E27FC236}">
              <a16:creationId xmlns:a16="http://schemas.microsoft.com/office/drawing/2014/main" id="{00000000-0008-0000-0200-000047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24" name="Text Box 2">
          <a:extLst>
            <a:ext uri="{FF2B5EF4-FFF2-40B4-BE49-F238E27FC236}">
              <a16:creationId xmlns:a16="http://schemas.microsoft.com/office/drawing/2014/main" id="{00000000-0008-0000-0200-000048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25" name="Text Box 1">
          <a:extLst>
            <a:ext uri="{FF2B5EF4-FFF2-40B4-BE49-F238E27FC236}">
              <a16:creationId xmlns:a16="http://schemas.microsoft.com/office/drawing/2014/main" id="{00000000-0008-0000-0200-000049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26" name="Text Box 2">
          <a:extLst>
            <a:ext uri="{FF2B5EF4-FFF2-40B4-BE49-F238E27FC236}">
              <a16:creationId xmlns:a16="http://schemas.microsoft.com/office/drawing/2014/main" id="{00000000-0008-0000-0200-00004A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427" name="Text Box 1">
          <a:extLst>
            <a:ext uri="{FF2B5EF4-FFF2-40B4-BE49-F238E27FC236}">
              <a16:creationId xmlns:a16="http://schemas.microsoft.com/office/drawing/2014/main" id="{00000000-0008-0000-0200-00004B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428" name="Text Box 4">
          <a:extLst>
            <a:ext uri="{FF2B5EF4-FFF2-40B4-BE49-F238E27FC236}">
              <a16:creationId xmlns:a16="http://schemas.microsoft.com/office/drawing/2014/main" id="{00000000-0008-0000-0200-00004C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429" name="Text Box 1">
          <a:extLst>
            <a:ext uri="{FF2B5EF4-FFF2-40B4-BE49-F238E27FC236}">
              <a16:creationId xmlns:a16="http://schemas.microsoft.com/office/drawing/2014/main" id="{00000000-0008-0000-0200-00004D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430" name="Text Box 4">
          <a:extLst>
            <a:ext uri="{FF2B5EF4-FFF2-40B4-BE49-F238E27FC236}">
              <a16:creationId xmlns:a16="http://schemas.microsoft.com/office/drawing/2014/main" id="{00000000-0008-0000-0200-00004E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431" name="Text Box 1">
          <a:extLst>
            <a:ext uri="{FF2B5EF4-FFF2-40B4-BE49-F238E27FC236}">
              <a16:creationId xmlns:a16="http://schemas.microsoft.com/office/drawing/2014/main" id="{00000000-0008-0000-0200-00004F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432" name="Text Box 2">
          <a:extLst>
            <a:ext uri="{FF2B5EF4-FFF2-40B4-BE49-F238E27FC236}">
              <a16:creationId xmlns:a16="http://schemas.microsoft.com/office/drawing/2014/main" id="{00000000-0008-0000-0200-000050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433" name="Text Box 1">
          <a:extLst>
            <a:ext uri="{FF2B5EF4-FFF2-40B4-BE49-F238E27FC236}">
              <a16:creationId xmlns:a16="http://schemas.microsoft.com/office/drawing/2014/main" id="{00000000-0008-0000-0200-000051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434" name="Text Box 2">
          <a:extLst>
            <a:ext uri="{FF2B5EF4-FFF2-40B4-BE49-F238E27FC236}">
              <a16:creationId xmlns:a16="http://schemas.microsoft.com/office/drawing/2014/main" id="{00000000-0008-0000-0200-000052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4435" name="Text Box 1">
          <a:extLst>
            <a:ext uri="{FF2B5EF4-FFF2-40B4-BE49-F238E27FC236}">
              <a16:creationId xmlns:a16="http://schemas.microsoft.com/office/drawing/2014/main" id="{00000000-0008-0000-0200-00005311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436" name="Text Box 1">
          <a:extLst>
            <a:ext uri="{FF2B5EF4-FFF2-40B4-BE49-F238E27FC236}">
              <a16:creationId xmlns:a16="http://schemas.microsoft.com/office/drawing/2014/main" id="{00000000-0008-0000-0200-000054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437" name="Text Box 4">
          <a:extLst>
            <a:ext uri="{FF2B5EF4-FFF2-40B4-BE49-F238E27FC236}">
              <a16:creationId xmlns:a16="http://schemas.microsoft.com/office/drawing/2014/main" id="{00000000-0008-0000-0200-000055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4438" name="Text Box 1">
          <a:extLst>
            <a:ext uri="{FF2B5EF4-FFF2-40B4-BE49-F238E27FC236}">
              <a16:creationId xmlns:a16="http://schemas.microsoft.com/office/drawing/2014/main" id="{00000000-0008-0000-0200-00005611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4439" name="Text Box 4">
          <a:extLst>
            <a:ext uri="{FF2B5EF4-FFF2-40B4-BE49-F238E27FC236}">
              <a16:creationId xmlns:a16="http://schemas.microsoft.com/office/drawing/2014/main" id="{00000000-0008-0000-0200-00005711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440" name="Text Box 1">
          <a:extLst>
            <a:ext uri="{FF2B5EF4-FFF2-40B4-BE49-F238E27FC236}">
              <a16:creationId xmlns:a16="http://schemas.microsoft.com/office/drawing/2014/main" id="{00000000-0008-0000-0200-000058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441" name="Text Box 4">
          <a:extLst>
            <a:ext uri="{FF2B5EF4-FFF2-40B4-BE49-F238E27FC236}">
              <a16:creationId xmlns:a16="http://schemas.microsoft.com/office/drawing/2014/main" id="{00000000-0008-0000-0200-000059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442" name="Text Box 1">
          <a:extLst>
            <a:ext uri="{FF2B5EF4-FFF2-40B4-BE49-F238E27FC236}">
              <a16:creationId xmlns:a16="http://schemas.microsoft.com/office/drawing/2014/main" id="{00000000-0008-0000-0200-00005A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443" name="Text Box 4">
          <a:extLst>
            <a:ext uri="{FF2B5EF4-FFF2-40B4-BE49-F238E27FC236}">
              <a16:creationId xmlns:a16="http://schemas.microsoft.com/office/drawing/2014/main" id="{00000000-0008-0000-0200-00005B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44" name="Text Box 1">
          <a:extLst>
            <a:ext uri="{FF2B5EF4-FFF2-40B4-BE49-F238E27FC236}">
              <a16:creationId xmlns:a16="http://schemas.microsoft.com/office/drawing/2014/main" id="{00000000-0008-0000-0200-00005C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45" name="Text Box 2">
          <a:extLst>
            <a:ext uri="{FF2B5EF4-FFF2-40B4-BE49-F238E27FC236}">
              <a16:creationId xmlns:a16="http://schemas.microsoft.com/office/drawing/2014/main" id="{00000000-0008-0000-0200-00005D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46" name="Text Box 1">
          <a:extLst>
            <a:ext uri="{FF2B5EF4-FFF2-40B4-BE49-F238E27FC236}">
              <a16:creationId xmlns:a16="http://schemas.microsoft.com/office/drawing/2014/main" id="{00000000-0008-0000-0200-00005E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447" name="Text Box 2">
          <a:extLst>
            <a:ext uri="{FF2B5EF4-FFF2-40B4-BE49-F238E27FC236}">
              <a16:creationId xmlns:a16="http://schemas.microsoft.com/office/drawing/2014/main" id="{00000000-0008-0000-0200-00005F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448" name="Text Box 1">
          <a:extLst>
            <a:ext uri="{FF2B5EF4-FFF2-40B4-BE49-F238E27FC236}">
              <a16:creationId xmlns:a16="http://schemas.microsoft.com/office/drawing/2014/main" id="{00000000-0008-0000-0200-000060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449" name="Text Box 4">
          <a:extLst>
            <a:ext uri="{FF2B5EF4-FFF2-40B4-BE49-F238E27FC236}">
              <a16:creationId xmlns:a16="http://schemas.microsoft.com/office/drawing/2014/main" id="{00000000-0008-0000-0200-000061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4450" name="Text Box 1">
          <a:extLst>
            <a:ext uri="{FF2B5EF4-FFF2-40B4-BE49-F238E27FC236}">
              <a16:creationId xmlns:a16="http://schemas.microsoft.com/office/drawing/2014/main" id="{00000000-0008-0000-0200-00006211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4451" name="Text Box 4">
          <a:extLst>
            <a:ext uri="{FF2B5EF4-FFF2-40B4-BE49-F238E27FC236}">
              <a16:creationId xmlns:a16="http://schemas.microsoft.com/office/drawing/2014/main" id="{00000000-0008-0000-0200-00006311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2" name="Text Box 1">
          <a:extLst>
            <a:ext uri="{FF2B5EF4-FFF2-40B4-BE49-F238E27FC236}">
              <a16:creationId xmlns:a16="http://schemas.microsoft.com/office/drawing/2014/main" id="{00000000-0008-0000-0200-000064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3" name="Text Box 2">
          <a:extLst>
            <a:ext uri="{FF2B5EF4-FFF2-40B4-BE49-F238E27FC236}">
              <a16:creationId xmlns:a16="http://schemas.microsoft.com/office/drawing/2014/main" id="{00000000-0008-0000-0200-000065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4" name="Text Box 1">
          <a:extLst>
            <a:ext uri="{FF2B5EF4-FFF2-40B4-BE49-F238E27FC236}">
              <a16:creationId xmlns:a16="http://schemas.microsoft.com/office/drawing/2014/main" id="{00000000-0008-0000-0200-000066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5" name="Text Box 2">
          <a:extLst>
            <a:ext uri="{FF2B5EF4-FFF2-40B4-BE49-F238E27FC236}">
              <a16:creationId xmlns:a16="http://schemas.microsoft.com/office/drawing/2014/main" id="{00000000-0008-0000-0200-000067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6" name="Text Box 1">
          <a:extLst>
            <a:ext uri="{FF2B5EF4-FFF2-40B4-BE49-F238E27FC236}">
              <a16:creationId xmlns:a16="http://schemas.microsoft.com/office/drawing/2014/main" id="{00000000-0008-0000-0200-000068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7" name="Text Box 2">
          <a:extLst>
            <a:ext uri="{FF2B5EF4-FFF2-40B4-BE49-F238E27FC236}">
              <a16:creationId xmlns:a16="http://schemas.microsoft.com/office/drawing/2014/main" id="{00000000-0008-0000-0200-000069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8" name="Text Box 1">
          <a:extLst>
            <a:ext uri="{FF2B5EF4-FFF2-40B4-BE49-F238E27FC236}">
              <a16:creationId xmlns:a16="http://schemas.microsoft.com/office/drawing/2014/main" id="{00000000-0008-0000-0200-00006A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459" name="Text Box 2">
          <a:extLst>
            <a:ext uri="{FF2B5EF4-FFF2-40B4-BE49-F238E27FC236}">
              <a16:creationId xmlns:a16="http://schemas.microsoft.com/office/drawing/2014/main" id="{00000000-0008-0000-0200-00006B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460" name="Text Box 1">
          <a:extLst>
            <a:ext uri="{FF2B5EF4-FFF2-40B4-BE49-F238E27FC236}">
              <a16:creationId xmlns:a16="http://schemas.microsoft.com/office/drawing/2014/main" id="{00000000-0008-0000-0200-00006C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4461" name="Text Box 4">
          <a:extLst>
            <a:ext uri="{FF2B5EF4-FFF2-40B4-BE49-F238E27FC236}">
              <a16:creationId xmlns:a16="http://schemas.microsoft.com/office/drawing/2014/main" id="{00000000-0008-0000-0200-00006D11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4462" name="Text Box 1">
          <a:extLst>
            <a:ext uri="{FF2B5EF4-FFF2-40B4-BE49-F238E27FC236}">
              <a16:creationId xmlns:a16="http://schemas.microsoft.com/office/drawing/2014/main" id="{00000000-0008-0000-0200-00006E11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4463" name="Text Box 4">
          <a:extLst>
            <a:ext uri="{FF2B5EF4-FFF2-40B4-BE49-F238E27FC236}">
              <a16:creationId xmlns:a16="http://schemas.microsoft.com/office/drawing/2014/main" id="{00000000-0008-0000-0200-00006F11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64" name="Text Box 1">
          <a:extLst>
            <a:ext uri="{FF2B5EF4-FFF2-40B4-BE49-F238E27FC236}">
              <a16:creationId xmlns:a16="http://schemas.microsoft.com/office/drawing/2014/main" id="{00000000-0008-0000-0200-000070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65" name="Text Box 2">
          <a:extLst>
            <a:ext uri="{FF2B5EF4-FFF2-40B4-BE49-F238E27FC236}">
              <a16:creationId xmlns:a16="http://schemas.microsoft.com/office/drawing/2014/main" id="{00000000-0008-0000-0200-000071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66" name="Text Box 1">
          <a:extLst>
            <a:ext uri="{FF2B5EF4-FFF2-40B4-BE49-F238E27FC236}">
              <a16:creationId xmlns:a16="http://schemas.microsoft.com/office/drawing/2014/main" id="{00000000-0008-0000-0200-000072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67" name="Text Box 2">
          <a:extLst>
            <a:ext uri="{FF2B5EF4-FFF2-40B4-BE49-F238E27FC236}">
              <a16:creationId xmlns:a16="http://schemas.microsoft.com/office/drawing/2014/main" id="{00000000-0008-0000-0200-000073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468" name="Text Box 1">
          <a:extLst>
            <a:ext uri="{FF2B5EF4-FFF2-40B4-BE49-F238E27FC236}">
              <a16:creationId xmlns:a16="http://schemas.microsoft.com/office/drawing/2014/main" id="{00000000-0008-0000-0200-000074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469" name="Text Box 1">
          <a:extLst>
            <a:ext uri="{FF2B5EF4-FFF2-40B4-BE49-F238E27FC236}">
              <a16:creationId xmlns:a16="http://schemas.microsoft.com/office/drawing/2014/main" id="{00000000-0008-0000-0200-000075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470" name="Text Box 4">
          <a:extLst>
            <a:ext uri="{FF2B5EF4-FFF2-40B4-BE49-F238E27FC236}">
              <a16:creationId xmlns:a16="http://schemas.microsoft.com/office/drawing/2014/main" id="{00000000-0008-0000-0200-000076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471" name="Text Box 1">
          <a:extLst>
            <a:ext uri="{FF2B5EF4-FFF2-40B4-BE49-F238E27FC236}">
              <a16:creationId xmlns:a16="http://schemas.microsoft.com/office/drawing/2014/main" id="{00000000-0008-0000-0200-000077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472" name="Text Box 4">
          <a:extLst>
            <a:ext uri="{FF2B5EF4-FFF2-40B4-BE49-F238E27FC236}">
              <a16:creationId xmlns:a16="http://schemas.microsoft.com/office/drawing/2014/main" id="{00000000-0008-0000-0200-000078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473" name="Text Box 1">
          <a:extLst>
            <a:ext uri="{FF2B5EF4-FFF2-40B4-BE49-F238E27FC236}">
              <a16:creationId xmlns:a16="http://schemas.microsoft.com/office/drawing/2014/main" id="{00000000-0008-0000-0200-000079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474" name="Text Box 2">
          <a:extLst>
            <a:ext uri="{FF2B5EF4-FFF2-40B4-BE49-F238E27FC236}">
              <a16:creationId xmlns:a16="http://schemas.microsoft.com/office/drawing/2014/main" id="{00000000-0008-0000-0200-00007A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475" name="Text Box 1">
          <a:extLst>
            <a:ext uri="{FF2B5EF4-FFF2-40B4-BE49-F238E27FC236}">
              <a16:creationId xmlns:a16="http://schemas.microsoft.com/office/drawing/2014/main" id="{00000000-0008-0000-0200-00007B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476" name="Text Box 2">
          <a:extLst>
            <a:ext uri="{FF2B5EF4-FFF2-40B4-BE49-F238E27FC236}">
              <a16:creationId xmlns:a16="http://schemas.microsoft.com/office/drawing/2014/main" id="{00000000-0008-0000-0200-00007C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4477" name="Text Box 1">
          <a:extLst>
            <a:ext uri="{FF2B5EF4-FFF2-40B4-BE49-F238E27FC236}">
              <a16:creationId xmlns:a16="http://schemas.microsoft.com/office/drawing/2014/main" id="{00000000-0008-0000-0200-00007D11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478" name="Text Box 1">
          <a:extLst>
            <a:ext uri="{FF2B5EF4-FFF2-40B4-BE49-F238E27FC236}">
              <a16:creationId xmlns:a16="http://schemas.microsoft.com/office/drawing/2014/main" id="{00000000-0008-0000-0200-00007E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479" name="Text Box 4">
          <a:extLst>
            <a:ext uri="{FF2B5EF4-FFF2-40B4-BE49-F238E27FC236}">
              <a16:creationId xmlns:a16="http://schemas.microsoft.com/office/drawing/2014/main" id="{00000000-0008-0000-0200-00007F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4480" name="Text Box 1">
          <a:extLst>
            <a:ext uri="{FF2B5EF4-FFF2-40B4-BE49-F238E27FC236}">
              <a16:creationId xmlns:a16="http://schemas.microsoft.com/office/drawing/2014/main" id="{00000000-0008-0000-0200-00008011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4481" name="Text Box 4">
          <a:extLst>
            <a:ext uri="{FF2B5EF4-FFF2-40B4-BE49-F238E27FC236}">
              <a16:creationId xmlns:a16="http://schemas.microsoft.com/office/drawing/2014/main" id="{00000000-0008-0000-0200-00008111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482" name="Text Box 1">
          <a:extLst>
            <a:ext uri="{FF2B5EF4-FFF2-40B4-BE49-F238E27FC236}">
              <a16:creationId xmlns:a16="http://schemas.microsoft.com/office/drawing/2014/main" id="{00000000-0008-0000-0200-000082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483" name="Text Box 1">
          <a:extLst>
            <a:ext uri="{FF2B5EF4-FFF2-40B4-BE49-F238E27FC236}">
              <a16:creationId xmlns:a16="http://schemas.microsoft.com/office/drawing/2014/main" id="{00000000-0008-0000-0200-000083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484" name="Text Box 4">
          <a:extLst>
            <a:ext uri="{FF2B5EF4-FFF2-40B4-BE49-F238E27FC236}">
              <a16:creationId xmlns:a16="http://schemas.microsoft.com/office/drawing/2014/main" id="{00000000-0008-0000-0200-000084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485" name="Text Box 1">
          <a:extLst>
            <a:ext uri="{FF2B5EF4-FFF2-40B4-BE49-F238E27FC236}">
              <a16:creationId xmlns:a16="http://schemas.microsoft.com/office/drawing/2014/main" id="{00000000-0008-0000-0200-000085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486" name="Text Box 4">
          <a:extLst>
            <a:ext uri="{FF2B5EF4-FFF2-40B4-BE49-F238E27FC236}">
              <a16:creationId xmlns:a16="http://schemas.microsoft.com/office/drawing/2014/main" id="{00000000-0008-0000-0200-000086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87" name="Text Box 1">
          <a:extLst>
            <a:ext uri="{FF2B5EF4-FFF2-40B4-BE49-F238E27FC236}">
              <a16:creationId xmlns:a16="http://schemas.microsoft.com/office/drawing/2014/main" id="{00000000-0008-0000-0200-000087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88" name="Text Box 2">
          <a:extLst>
            <a:ext uri="{FF2B5EF4-FFF2-40B4-BE49-F238E27FC236}">
              <a16:creationId xmlns:a16="http://schemas.microsoft.com/office/drawing/2014/main" id="{00000000-0008-0000-0200-000088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89" name="Text Box 1">
          <a:extLst>
            <a:ext uri="{FF2B5EF4-FFF2-40B4-BE49-F238E27FC236}">
              <a16:creationId xmlns:a16="http://schemas.microsoft.com/office/drawing/2014/main" id="{00000000-0008-0000-0200-000089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490" name="Text Box 2">
          <a:extLst>
            <a:ext uri="{FF2B5EF4-FFF2-40B4-BE49-F238E27FC236}">
              <a16:creationId xmlns:a16="http://schemas.microsoft.com/office/drawing/2014/main" id="{00000000-0008-0000-0200-00008A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491" name="Text Box 1">
          <a:extLst>
            <a:ext uri="{FF2B5EF4-FFF2-40B4-BE49-F238E27FC236}">
              <a16:creationId xmlns:a16="http://schemas.microsoft.com/office/drawing/2014/main" id="{00000000-0008-0000-0200-00008B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492" name="Text Box 4">
          <a:extLst>
            <a:ext uri="{FF2B5EF4-FFF2-40B4-BE49-F238E27FC236}">
              <a16:creationId xmlns:a16="http://schemas.microsoft.com/office/drawing/2014/main" id="{00000000-0008-0000-0200-00008C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4493" name="Text Box 1">
          <a:extLst>
            <a:ext uri="{FF2B5EF4-FFF2-40B4-BE49-F238E27FC236}">
              <a16:creationId xmlns:a16="http://schemas.microsoft.com/office/drawing/2014/main" id="{00000000-0008-0000-0200-00008D11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4494" name="Text Box 4">
          <a:extLst>
            <a:ext uri="{FF2B5EF4-FFF2-40B4-BE49-F238E27FC236}">
              <a16:creationId xmlns:a16="http://schemas.microsoft.com/office/drawing/2014/main" id="{00000000-0008-0000-0200-00008E11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495" name="Text Box 1">
          <a:extLst>
            <a:ext uri="{FF2B5EF4-FFF2-40B4-BE49-F238E27FC236}">
              <a16:creationId xmlns:a16="http://schemas.microsoft.com/office/drawing/2014/main" id="{00000000-0008-0000-0200-00008F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496" name="Text Box 2">
          <a:extLst>
            <a:ext uri="{FF2B5EF4-FFF2-40B4-BE49-F238E27FC236}">
              <a16:creationId xmlns:a16="http://schemas.microsoft.com/office/drawing/2014/main" id="{00000000-0008-0000-0200-000090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497" name="Text Box 1">
          <a:extLst>
            <a:ext uri="{FF2B5EF4-FFF2-40B4-BE49-F238E27FC236}">
              <a16:creationId xmlns:a16="http://schemas.microsoft.com/office/drawing/2014/main" id="{00000000-0008-0000-0200-000091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498" name="Text Box 2">
          <a:extLst>
            <a:ext uri="{FF2B5EF4-FFF2-40B4-BE49-F238E27FC236}">
              <a16:creationId xmlns:a16="http://schemas.microsoft.com/office/drawing/2014/main" id="{00000000-0008-0000-0200-000092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499" name="Text Box 1">
          <a:extLst>
            <a:ext uri="{FF2B5EF4-FFF2-40B4-BE49-F238E27FC236}">
              <a16:creationId xmlns:a16="http://schemas.microsoft.com/office/drawing/2014/main" id="{00000000-0008-0000-0200-000093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500" name="Text Box 2">
          <a:extLst>
            <a:ext uri="{FF2B5EF4-FFF2-40B4-BE49-F238E27FC236}">
              <a16:creationId xmlns:a16="http://schemas.microsoft.com/office/drawing/2014/main" id="{00000000-0008-0000-0200-000094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501" name="Text Box 1">
          <a:extLst>
            <a:ext uri="{FF2B5EF4-FFF2-40B4-BE49-F238E27FC236}">
              <a16:creationId xmlns:a16="http://schemas.microsoft.com/office/drawing/2014/main" id="{00000000-0008-0000-0200-000095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502" name="Text Box 2">
          <a:extLst>
            <a:ext uri="{FF2B5EF4-FFF2-40B4-BE49-F238E27FC236}">
              <a16:creationId xmlns:a16="http://schemas.microsoft.com/office/drawing/2014/main" id="{00000000-0008-0000-0200-000096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503" name="Text Box 1">
          <a:extLst>
            <a:ext uri="{FF2B5EF4-FFF2-40B4-BE49-F238E27FC236}">
              <a16:creationId xmlns:a16="http://schemas.microsoft.com/office/drawing/2014/main" id="{00000000-0008-0000-0200-000097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4504" name="Text Box 4">
          <a:extLst>
            <a:ext uri="{FF2B5EF4-FFF2-40B4-BE49-F238E27FC236}">
              <a16:creationId xmlns:a16="http://schemas.microsoft.com/office/drawing/2014/main" id="{00000000-0008-0000-0200-00009811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4505" name="Text Box 1">
          <a:extLst>
            <a:ext uri="{FF2B5EF4-FFF2-40B4-BE49-F238E27FC236}">
              <a16:creationId xmlns:a16="http://schemas.microsoft.com/office/drawing/2014/main" id="{00000000-0008-0000-0200-00009911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4506" name="Text Box 4">
          <a:extLst>
            <a:ext uri="{FF2B5EF4-FFF2-40B4-BE49-F238E27FC236}">
              <a16:creationId xmlns:a16="http://schemas.microsoft.com/office/drawing/2014/main" id="{00000000-0008-0000-0200-00009A11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07" name="Text Box 1">
          <a:extLst>
            <a:ext uri="{FF2B5EF4-FFF2-40B4-BE49-F238E27FC236}">
              <a16:creationId xmlns:a16="http://schemas.microsoft.com/office/drawing/2014/main" id="{00000000-0008-0000-0200-00009B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08" name="Text Box 2">
          <a:extLst>
            <a:ext uri="{FF2B5EF4-FFF2-40B4-BE49-F238E27FC236}">
              <a16:creationId xmlns:a16="http://schemas.microsoft.com/office/drawing/2014/main" id="{00000000-0008-0000-0200-00009C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09" name="Text Box 1">
          <a:extLst>
            <a:ext uri="{FF2B5EF4-FFF2-40B4-BE49-F238E27FC236}">
              <a16:creationId xmlns:a16="http://schemas.microsoft.com/office/drawing/2014/main" id="{00000000-0008-0000-0200-00009D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10" name="Text Box 2">
          <a:extLst>
            <a:ext uri="{FF2B5EF4-FFF2-40B4-BE49-F238E27FC236}">
              <a16:creationId xmlns:a16="http://schemas.microsoft.com/office/drawing/2014/main" id="{00000000-0008-0000-0200-00009E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511" name="Text Box 1">
          <a:extLst>
            <a:ext uri="{FF2B5EF4-FFF2-40B4-BE49-F238E27FC236}">
              <a16:creationId xmlns:a16="http://schemas.microsoft.com/office/drawing/2014/main" id="{00000000-0008-0000-0200-00009F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512" name="Text Box 1">
          <a:extLst>
            <a:ext uri="{FF2B5EF4-FFF2-40B4-BE49-F238E27FC236}">
              <a16:creationId xmlns:a16="http://schemas.microsoft.com/office/drawing/2014/main" id="{00000000-0008-0000-0200-0000A0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513" name="Text Box 4">
          <a:extLst>
            <a:ext uri="{FF2B5EF4-FFF2-40B4-BE49-F238E27FC236}">
              <a16:creationId xmlns:a16="http://schemas.microsoft.com/office/drawing/2014/main" id="{00000000-0008-0000-0200-0000A1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514" name="Text Box 1">
          <a:extLst>
            <a:ext uri="{FF2B5EF4-FFF2-40B4-BE49-F238E27FC236}">
              <a16:creationId xmlns:a16="http://schemas.microsoft.com/office/drawing/2014/main" id="{00000000-0008-0000-0200-0000A2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515" name="Text Box 4">
          <a:extLst>
            <a:ext uri="{FF2B5EF4-FFF2-40B4-BE49-F238E27FC236}">
              <a16:creationId xmlns:a16="http://schemas.microsoft.com/office/drawing/2014/main" id="{00000000-0008-0000-0200-0000A3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516" name="Text Box 1">
          <a:extLst>
            <a:ext uri="{FF2B5EF4-FFF2-40B4-BE49-F238E27FC236}">
              <a16:creationId xmlns:a16="http://schemas.microsoft.com/office/drawing/2014/main" id="{00000000-0008-0000-0200-0000A4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517" name="Text Box 2">
          <a:extLst>
            <a:ext uri="{FF2B5EF4-FFF2-40B4-BE49-F238E27FC236}">
              <a16:creationId xmlns:a16="http://schemas.microsoft.com/office/drawing/2014/main" id="{00000000-0008-0000-0200-0000A5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518" name="Text Box 1">
          <a:extLst>
            <a:ext uri="{FF2B5EF4-FFF2-40B4-BE49-F238E27FC236}">
              <a16:creationId xmlns:a16="http://schemas.microsoft.com/office/drawing/2014/main" id="{00000000-0008-0000-0200-0000A6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519" name="Text Box 2">
          <a:extLst>
            <a:ext uri="{FF2B5EF4-FFF2-40B4-BE49-F238E27FC236}">
              <a16:creationId xmlns:a16="http://schemas.microsoft.com/office/drawing/2014/main" id="{00000000-0008-0000-0200-0000A7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4520" name="Text Box 1">
          <a:extLst>
            <a:ext uri="{FF2B5EF4-FFF2-40B4-BE49-F238E27FC236}">
              <a16:creationId xmlns:a16="http://schemas.microsoft.com/office/drawing/2014/main" id="{00000000-0008-0000-0200-0000A811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521" name="Text Box 1">
          <a:extLst>
            <a:ext uri="{FF2B5EF4-FFF2-40B4-BE49-F238E27FC236}">
              <a16:creationId xmlns:a16="http://schemas.microsoft.com/office/drawing/2014/main" id="{00000000-0008-0000-0200-0000A9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522" name="Text Box 4">
          <a:extLst>
            <a:ext uri="{FF2B5EF4-FFF2-40B4-BE49-F238E27FC236}">
              <a16:creationId xmlns:a16="http://schemas.microsoft.com/office/drawing/2014/main" id="{00000000-0008-0000-0200-0000AA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4523" name="Text Box 1">
          <a:extLst>
            <a:ext uri="{FF2B5EF4-FFF2-40B4-BE49-F238E27FC236}">
              <a16:creationId xmlns:a16="http://schemas.microsoft.com/office/drawing/2014/main" id="{00000000-0008-0000-0200-0000AB11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4524" name="Text Box 4">
          <a:extLst>
            <a:ext uri="{FF2B5EF4-FFF2-40B4-BE49-F238E27FC236}">
              <a16:creationId xmlns:a16="http://schemas.microsoft.com/office/drawing/2014/main" id="{00000000-0008-0000-0200-0000AC11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525" name="Text Box 1">
          <a:extLst>
            <a:ext uri="{FF2B5EF4-FFF2-40B4-BE49-F238E27FC236}">
              <a16:creationId xmlns:a16="http://schemas.microsoft.com/office/drawing/2014/main" id="{00000000-0008-0000-0200-0000AD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526" name="Text Box 1">
          <a:extLst>
            <a:ext uri="{FF2B5EF4-FFF2-40B4-BE49-F238E27FC236}">
              <a16:creationId xmlns:a16="http://schemas.microsoft.com/office/drawing/2014/main" id="{00000000-0008-0000-0200-0000AE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527" name="Text Box 4">
          <a:extLst>
            <a:ext uri="{FF2B5EF4-FFF2-40B4-BE49-F238E27FC236}">
              <a16:creationId xmlns:a16="http://schemas.microsoft.com/office/drawing/2014/main" id="{00000000-0008-0000-0200-0000AF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528" name="Text Box 1">
          <a:extLst>
            <a:ext uri="{FF2B5EF4-FFF2-40B4-BE49-F238E27FC236}">
              <a16:creationId xmlns:a16="http://schemas.microsoft.com/office/drawing/2014/main" id="{00000000-0008-0000-0200-0000B0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529" name="Text Box 4">
          <a:extLst>
            <a:ext uri="{FF2B5EF4-FFF2-40B4-BE49-F238E27FC236}">
              <a16:creationId xmlns:a16="http://schemas.microsoft.com/office/drawing/2014/main" id="{00000000-0008-0000-0200-0000B1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30" name="Text Box 1">
          <a:extLst>
            <a:ext uri="{FF2B5EF4-FFF2-40B4-BE49-F238E27FC236}">
              <a16:creationId xmlns:a16="http://schemas.microsoft.com/office/drawing/2014/main" id="{00000000-0008-0000-0200-0000B2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31" name="Text Box 2">
          <a:extLst>
            <a:ext uri="{FF2B5EF4-FFF2-40B4-BE49-F238E27FC236}">
              <a16:creationId xmlns:a16="http://schemas.microsoft.com/office/drawing/2014/main" id="{00000000-0008-0000-0200-0000B3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32" name="Text Box 1">
          <a:extLst>
            <a:ext uri="{FF2B5EF4-FFF2-40B4-BE49-F238E27FC236}">
              <a16:creationId xmlns:a16="http://schemas.microsoft.com/office/drawing/2014/main" id="{00000000-0008-0000-0200-0000B4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533" name="Text Box 2">
          <a:extLst>
            <a:ext uri="{FF2B5EF4-FFF2-40B4-BE49-F238E27FC236}">
              <a16:creationId xmlns:a16="http://schemas.microsoft.com/office/drawing/2014/main" id="{00000000-0008-0000-0200-0000B5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534" name="Text Box 1">
          <a:extLst>
            <a:ext uri="{FF2B5EF4-FFF2-40B4-BE49-F238E27FC236}">
              <a16:creationId xmlns:a16="http://schemas.microsoft.com/office/drawing/2014/main" id="{00000000-0008-0000-0200-0000B6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535" name="Text Box 4">
          <a:extLst>
            <a:ext uri="{FF2B5EF4-FFF2-40B4-BE49-F238E27FC236}">
              <a16:creationId xmlns:a16="http://schemas.microsoft.com/office/drawing/2014/main" id="{00000000-0008-0000-0200-0000B7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4536" name="Text Box 1">
          <a:extLst>
            <a:ext uri="{FF2B5EF4-FFF2-40B4-BE49-F238E27FC236}">
              <a16:creationId xmlns:a16="http://schemas.microsoft.com/office/drawing/2014/main" id="{00000000-0008-0000-0200-0000B811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4537" name="Text Box 4">
          <a:extLst>
            <a:ext uri="{FF2B5EF4-FFF2-40B4-BE49-F238E27FC236}">
              <a16:creationId xmlns:a16="http://schemas.microsoft.com/office/drawing/2014/main" id="{00000000-0008-0000-0200-0000B911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38" name="Text Box 1">
          <a:extLst>
            <a:ext uri="{FF2B5EF4-FFF2-40B4-BE49-F238E27FC236}">
              <a16:creationId xmlns:a16="http://schemas.microsoft.com/office/drawing/2014/main" id="{00000000-0008-0000-0200-0000BA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39" name="Text Box 2">
          <a:extLst>
            <a:ext uri="{FF2B5EF4-FFF2-40B4-BE49-F238E27FC236}">
              <a16:creationId xmlns:a16="http://schemas.microsoft.com/office/drawing/2014/main" id="{00000000-0008-0000-0200-0000BB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0" name="Text Box 1">
          <a:extLst>
            <a:ext uri="{FF2B5EF4-FFF2-40B4-BE49-F238E27FC236}">
              <a16:creationId xmlns:a16="http://schemas.microsoft.com/office/drawing/2014/main" id="{00000000-0008-0000-0200-0000BC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1" name="Text Box 2">
          <a:extLst>
            <a:ext uri="{FF2B5EF4-FFF2-40B4-BE49-F238E27FC236}">
              <a16:creationId xmlns:a16="http://schemas.microsoft.com/office/drawing/2014/main" id="{00000000-0008-0000-0200-0000BD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2" name="Text Box 1">
          <a:extLst>
            <a:ext uri="{FF2B5EF4-FFF2-40B4-BE49-F238E27FC236}">
              <a16:creationId xmlns:a16="http://schemas.microsoft.com/office/drawing/2014/main" id="{00000000-0008-0000-0200-0000BE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3" name="Text Box 2">
          <a:extLst>
            <a:ext uri="{FF2B5EF4-FFF2-40B4-BE49-F238E27FC236}">
              <a16:creationId xmlns:a16="http://schemas.microsoft.com/office/drawing/2014/main" id="{00000000-0008-0000-0200-0000BF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4" name="Text Box 1">
          <a:extLst>
            <a:ext uri="{FF2B5EF4-FFF2-40B4-BE49-F238E27FC236}">
              <a16:creationId xmlns:a16="http://schemas.microsoft.com/office/drawing/2014/main" id="{00000000-0008-0000-0200-0000C0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545" name="Text Box 2">
          <a:extLst>
            <a:ext uri="{FF2B5EF4-FFF2-40B4-BE49-F238E27FC236}">
              <a16:creationId xmlns:a16="http://schemas.microsoft.com/office/drawing/2014/main" id="{00000000-0008-0000-0200-0000C1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546" name="Text Box 1">
          <a:extLst>
            <a:ext uri="{FF2B5EF4-FFF2-40B4-BE49-F238E27FC236}">
              <a16:creationId xmlns:a16="http://schemas.microsoft.com/office/drawing/2014/main" id="{00000000-0008-0000-0200-0000C2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4547" name="Text Box 4">
          <a:extLst>
            <a:ext uri="{FF2B5EF4-FFF2-40B4-BE49-F238E27FC236}">
              <a16:creationId xmlns:a16="http://schemas.microsoft.com/office/drawing/2014/main" id="{00000000-0008-0000-0200-0000C311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4548" name="Text Box 1">
          <a:extLst>
            <a:ext uri="{FF2B5EF4-FFF2-40B4-BE49-F238E27FC236}">
              <a16:creationId xmlns:a16="http://schemas.microsoft.com/office/drawing/2014/main" id="{00000000-0008-0000-0200-0000C411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4549" name="Text Box 4">
          <a:extLst>
            <a:ext uri="{FF2B5EF4-FFF2-40B4-BE49-F238E27FC236}">
              <a16:creationId xmlns:a16="http://schemas.microsoft.com/office/drawing/2014/main" id="{00000000-0008-0000-0200-0000C511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50" name="Text Box 1">
          <a:extLst>
            <a:ext uri="{FF2B5EF4-FFF2-40B4-BE49-F238E27FC236}">
              <a16:creationId xmlns:a16="http://schemas.microsoft.com/office/drawing/2014/main" id="{00000000-0008-0000-0200-0000C6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51" name="Text Box 2">
          <a:extLst>
            <a:ext uri="{FF2B5EF4-FFF2-40B4-BE49-F238E27FC236}">
              <a16:creationId xmlns:a16="http://schemas.microsoft.com/office/drawing/2014/main" id="{00000000-0008-0000-0200-0000C7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52" name="Text Box 1">
          <a:extLst>
            <a:ext uri="{FF2B5EF4-FFF2-40B4-BE49-F238E27FC236}">
              <a16:creationId xmlns:a16="http://schemas.microsoft.com/office/drawing/2014/main" id="{00000000-0008-0000-0200-0000C8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53" name="Text Box 2">
          <a:extLst>
            <a:ext uri="{FF2B5EF4-FFF2-40B4-BE49-F238E27FC236}">
              <a16:creationId xmlns:a16="http://schemas.microsoft.com/office/drawing/2014/main" id="{00000000-0008-0000-0200-0000C9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554" name="Text Box 1">
          <a:extLst>
            <a:ext uri="{FF2B5EF4-FFF2-40B4-BE49-F238E27FC236}">
              <a16:creationId xmlns:a16="http://schemas.microsoft.com/office/drawing/2014/main" id="{00000000-0008-0000-0200-0000CA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555" name="Text Box 1">
          <a:extLst>
            <a:ext uri="{FF2B5EF4-FFF2-40B4-BE49-F238E27FC236}">
              <a16:creationId xmlns:a16="http://schemas.microsoft.com/office/drawing/2014/main" id="{00000000-0008-0000-0200-0000CB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556" name="Text Box 4">
          <a:extLst>
            <a:ext uri="{FF2B5EF4-FFF2-40B4-BE49-F238E27FC236}">
              <a16:creationId xmlns:a16="http://schemas.microsoft.com/office/drawing/2014/main" id="{00000000-0008-0000-0200-0000CC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557" name="Text Box 1">
          <a:extLst>
            <a:ext uri="{FF2B5EF4-FFF2-40B4-BE49-F238E27FC236}">
              <a16:creationId xmlns:a16="http://schemas.microsoft.com/office/drawing/2014/main" id="{00000000-0008-0000-0200-0000CD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558" name="Text Box 4">
          <a:extLst>
            <a:ext uri="{FF2B5EF4-FFF2-40B4-BE49-F238E27FC236}">
              <a16:creationId xmlns:a16="http://schemas.microsoft.com/office/drawing/2014/main" id="{00000000-0008-0000-0200-0000CE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559" name="Text Box 1">
          <a:extLst>
            <a:ext uri="{FF2B5EF4-FFF2-40B4-BE49-F238E27FC236}">
              <a16:creationId xmlns:a16="http://schemas.microsoft.com/office/drawing/2014/main" id="{00000000-0008-0000-0200-0000CF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560" name="Text Box 2">
          <a:extLst>
            <a:ext uri="{FF2B5EF4-FFF2-40B4-BE49-F238E27FC236}">
              <a16:creationId xmlns:a16="http://schemas.microsoft.com/office/drawing/2014/main" id="{00000000-0008-0000-0200-0000D0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561" name="Text Box 1">
          <a:extLst>
            <a:ext uri="{FF2B5EF4-FFF2-40B4-BE49-F238E27FC236}">
              <a16:creationId xmlns:a16="http://schemas.microsoft.com/office/drawing/2014/main" id="{00000000-0008-0000-0200-0000D1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562" name="Text Box 2">
          <a:extLst>
            <a:ext uri="{FF2B5EF4-FFF2-40B4-BE49-F238E27FC236}">
              <a16:creationId xmlns:a16="http://schemas.microsoft.com/office/drawing/2014/main" id="{00000000-0008-0000-0200-0000D2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4563" name="Text Box 1">
          <a:extLst>
            <a:ext uri="{FF2B5EF4-FFF2-40B4-BE49-F238E27FC236}">
              <a16:creationId xmlns:a16="http://schemas.microsoft.com/office/drawing/2014/main" id="{00000000-0008-0000-0200-0000D311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564" name="Text Box 1">
          <a:extLst>
            <a:ext uri="{FF2B5EF4-FFF2-40B4-BE49-F238E27FC236}">
              <a16:creationId xmlns:a16="http://schemas.microsoft.com/office/drawing/2014/main" id="{00000000-0008-0000-0200-0000D4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565" name="Text Box 4">
          <a:extLst>
            <a:ext uri="{FF2B5EF4-FFF2-40B4-BE49-F238E27FC236}">
              <a16:creationId xmlns:a16="http://schemas.microsoft.com/office/drawing/2014/main" id="{00000000-0008-0000-0200-0000D5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4566" name="Text Box 1">
          <a:extLst>
            <a:ext uri="{FF2B5EF4-FFF2-40B4-BE49-F238E27FC236}">
              <a16:creationId xmlns:a16="http://schemas.microsoft.com/office/drawing/2014/main" id="{00000000-0008-0000-0200-0000D611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4567" name="Text Box 4">
          <a:extLst>
            <a:ext uri="{FF2B5EF4-FFF2-40B4-BE49-F238E27FC236}">
              <a16:creationId xmlns:a16="http://schemas.microsoft.com/office/drawing/2014/main" id="{00000000-0008-0000-0200-0000D711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568" name="Text Box 1">
          <a:extLst>
            <a:ext uri="{FF2B5EF4-FFF2-40B4-BE49-F238E27FC236}">
              <a16:creationId xmlns:a16="http://schemas.microsoft.com/office/drawing/2014/main" id="{00000000-0008-0000-0200-0000D8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569" name="Text Box 1">
          <a:extLst>
            <a:ext uri="{FF2B5EF4-FFF2-40B4-BE49-F238E27FC236}">
              <a16:creationId xmlns:a16="http://schemas.microsoft.com/office/drawing/2014/main" id="{00000000-0008-0000-0200-0000D9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570" name="Text Box 4">
          <a:extLst>
            <a:ext uri="{FF2B5EF4-FFF2-40B4-BE49-F238E27FC236}">
              <a16:creationId xmlns:a16="http://schemas.microsoft.com/office/drawing/2014/main" id="{00000000-0008-0000-0200-0000DA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571" name="Text Box 1">
          <a:extLst>
            <a:ext uri="{FF2B5EF4-FFF2-40B4-BE49-F238E27FC236}">
              <a16:creationId xmlns:a16="http://schemas.microsoft.com/office/drawing/2014/main" id="{00000000-0008-0000-0200-0000DB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572" name="Text Box 4">
          <a:extLst>
            <a:ext uri="{FF2B5EF4-FFF2-40B4-BE49-F238E27FC236}">
              <a16:creationId xmlns:a16="http://schemas.microsoft.com/office/drawing/2014/main" id="{00000000-0008-0000-0200-0000DC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73" name="Text Box 1">
          <a:extLst>
            <a:ext uri="{FF2B5EF4-FFF2-40B4-BE49-F238E27FC236}">
              <a16:creationId xmlns:a16="http://schemas.microsoft.com/office/drawing/2014/main" id="{00000000-0008-0000-0200-0000DD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74" name="Text Box 2">
          <a:extLst>
            <a:ext uri="{FF2B5EF4-FFF2-40B4-BE49-F238E27FC236}">
              <a16:creationId xmlns:a16="http://schemas.microsoft.com/office/drawing/2014/main" id="{00000000-0008-0000-0200-0000DE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75" name="Text Box 1">
          <a:extLst>
            <a:ext uri="{FF2B5EF4-FFF2-40B4-BE49-F238E27FC236}">
              <a16:creationId xmlns:a16="http://schemas.microsoft.com/office/drawing/2014/main" id="{00000000-0008-0000-0200-0000DF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576" name="Text Box 2">
          <a:extLst>
            <a:ext uri="{FF2B5EF4-FFF2-40B4-BE49-F238E27FC236}">
              <a16:creationId xmlns:a16="http://schemas.microsoft.com/office/drawing/2014/main" id="{00000000-0008-0000-0200-0000E0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577" name="Text Box 1">
          <a:extLst>
            <a:ext uri="{FF2B5EF4-FFF2-40B4-BE49-F238E27FC236}">
              <a16:creationId xmlns:a16="http://schemas.microsoft.com/office/drawing/2014/main" id="{00000000-0008-0000-0200-0000E1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578" name="Text Box 4">
          <a:extLst>
            <a:ext uri="{FF2B5EF4-FFF2-40B4-BE49-F238E27FC236}">
              <a16:creationId xmlns:a16="http://schemas.microsoft.com/office/drawing/2014/main" id="{00000000-0008-0000-0200-0000E2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4579" name="Text Box 1">
          <a:extLst>
            <a:ext uri="{FF2B5EF4-FFF2-40B4-BE49-F238E27FC236}">
              <a16:creationId xmlns:a16="http://schemas.microsoft.com/office/drawing/2014/main" id="{00000000-0008-0000-0200-0000E311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4580" name="Text Box 4">
          <a:extLst>
            <a:ext uri="{FF2B5EF4-FFF2-40B4-BE49-F238E27FC236}">
              <a16:creationId xmlns:a16="http://schemas.microsoft.com/office/drawing/2014/main" id="{00000000-0008-0000-0200-0000E411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1" name="Text Box 1">
          <a:extLst>
            <a:ext uri="{FF2B5EF4-FFF2-40B4-BE49-F238E27FC236}">
              <a16:creationId xmlns:a16="http://schemas.microsoft.com/office/drawing/2014/main" id="{00000000-0008-0000-0200-0000E5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2" name="Text Box 2">
          <a:extLst>
            <a:ext uri="{FF2B5EF4-FFF2-40B4-BE49-F238E27FC236}">
              <a16:creationId xmlns:a16="http://schemas.microsoft.com/office/drawing/2014/main" id="{00000000-0008-0000-0200-0000E6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3" name="Text Box 1">
          <a:extLst>
            <a:ext uri="{FF2B5EF4-FFF2-40B4-BE49-F238E27FC236}">
              <a16:creationId xmlns:a16="http://schemas.microsoft.com/office/drawing/2014/main" id="{00000000-0008-0000-0200-0000E7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4" name="Text Box 2">
          <a:extLst>
            <a:ext uri="{FF2B5EF4-FFF2-40B4-BE49-F238E27FC236}">
              <a16:creationId xmlns:a16="http://schemas.microsoft.com/office/drawing/2014/main" id="{00000000-0008-0000-0200-0000E8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5" name="Text Box 1">
          <a:extLst>
            <a:ext uri="{FF2B5EF4-FFF2-40B4-BE49-F238E27FC236}">
              <a16:creationId xmlns:a16="http://schemas.microsoft.com/office/drawing/2014/main" id="{00000000-0008-0000-0200-0000E9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6" name="Text Box 2">
          <a:extLst>
            <a:ext uri="{FF2B5EF4-FFF2-40B4-BE49-F238E27FC236}">
              <a16:creationId xmlns:a16="http://schemas.microsoft.com/office/drawing/2014/main" id="{00000000-0008-0000-0200-0000EA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7" name="Text Box 1">
          <a:extLst>
            <a:ext uri="{FF2B5EF4-FFF2-40B4-BE49-F238E27FC236}">
              <a16:creationId xmlns:a16="http://schemas.microsoft.com/office/drawing/2014/main" id="{00000000-0008-0000-0200-0000EB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588" name="Text Box 2">
          <a:extLst>
            <a:ext uri="{FF2B5EF4-FFF2-40B4-BE49-F238E27FC236}">
              <a16:creationId xmlns:a16="http://schemas.microsoft.com/office/drawing/2014/main" id="{00000000-0008-0000-0200-0000EC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589" name="Text Box 1">
          <a:extLst>
            <a:ext uri="{FF2B5EF4-FFF2-40B4-BE49-F238E27FC236}">
              <a16:creationId xmlns:a16="http://schemas.microsoft.com/office/drawing/2014/main" id="{00000000-0008-0000-0200-0000ED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4590" name="Text Box 4">
          <a:extLst>
            <a:ext uri="{FF2B5EF4-FFF2-40B4-BE49-F238E27FC236}">
              <a16:creationId xmlns:a16="http://schemas.microsoft.com/office/drawing/2014/main" id="{00000000-0008-0000-0200-0000EE11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4591" name="Text Box 1">
          <a:extLst>
            <a:ext uri="{FF2B5EF4-FFF2-40B4-BE49-F238E27FC236}">
              <a16:creationId xmlns:a16="http://schemas.microsoft.com/office/drawing/2014/main" id="{00000000-0008-0000-0200-0000EF11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4592" name="Text Box 4">
          <a:extLst>
            <a:ext uri="{FF2B5EF4-FFF2-40B4-BE49-F238E27FC236}">
              <a16:creationId xmlns:a16="http://schemas.microsoft.com/office/drawing/2014/main" id="{00000000-0008-0000-0200-0000F011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593" name="Text Box 1">
          <a:extLst>
            <a:ext uri="{FF2B5EF4-FFF2-40B4-BE49-F238E27FC236}">
              <a16:creationId xmlns:a16="http://schemas.microsoft.com/office/drawing/2014/main" id="{00000000-0008-0000-0200-0000F1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594" name="Text Box 2">
          <a:extLst>
            <a:ext uri="{FF2B5EF4-FFF2-40B4-BE49-F238E27FC236}">
              <a16:creationId xmlns:a16="http://schemas.microsoft.com/office/drawing/2014/main" id="{00000000-0008-0000-0200-0000F2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595" name="Text Box 1">
          <a:extLst>
            <a:ext uri="{FF2B5EF4-FFF2-40B4-BE49-F238E27FC236}">
              <a16:creationId xmlns:a16="http://schemas.microsoft.com/office/drawing/2014/main" id="{00000000-0008-0000-0200-0000F3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596" name="Text Box 2">
          <a:extLst>
            <a:ext uri="{FF2B5EF4-FFF2-40B4-BE49-F238E27FC236}">
              <a16:creationId xmlns:a16="http://schemas.microsoft.com/office/drawing/2014/main" id="{00000000-0008-0000-0200-0000F4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597" name="Text Box 1">
          <a:extLst>
            <a:ext uri="{FF2B5EF4-FFF2-40B4-BE49-F238E27FC236}">
              <a16:creationId xmlns:a16="http://schemas.microsoft.com/office/drawing/2014/main" id="{00000000-0008-0000-0200-0000F5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598" name="Text Box 1">
          <a:extLst>
            <a:ext uri="{FF2B5EF4-FFF2-40B4-BE49-F238E27FC236}">
              <a16:creationId xmlns:a16="http://schemas.microsoft.com/office/drawing/2014/main" id="{00000000-0008-0000-0200-0000F6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599" name="Text Box 4">
          <a:extLst>
            <a:ext uri="{FF2B5EF4-FFF2-40B4-BE49-F238E27FC236}">
              <a16:creationId xmlns:a16="http://schemas.microsoft.com/office/drawing/2014/main" id="{00000000-0008-0000-0200-0000F7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600" name="Text Box 1">
          <a:extLst>
            <a:ext uri="{FF2B5EF4-FFF2-40B4-BE49-F238E27FC236}">
              <a16:creationId xmlns:a16="http://schemas.microsoft.com/office/drawing/2014/main" id="{00000000-0008-0000-0200-0000F8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601" name="Text Box 4">
          <a:extLst>
            <a:ext uri="{FF2B5EF4-FFF2-40B4-BE49-F238E27FC236}">
              <a16:creationId xmlns:a16="http://schemas.microsoft.com/office/drawing/2014/main" id="{00000000-0008-0000-0200-0000F9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602" name="Text Box 1">
          <a:extLst>
            <a:ext uri="{FF2B5EF4-FFF2-40B4-BE49-F238E27FC236}">
              <a16:creationId xmlns:a16="http://schemas.microsoft.com/office/drawing/2014/main" id="{00000000-0008-0000-0200-0000FA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603" name="Text Box 2">
          <a:extLst>
            <a:ext uri="{FF2B5EF4-FFF2-40B4-BE49-F238E27FC236}">
              <a16:creationId xmlns:a16="http://schemas.microsoft.com/office/drawing/2014/main" id="{00000000-0008-0000-0200-0000FB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604" name="Text Box 1">
          <a:extLst>
            <a:ext uri="{FF2B5EF4-FFF2-40B4-BE49-F238E27FC236}">
              <a16:creationId xmlns:a16="http://schemas.microsoft.com/office/drawing/2014/main" id="{00000000-0008-0000-0200-0000FC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605" name="Text Box 2">
          <a:extLst>
            <a:ext uri="{FF2B5EF4-FFF2-40B4-BE49-F238E27FC236}">
              <a16:creationId xmlns:a16="http://schemas.microsoft.com/office/drawing/2014/main" id="{00000000-0008-0000-0200-0000FD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4606" name="Text Box 1">
          <a:extLst>
            <a:ext uri="{FF2B5EF4-FFF2-40B4-BE49-F238E27FC236}">
              <a16:creationId xmlns:a16="http://schemas.microsoft.com/office/drawing/2014/main" id="{00000000-0008-0000-0200-0000FE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607" name="Text Box 1">
          <a:extLst>
            <a:ext uri="{FF2B5EF4-FFF2-40B4-BE49-F238E27FC236}">
              <a16:creationId xmlns:a16="http://schemas.microsoft.com/office/drawing/2014/main" id="{00000000-0008-0000-0200-0000FF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608" name="Text Box 4">
          <a:extLst>
            <a:ext uri="{FF2B5EF4-FFF2-40B4-BE49-F238E27FC236}">
              <a16:creationId xmlns:a16="http://schemas.microsoft.com/office/drawing/2014/main" id="{00000000-0008-0000-0200-000000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4609" name="Text Box 1">
          <a:extLst>
            <a:ext uri="{FF2B5EF4-FFF2-40B4-BE49-F238E27FC236}">
              <a16:creationId xmlns:a16="http://schemas.microsoft.com/office/drawing/2014/main" id="{00000000-0008-0000-0200-000001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4610" name="Text Box 4">
          <a:extLst>
            <a:ext uri="{FF2B5EF4-FFF2-40B4-BE49-F238E27FC236}">
              <a16:creationId xmlns:a16="http://schemas.microsoft.com/office/drawing/2014/main" id="{00000000-0008-0000-0200-000002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611" name="Text Box 1">
          <a:extLst>
            <a:ext uri="{FF2B5EF4-FFF2-40B4-BE49-F238E27FC236}">
              <a16:creationId xmlns:a16="http://schemas.microsoft.com/office/drawing/2014/main" id="{00000000-0008-0000-0200-000003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612" name="Text Box 1">
          <a:extLst>
            <a:ext uri="{FF2B5EF4-FFF2-40B4-BE49-F238E27FC236}">
              <a16:creationId xmlns:a16="http://schemas.microsoft.com/office/drawing/2014/main" id="{00000000-0008-0000-0200-000004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613" name="Text Box 4">
          <a:extLst>
            <a:ext uri="{FF2B5EF4-FFF2-40B4-BE49-F238E27FC236}">
              <a16:creationId xmlns:a16="http://schemas.microsoft.com/office/drawing/2014/main" id="{00000000-0008-0000-0200-000005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614" name="Text Box 1">
          <a:extLst>
            <a:ext uri="{FF2B5EF4-FFF2-40B4-BE49-F238E27FC236}">
              <a16:creationId xmlns:a16="http://schemas.microsoft.com/office/drawing/2014/main" id="{00000000-0008-0000-0200-000006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615" name="Text Box 4">
          <a:extLst>
            <a:ext uri="{FF2B5EF4-FFF2-40B4-BE49-F238E27FC236}">
              <a16:creationId xmlns:a16="http://schemas.microsoft.com/office/drawing/2014/main" id="{00000000-0008-0000-0200-000007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616" name="Text Box 1">
          <a:extLst>
            <a:ext uri="{FF2B5EF4-FFF2-40B4-BE49-F238E27FC236}">
              <a16:creationId xmlns:a16="http://schemas.microsoft.com/office/drawing/2014/main" id="{00000000-0008-0000-0200-000008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617" name="Text Box 2">
          <a:extLst>
            <a:ext uri="{FF2B5EF4-FFF2-40B4-BE49-F238E27FC236}">
              <a16:creationId xmlns:a16="http://schemas.microsoft.com/office/drawing/2014/main" id="{00000000-0008-0000-0200-000009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618" name="Text Box 1">
          <a:extLst>
            <a:ext uri="{FF2B5EF4-FFF2-40B4-BE49-F238E27FC236}">
              <a16:creationId xmlns:a16="http://schemas.microsoft.com/office/drawing/2014/main" id="{00000000-0008-0000-0200-00000A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619" name="Text Box 2">
          <a:extLst>
            <a:ext uri="{FF2B5EF4-FFF2-40B4-BE49-F238E27FC236}">
              <a16:creationId xmlns:a16="http://schemas.microsoft.com/office/drawing/2014/main" id="{00000000-0008-0000-0200-00000B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620" name="Text Box 1">
          <a:extLst>
            <a:ext uri="{FF2B5EF4-FFF2-40B4-BE49-F238E27FC236}">
              <a16:creationId xmlns:a16="http://schemas.microsoft.com/office/drawing/2014/main" id="{00000000-0008-0000-0200-00000C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621" name="Text Box 4">
          <a:extLst>
            <a:ext uri="{FF2B5EF4-FFF2-40B4-BE49-F238E27FC236}">
              <a16:creationId xmlns:a16="http://schemas.microsoft.com/office/drawing/2014/main" id="{00000000-0008-0000-0200-00000D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4622" name="Text Box 1">
          <a:extLst>
            <a:ext uri="{FF2B5EF4-FFF2-40B4-BE49-F238E27FC236}">
              <a16:creationId xmlns:a16="http://schemas.microsoft.com/office/drawing/2014/main" id="{00000000-0008-0000-0200-00000E12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4623" name="Text Box 4">
          <a:extLst>
            <a:ext uri="{FF2B5EF4-FFF2-40B4-BE49-F238E27FC236}">
              <a16:creationId xmlns:a16="http://schemas.microsoft.com/office/drawing/2014/main" id="{00000000-0008-0000-0200-00000F12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4" name="Text Box 1">
          <a:extLst>
            <a:ext uri="{FF2B5EF4-FFF2-40B4-BE49-F238E27FC236}">
              <a16:creationId xmlns:a16="http://schemas.microsoft.com/office/drawing/2014/main" id="{00000000-0008-0000-0200-000010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5" name="Text Box 2">
          <a:extLst>
            <a:ext uri="{FF2B5EF4-FFF2-40B4-BE49-F238E27FC236}">
              <a16:creationId xmlns:a16="http://schemas.microsoft.com/office/drawing/2014/main" id="{00000000-0008-0000-0200-000011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6" name="Text Box 1">
          <a:extLst>
            <a:ext uri="{FF2B5EF4-FFF2-40B4-BE49-F238E27FC236}">
              <a16:creationId xmlns:a16="http://schemas.microsoft.com/office/drawing/2014/main" id="{00000000-0008-0000-0200-000012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7" name="Text Box 2">
          <a:extLst>
            <a:ext uri="{FF2B5EF4-FFF2-40B4-BE49-F238E27FC236}">
              <a16:creationId xmlns:a16="http://schemas.microsoft.com/office/drawing/2014/main" id="{00000000-0008-0000-0200-000013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8" name="Text Box 1">
          <a:extLst>
            <a:ext uri="{FF2B5EF4-FFF2-40B4-BE49-F238E27FC236}">
              <a16:creationId xmlns:a16="http://schemas.microsoft.com/office/drawing/2014/main" id="{00000000-0008-0000-0200-000014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29" name="Text Box 2">
          <a:extLst>
            <a:ext uri="{FF2B5EF4-FFF2-40B4-BE49-F238E27FC236}">
              <a16:creationId xmlns:a16="http://schemas.microsoft.com/office/drawing/2014/main" id="{00000000-0008-0000-0200-000015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30" name="Text Box 1">
          <a:extLst>
            <a:ext uri="{FF2B5EF4-FFF2-40B4-BE49-F238E27FC236}">
              <a16:creationId xmlns:a16="http://schemas.microsoft.com/office/drawing/2014/main" id="{00000000-0008-0000-0200-000016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631" name="Text Box 2">
          <a:extLst>
            <a:ext uri="{FF2B5EF4-FFF2-40B4-BE49-F238E27FC236}">
              <a16:creationId xmlns:a16="http://schemas.microsoft.com/office/drawing/2014/main" id="{00000000-0008-0000-0200-000017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4632" name="Text Box 4">
          <a:extLst>
            <a:ext uri="{FF2B5EF4-FFF2-40B4-BE49-F238E27FC236}">
              <a16:creationId xmlns:a16="http://schemas.microsoft.com/office/drawing/2014/main" id="{00000000-0008-0000-0200-00001812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4633" name="Text Box 1">
          <a:extLst>
            <a:ext uri="{FF2B5EF4-FFF2-40B4-BE49-F238E27FC236}">
              <a16:creationId xmlns:a16="http://schemas.microsoft.com/office/drawing/2014/main" id="{00000000-0008-0000-0200-00001912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4634" name="Text Box 4">
          <a:extLst>
            <a:ext uri="{FF2B5EF4-FFF2-40B4-BE49-F238E27FC236}">
              <a16:creationId xmlns:a16="http://schemas.microsoft.com/office/drawing/2014/main" id="{00000000-0008-0000-0200-00001A12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35" name="Text Box 1">
          <a:extLst>
            <a:ext uri="{FF2B5EF4-FFF2-40B4-BE49-F238E27FC236}">
              <a16:creationId xmlns:a16="http://schemas.microsoft.com/office/drawing/2014/main" id="{00000000-0008-0000-0200-00001B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36" name="Text Box 2">
          <a:extLst>
            <a:ext uri="{FF2B5EF4-FFF2-40B4-BE49-F238E27FC236}">
              <a16:creationId xmlns:a16="http://schemas.microsoft.com/office/drawing/2014/main" id="{00000000-0008-0000-0200-00001C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37" name="Text Box 1">
          <a:extLst>
            <a:ext uri="{FF2B5EF4-FFF2-40B4-BE49-F238E27FC236}">
              <a16:creationId xmlns:a16="http://schemas.microsoft.com/office/drawing/2014/main" id="{00000000-0008-0000-0200-00001D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38" name="Text Box 2">
          <a:extLst>
            <a:ext uri="{FF2B5EF4-FFF2-40B4-BE49-F238E27FC236}">
              <a16:creationId xmlns:a16="http://schemas.microsoft.com/office/drawing/2014/main" id="{00000000-0008-0000-0200-00001E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639" name="Text Box 1">
          <a:extLst>
            <a:ext uri="{FF2B5EF4-FFF2-40B4-BE49-F238E27FC236}">
              <a16:creationId xmlns:a16="http://schemas.microsoft.com/office/drawing/2014/main" id="{00000000-0008-0000-0200-00001F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640" name="Text Box 4">
          <a:extLst>
            <a:ext uri="{FF2B5EF4-FFF2-40B4-BE49-F238E27FC236}">
              <a16:creationId xmlns:a16="http://schemas.microsoft.com/office/drawing/2014/main" id="{00000000-0008-0000-0200-000020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641" name="Text Box 1">
          <a:extLst>
            <a:ext uri="{FF2B5EF4-FFF2-40B4-BE49-F238E27FC236}">
              <a16:creationId xmlns:a16="http://schemas.microsoft.com/office/drawing/2014/main" id="{00000000-0008-0000-0200-000021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642" name="Text Box 4">
          <a:extLst>
            <a:ext uri="{FF2B5EF4-FFF2-40B4-BE49-F238E27FC236}">
              <a16:creationId xmlns:a16="http://schemas.microsoft.com/office/drawing/2014/main" id="{00000000-0008-0000-0200-000022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643" name="Text Box 1">
          <a:extLst>
            <a:ext uri="{FF2B5EF4-FFF2-40B4-BE49-F238E27FC236}">
              <a16:creationId xmlns:a16="http://schemas.microsoft.com/office/drawing/2014/main" id="{00000000-0008-0000-0200-000023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644" name="Text Box 2">
          <a:extLst>
            <a:ext uri="{FF2B5EF4-FFF2-40B4-BE49-F238E27FC236}">
              <a16:creationId xmlns:a16="http://schemas.microsoft.com/office/drawing/2014/main" id="{00000000-0008-0000-0200-000024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645" name="Text Box 1">
          <a:extLst>
            <a:ext uri="{FF2B5EF4-FFF2-40B4-BE49-F238E27FC236}">
              <a16:creationId xmlns:a16="http://schemas.microsoft.com/office/drawing/2014/main" id="{00000000-0008-0000-0200-000025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646" name="Text Box 2">
          <a:extLst>
            <a:ext uri="{FF2B5EF4-FFF2-40B4-BE49-F238E27FC236}">
              <a16:creationId xmlns:a16="http://schemas.microsoft.com/office/drawing/2014/main" id="{00000000-0008-0000-0200-000026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4647" name="Text Box 1">
          <a:extLst>
            <a:ext uri="{FF2B5EF4-FFF2-40B4-BE49-F238E27FC236}">
              <a16:creationId xmlns:a16="http://schemas.microsoft.com/office/drawing/2014/main" id="{00000000-0008-0000-0200-00002712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648" name="Text Box 1">
          <a:extLst>
            <a:ext uri="{FF2B5EF4-FFF2-40B4-BE49-F238E27FC236}">
              <a16:creationId xmlns:a16="http://schemas.microsoft.com/office/drawing/2014/main" id="{00000000-0008-0000-0200-000028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649" name="Text Box 4">
          <a:extLst>
            <a:ext uri="{FF2B5EF4-FFF2-40B4-BE49-F238E27FC236}">
              <a16:creationId xmlns:a16="http://schemas.microsoft.com/office/drawing/2014/main" id="{00000000-0008-0000-0200-000029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4650" name="Text Box 1">
          <a:extLst>
            <a:ext uri="{FF2B5EF4-FFF2-40B4-BE49-F238E27FC236}">
              <a16:creationId xmlns:a16="http://schemas.microsoft.com/office/drawing/2014/main" id="{00000000-0008-0000-0200-00002A12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4651" name="Text Box 4">
          <a:extLst>
            <a:ext uri="{FF2B5EF4-FFF2-40B4-BE49-F238E27FC236}">
              <a16:creationId xmlns:a16="http://schemas.microsoft.com/office/drawing/2014/main" id="{00000000-0008-0000-0200-00002B12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652" name="Text Box 1">
          <a:extLst>
            <a:ext uri="{FF2B5EF4-FFF2-40B4-BE49-F238E27FC236}">
              <a16:creationId xmlns:a16="http://schemas.microsoft.com/office/drawing/2014/main" id="{00000000-0008-0000-0200-00002C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653" name="Text Box 4">
          <a:extLst>
            <a:ext uri="{FF2B5EF4-FFF2-40B4-BE49-F238E27FC236}">
              <a16:creationId xmlns:a16="http://schemas.microsoft.com/office/drawing/2014/main" id="{00000000-0008-0000-0200-00002D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654" name="Text Box 1">
          <a:extLst>
            <a:ext uri="{FF2B5EF4-FFF2-40B4-BE49-F238E27FC236}">
              <a16:creationId xmlns:a16="http://schemas.microsoft.com/office/drawing/2014/main" id="{00000000-0008-0000-0200-00002E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655" name="Text Box 4">
          <a:extLst>
            <a:ext uri="{FF2B5EF4-FFF2-40B4-BE49-F238E27FC236}">
              <a16:creationId xmlns:a16="http://schemas.microsoft.com/office/drawing/2014/main" id="{00000000-0008-0000-0200-00002F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56" name="Text Box 1">
          <a:extLst>
            <a:ext uri="{FF2B5EF4-FFF2-40B4-BE49-F238E27FC236}">
              <a16:creationId xmlns:a16="http://schemas.microsoft.com/office/drawing/2014/main" id="{00000000-0008-0000-0200-000030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57" name="Text Box 2">
          <a:extLst>
            <a:ext uri="{FF2B5EF4-FFF2-40B4-BE49-F238E27FC236}">
              <a16:creationId xmlns:a16="http://schemas.microsoft.com/office/drawing/2014/main" id="{00000000-0008-0000-0200-000031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58" name="Text Box 1">
          <a:extLst>
            <a:ext uri="{FF2B5EF4-FFF2-40B4-BE49-F238E27FC236}">
              <a16:creationId xmlns:a16="http://schemas.microsoft.com/office/drawing/2014/main" id="{00000000-0008-0000-0200-000032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659" name="Text Box 2">
          <a:extLst>
            <a:ext uri="{FF2B5EF4-FFF2-40B4-BE49-F238E27FC236}">
              <a16:creationId xmlns:a16="http://schemas.microsoft.com/office/drawing/2014/main" id="{00000000-0008-0000-0200-000033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660" name="Text Box 1">
          <a:extLst>
            <a:ext uri="{FF2B5EF4-FFF2-40B4-BE49-F238E27FC236}">
              <a16:creationId xmlns:a16="http://schemas.microsoft.com/office/drawing/2014/main" id="{00000000-0008-0000-0200-000034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661" name="Text Box 4">
          <a:extLst>
            <a:ext uri="{FF2B5EF4-FFF2-40B4-BE49-F238E27FC236}">
              <a16:creationId xmlns:a16="http://schemas.microsoft.com/office/drawing/2014/main" id="{00000000-0008-0000-0200-000035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4662" name="Text Box 1">
          <a:extLst>
            <a:ext uri="{FF2B5EF4-FFF2-40B4-BE49-F238E27FC236}">
              <a16:creationId xmlns:a16="http://schemas.microsoft.com/office/drawing/2014/main" id="{00000000-0008-0000-0200-00003612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4663" name="Text Box 4">
          <a:extLst>
            <a:ext uri="{FF2B5EF4-FFF2-40B4-BE49-F238E27FC236}">
              <a16:creationId xmlns:a16="http://schemas.microsoft.com/office/drawing/2014/main" id="{00000000-0008-0000-0200-00003712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4" name="Text Box 1">
          <a:extLst>
            <a:ext uri="{FF2B5EF4-FFF2-40B4-BE49-F238E27FC236}">
              <a16:creationId xmlns:a16="http://schemas.microsoft.com/office/drawing/2014/main" id="{00000000-0008-0000-0200-000038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5" name="Text Box 2">
          <a:extLst>
            <a:ext uri="{FF2B5EF4-FFF2-40B4-BE49-F238E27FC236}">
              <a16:creationId xmlns:a16="http://schemas.microsoft.com/office/drawing/2014/main" id="{00000000-0008-0000-0200-000039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6" name="Text Box 1">
          <a:extLst>
            <a:ext uri="{FF2B5EF4-FFF2-40B4-BE49-F238E27FC236}">
              <a16:creationId xmlns:a16="http://schemas.microsoft.com/office/drawing/2014/main" id="{00000000-0008-0000-0200-00003A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7" name="Text Box 2">
          <a:extLst>
            <a:ext uri="{FF2B5EF4-FFF2-40B4-BE49-F238E27FC236}">
              <a16:creationId xmlns:a16="http://schemas.microsoft.com/office/drawing/2014/main" id="{00000000-0008-0000-0200-00003B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8" name="Text Box 1">
          <a:extLst>
            <a:ext uri="{FF2B5EF4-FFF2-40B4-BE49-F238E27FC236}">
              <a16:creationId xmlns:a16="http://schemas.microsoft.com/office/drawing/2014/main" id="{00000000-0008-0000-0200-00003C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69" name="Text Box 2">
          <a:extLst>
            <a:ext uri="{FF2B5EF4-FFF2-40B4-BE49-F238E27FC236}">
              <a16:creationId xmlns:a16="http://schemas.microsoft.com/office/drawing/2014/main" id="{00000000-0008-0000-0200-00003D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70" name="Text Box 1">
          <a:extLst>
            <a:ext uri="{FF2B5EF4-FFF2-40B4-BE49-F238E27FC236}">
              <a16:creationId xmlns:a16="http://schemas.microsoft.com/office/drawing/2014/main" id="{00000000-0008-0000-0200-00003E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671" name="Text Box 2">
          <a:extLst>
            <a:ext uri="{FF2B5EF4-FFF2-40B4-BE49-F238E27FC236}">
              <a16:creationId xmlns:a16="http://schemas.microsoft.com/office/drawing/2014/main" id="{00000000-0008-0000-0200-00003F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4672" name="Text Box 4">
          <a:extLst>
            <a:ext uri="{FF2B5EF4-FFF2-40B4-BE49-F238E27FC236}">
              <a16:creationId xmlns:a16="http://schemas.microsoft.com/office/drawing/2014/main" id="{00000000-0008-0000-0200-00004012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4673" name="Text Box 1">
          <a:extLst>
            <a:ext uri="{FF2B5EF4-FFF2-40B4-BE49-F238E27FC236}">
              <a16:creationId xmlns:a16="http://schemas.microsoft.com/office/drawing/2014/main" id="{00000000-0008-0000-0200-00004112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4674" name="Text Box 4">
          <a:extLst>
            <a:ext uri="{FF2B5EF4-FFF2-40B4-BE49-F238E27FC236}">
              <a16:creationId xmlns:a16="http://schemas.microsoft.com/office/drawing/2014/main" id="{00000000-0008-0000-0200-00004212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75" name="Text Box 1">
          <a:extLst>
            <a:ext uri="{FF2B5EF4-FFF2-40B4-BE49-F238E27FC236}">
              <a16:creationId xmlns:a16="http://schemas.microsoft.com/office/drawing/2014/main" id="{00000000-0008-0000-0200-000043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76" name="Text Box 2">
          <a:extLst>
            <a:ext uri="{FF2B5EF4-FFF2-40B4-BE49-F238E27FC236}">
              <a16:creationId xmlns:a16="http://schemas.microsoft.com/office/drawing/2014/main" id="{00000000-0008-0000-0200-000044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77" name="Text Box 1">
          <a:extLst>
            <a:ext uri="{FF2B5EF4-FFF2-40B4-BE49-F238E27FC236}">
              <a16:creationId xmlns:a16="http://schemas.microsoft.com/office/drawing/2014/main" id="{00000000-0008-0000-0200-000045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78" name="Text Box 2">
          <a:extLst>
            <a:ext uri="{FF2B5EF4-FFF2-40B4-BE49-F238E27FC236}">
              <a16:creationId xmlns:a16="http://schemas.microsoft.com/office/drawing/2014/main" id="{00000000-0008-0000-0200-000046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679" name="Text Box 1">
          <a:extLst>
            <a:ext uri="{FF2B5EF4-FFF2-40B4-BE49-F238E27FC236}">
              <a16:creationId xmlns:a16="http://schemas.microsoft.com/office/drawing/2014/main" id="{00000000-0008-0000-0200-000047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680" name="Text Box 4">
          <a:extLst>
            <a:ext uri="{FF2B5EF4-FFF2-40B4-BE49-F238E27FC236}">
              <a16:creationId xmlns:a16="http://schemas.microsoft.com/office/drawing/2014/main" id="{00000000-0008-0000-0200-000048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681" name="Text Box 1">
          <a:extLst>
            <a:ext uri="{FF2B5EF4-FFF2-40B4-BE49-F238E27FC236}">
              <a16:creationId xmlns:a16="http://schemas.microsoft.com/office/drawing/2014/main" id="{00000000-0008-0000-0200-000049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682" name="Text Box 4">
          <a:extLst>
            <a:ext uri="{FF2B5EF4-FFF2-40B4-BE49-F238E27FC236}">
              <a16:creationId xmlns:a16="http://schemas.microsoft.com/office/drawing/2014/main" id="{00000000-0008-0000-0200-00004A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683" name="Text Box 1">
          <a:extLst>
            <a:ext uri="{FF2B5EF4-FFF2-40B4-BE49-F238E27FC236}">
              <a16:creationId xmlns:a16="http://schemas.microsoft.com/office/drawing/2014/main" id="{00000000-0008-0000-0200-00004B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684" name="Text Box 2">
          <a:extLst>
            <a:ext uri="{FF2B5EF4-FFF2-40B4-BE49-F238E27FC236}">
              <a16:creationId xmlns:a16="http://schemas.microsoft.com/office/drawing/2014/main" id="{00000000-0008-0000-0200-00004C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685" name="Text Box 1">
          <a:extLst>
            <a:ext uri="{FF2B5EF4-FFF2-40B4-BE49-F238E27FC236}">
              <a16:creationId xmlns:a16="http://schemas.microsoft.com/office/drawing/2014/main" id="{00000000-0008-0000-0200-00004D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686" name="Text Box 2">
          <a:extLst>
            <a:ext uri="{FF2B5EF4-FFF2-40B4-BE49-F238E27FC236}">
              <a16:creationId xmlns:a16="http://schemas.microsoft.com/office/drawing/2014/main" id="{00000000-0008-0000-0200-00004E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4687" name="Text Box 1">
          <a:extLst>
            <a:ext uri="{FF2B5EF4-FFF2-40B4-BE49-F238E27FC236}">
              <a16:creationId xmlns:a16="http://schemas.microsoft.com/office/drawing/2014/main" id="{00000000-0008-0000-0200-00004F12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688" name="Text Box 1">
          <a:extLst>
            <a:ext uri="{FF2B5EF4-FFF2-40B4-BE49-F238E27FC236}">
              <a16:creationId xmlns:a16="http://schemas.microsoft.com/office/drawing/2014/main" id="{00000000-0008-0000-0200-000050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689" name="Text Box 4">
          <a:extLst>
            <a:ext uri="{FF2B5EF4-FFF2-40B4-BE49-F238E27FC236}">
              <a16:creationId xmlns:a16="http://schemas.microsoft.com/office/drawing/2014/main" id="{00000000-0008-0000-0200-000051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4690" name="Text Box 1">
          <a:extLst>
            <a:ext uri="{FF2B5EF4-FFF2-40B4-BE49-F238E27FC236}">
              <a16:creationId xmlns:a16="http://schemas.microsoft.com/office/drawing/2014/main" id="{00000000-0008-0000-0200-00005212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4691" name="Text Box 4">
          <a:extLst>
            <a:ext uri="{FF2B5EF4-FFF2-40B4-BE49-F238E27FC236}">
              <a16:creationId xmlns:a16="http://schemas.microsoft.com/office/drawing/2014/main" id="{00000000-0008-0000-0200-00005312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692" name="Text Box 1">
          <a:extLst>
            <a:ext uri="{FF2B5EF4-FFF2-40B4-BE49-F238E27FC236}">
              <a16:creationId xmlns:a16="http://schemas.microsoft.com/office/drawing/2014/main" id="{00000000-0008-0000-0200-000054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693" name="Text Box 4">
          <a:extLst>
            <a:ext uri="{FF2B5EF4-FFF2-40B4-BE49-F238E27FC236}">
              <a16:creationId xmlns:a16="http://schemas.microsoft.com/office/drawing/2014/main" id="{00000000-0008-0000-0200-000055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694" name="Text Box 1">
          <a:extLst>
            <a:ext uri="{FF2B5EF4-FFF2-40B4-BE49-F238E27FC236}">
              <a16:creationId xmlns:a16="http://schemas.microsoft.com/office/drawing/2014/main" id="{00000000-0008-0000-0200-000056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695" name="Text Box 4">
          <a:extLst>
            <a:ext uri="{FF2B5EF4-FFF2-40B4-BE49-F238E27FC236}">
              <a16:creationId xmlns:a16="http://schemas.microsoft.com/office/drawing/2014/main" id="{00000000-0008-0000-0200-000057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96" name="Text Box 1">
          <a:extLst>
            <a:ext uri="{FF2B5EF4-FFF2-40B4-BE49-F238E27FC236}">
              <a16:creationId xmlns:a16="http://schemas.microsoft.com/office/drawing/2014/main" id="{00000000-0008-0000-0200-000058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97" name="Text Box 2">
          <a:extLst>
            <a:ext uri="{FF2B5EF4-FFF2-40B4-BE49-F238E27FC236}">
              <a16:creationId xmlns:a16="http://schemas.microsoft.com/office/drawing/2014/main" id="{00000000-0008-0000-0200-000059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98" name="Text Box 1">
          <a:extLst>
            <a:ext uri="{FF2B5EF4-FFF2-40B4-BE49-F238E27FC236}">
              <a16:creationId xmlns:a16="http://schemas.microsoft.com/office/drawing/2014/main" id="{00000000-0008-0000-0200-00005A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699" name="Text Box 2">
          <a:extLst>
            <a:ext uri="{FF2B5EF4-FFF2-40B4-BE49-F238E27FC236}">
              <a16:creationId xmlns:a16="http://schemas.microsoft.com/office/drawing/2014/main" id="{00000000-0008-0000-0200-00005B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700" name="Text Box 1">
          <a:extLst>
            <a:ext uri="{FF2B5EF4-FFF2-40B4-BE49-F238E27FC236}">
              <a16:creationId xmlns:a16="http://schemas.microsoft.com/office/drawing/2014/main" id="{00000000-0008-0000-0200-00005C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701" name="Text Box 4">
          <a:extLst>
            <a:ext uri="{FF2B5EF4-FFF2-40B4-BE49-F238E27FC236}">
              <a16:creationId xmlns:a16="http://schemas.microsoft.com/office/drawing/2014/main" id="{00000000-0008-0000-0200-00005D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4702" name="Text Box 1">
          <a:extLst>
            <a:ext uri="{FF2B5EF4-FFF2-40B4-BE49-F238E27FC236}">
              <a16:creationId xmlns:a16="http://schemas.microsoft.com/office/drawing/2014/main" id="{00000000-0008-0000-0200-00005E12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4703" name="Text Box 4">
          <a:extLst>
            <a:ext uri="{FF2B5EF4-FFF2-40B4-BE49-F238E27FC236}">
              <a16:creationId xmlns:a16="http://schemas.microsoft.com/office/drawing/2014/main" id="{00000000-0008-0000-0200-00005F12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4" name="Text Box 1">
          <a:extLst>
            <a:ext uri="{FF2B5EF4-FFF2-40B4-BE49-F238E27FC236}">
              <a16:creationId xmlns:a16="http://schemas.microsoft.com/office/drawing/2014/main" id="{00000000-0008-0000-0200-000060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5" name="Text Box 2">
          <a:extLst>
            <a:ext uri="{FF2B5EF4-FFF2-40B4-BE49-F238E27FC236}">
              <a16:creationId xmlns:a16="http://schemas.microsoft.com/office/drawing/2014/main" id="{00000000-0008-0000-0200-000061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6" name="Text Box 1">
          <a:extLst>
            <a:ext uri="{FF2B5EF4-FFF2-40B4-BE49-F238E27FC236}">
              <a16:creationId xmlns:a16="http://schemas.microsoft.com/office/drawing/2014/main" id="{00000000-0008-0000-0200-000062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7" name="Text Box 2">
          <a:extLst>
            <a:ext uri="{FF2B5EF4-FFF2-40B4-BE49-F238E27FC236}">
              <a16:creationId xmlns:a16="http://schemas.microsoft.com/office/drawing/2014/main" id="{00000000-0008-0000-0200-000063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8" name="Text Box 1">
          <a:extLst>
            <a:ext uri="{FF2B5EF4-FFF2-40B4-BE49-F238E27FC236}">
              <a16:creationId xmlns:a16="http://schemas.microsoft.com/office/drawing/2014/main" id="{00000000-0008-0000-0200-000064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09" name="Text Box 2">
          <a:extLst>
            <a:ext uri="{FF2B5EF4-FFF2-40B4-BE49-F238E27FC236}">
              <a16:creationId xmlns:a16="http://schemas.microsoft.com/office/drawing/2014/main" id="{00000000-0008-0000-0200-000065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10" name="Text Box 1">
          <a:extLst>
            <a:ext uri="{FF2B5EF4-FFF2-40B4-BE49-F238E27FC236}">
              <a16:creationId xmlns:a16="http://schemas.microsoft.com/office/drawing/2014/main" id="{00000000-0008-0000-0200-000066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711" name="Text Box 2">
          <a:extLst>
            <a:ext uri="{FF2B5EF4-FFF2-40B4-BE49-F238E27FC236}">
              <a16:creationId xmlns:a16="http://schemas.microsoft.com/office/drawing/2014/main" id="{00000000-0008-0000-0200-000067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712" name="Text Box 1">
          <a:extLst>
            <a:ext uri="{FF2B5EF4-FFF2-40B4-BE49-F238E27FC236}">
              <a16:creationId xmlns:a16="http://schemas.microsoft.com/office/drawing/2014/main" id="{00000000-0008-0000-0200-000068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4713" name="Text Box 4">
          <a:extLst>
            <a:ext uri="{FF2B5EF4-FFF2-40B4-BE49-F238E27FC236}">
              <a16:creationId xmlns:a16="http://schemas.microsoft.com/office/drawing/2014/main" id="{00000000-0008-0000-0200-00006912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4714" name="Text Box 1">
          <a:extLst>
            <a:ext uri="{FF2B5EF4-FFF2-40B4-BE49-F238E27FC236}">
              <a16:creationId xmlns:a16="http://schemas.microsoft.com/office/drawing/2014/main" id="{00000000-0008-0000-0200-00006A12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4715" name="Text Box 4">
          <a:extLst>
            <a:ext uri="{FF2B5EF4-FFF2-40B4-BE49-F238E27FC236}">
              <a16:creationId xmlns:a16="http://schemas.microsoft.com/office/drawing/2014/main" id="{00000000-0008-0000-0200-00006B12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16" name="Text Box 1">
          <a:extLst>
            <a:ext uri="{FF2B5EF4-FFF2-40B4-BE49-F238E27FC236}">
              <a16:creationId xmlns:a16="http://schemas.microsoft.com/office/drawing/2014/main" id="{00000000-0008-0000-0200-00006C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17" name="Text Box 2">
          <a:extLst>
            <a:ext uri="{FF2B5EF4-FFF2-40B4-BE49-F238E27FC236}">
              <a16:creationId xmlns:a16="http://schemas.microsoft.com/office/drawing/2014/main" id="{00000000-0008-0000-0200-00006D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18" name="Text Box 1">
          <a:extLst>
            <a:ext uri="{FF2B5EF4-FFF2-40B4-BE49-F238E27FC236}">
              <a16:creationId xmlns:a16="http://schemas.microsoft.com/office/drawing/2014/main" id="{00000000-0008-0000-0200-00006E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19" name="Text Box 2">
          <a:extLst>
            <a:ext uri="{FF2B5EF4-FFF2-40B4-BE49-F238E27FC236}">
              <a16:creationId xmlns:a16="http://schemas.microsoft.com/office/drawing/2014/main" id="{00000000-0008-0000-0200-00006F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720" name="Text Box 1">
          <a:extLst>
            <a:ext uri="{FF2B5EF4-FFF2-40B4-BE49-F238E27FC236}">
              <a16:creationId xmlns:a16="http://schemas.microsoft.com/office/drawing/2014/main" id="{00000000-0008-0000-0200-000070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721" name="Text Box 1">
          <a:extLst>
            <a:ext uri="{FF2B5EF4-FFF2-40B4-BE49-F238E27FC236}">
              <a16:creationId xmlns:a16="http://schemas.microsoft.com/office/drawing/2014/main" id="{00000000-0008-0000-0200-000071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722" name="Text Box 4">
          <a:extLst>
            <a:ext uri="{FF2B5EF4-FFF2-40B4-BE49-F238E27FC236}">
              <a16:creationId xmlns:a16="http://schemas.microsoft.com/office/drawing/2014/main" id="{00000000-0008-0000-0200-000072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723" name="Text Box 1">
          <a:extLst>
            <a:ext uri="{FF2B5EF4-FFF2-40B4-BE49-F238E27FC236}">
              <a16:creationId xmlns:a16="http://schemas.microsoft.com/office/drawing/2014/main" id="{00000000-0008-0000-0200-000073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724" name="Text Box 4">
          <a:extLst>
            <a:ext uri="{FF2B5EF4-FFF2-40B4-BE49-F238E27FC236}">
              <a16:creationId xmlns:a16="http://schemas.microsoft.com/office/drawing/2014/main" id="{00000000-0008-0000-0200-000074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725" name="Text Box 1">
          <a:extLst>
            <a:ext uri="{FF2B5EF4-FFF2-40B4-BE49-F238E27FC236}">
              <a16:creationId xmlns:a16="http://schemas.microsoft.com/office/drawing/2014/main" id="{00000000-0008-0000-0200-000075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726" name="Text Box 2">
          <a:extLst>
            <a:ext uri="{FF2B5EF4-FFF2-40B4-BE49-F238E27FC236}">
              <a16:creationId xmlns:a16="http://schemas.microsoft.com/office/drawing/2014/main" id="{00000000-0008-0000-0200-000076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727" name="Text Box 1">
          <a:extLst>
            <a:ext uri="{FF2B5EF4-FFF2-40B4-BE49-F238E27FC236}">
              <a16:creationId xmlns:a16="http://schemas.microsoft.com/office/drawing/2014/main" id="{00000000-0008-0000-0200-000077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728" name="Text Box 2">
          <a:extLst>
            <a:ext uri="{FF2B5EF4-FFF2-40B4-BE49-F238E27FC236}">
              <a16:creationId xmlns:a16="http://schemas.microsoft.com/office/drawing/2014/main" id="{00000000-0008-0000-0200-000078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4729" name="Text Box 1">
          <a:extLst>
            <a:ext uri="{FF2B5EF4-FFF2-40B4-BE49-F238E27FC236}">
              <a16:creationId xmlns:a16="http://schemas.microsoft.com/office/drawing/2014/main" id="{00000000-0008-0000-0200-00007912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730" name="Text Box 1">
          <a:extLst>
            <a:ext uri="{FF2B5EF4-FFF2-40B4-BE49-F238E27FC236}">
              <a16:creationId xmlns:a16="http://schemas.microsoft.com/office/drawing/2014/main" id="{00000000-0008-0000-0200-00007A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731" name="Text Box 4">
          <a:extLst>
            <a:ext uri="{FF2B5EF4-FFF2-40B4-BE49-F238E27FC236}">
              <a16:creationId xmlns:a16="http://schemas.microsoft.com/office/drawing/2014/main" id="{00000000-0008-0000-0200-00007B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4732" name="Text Box 1">
          <a:extLst>
            <a:ext uri="{FF2B5EF4-FFF2-40B4-BE49-F238E27FC236}">
              <a16:creationId xmlns:a16="http://schemas.microsoft.com/office/drawing/2014/main" id="{00000000-0008-0000-0200-00007C12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4733" name="Text Box 4">
          <a:extLst>
            <a:ext uri="{FF2B5EF4-FFF2-40B4-BE49-F238E27FC236}">
              <a16:creationId xmlns:a16="http://schemas.microsoft.com/office/drawing/2014/main" id="{00000000-0008-0000-0200-00007D12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734" name="Text Box 1">
          <a:extLst>
            <a:ext uri="{FF2B5EF4-FFF2-40B4-BE49-F238E27FC236}">
              <a16:creationId xmlns:a16="http://schemas.microsoft.com/office/drawing/2014/main" id="{00000000-0008-0000-0200-00007E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735" name="Text Box 1">
          <a:extLst>
            <a:ext uri="{FF2B5EF4-FFF2-40B4-BE49-F238E27FC236}">
              <a16:creationId xmlns:a16="http://schemas.microsoft.com/office/drawing/2014/main" id="{00000000-0008-0000-0200-00007F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736" name="Text Box 4">
          <a:extLst>
            <a:ext uri="{FF2B5EF4-FFF2-40B4-BE49-F238E27FC236}">
              <a16:creationId xmlns:a16="http://schemas.microsoft.com/office/drawing/2014/main" id="{00000000-0008-0000-0200-000080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737" name="Text Box 1">
          <a:extLst>
            <a:ext uri="{FF2B5EF4-FFF2-40B4-BE49-F238E27FC236}">
              <a16:creationId xmlns:a16="http://schemas.microsoft.com/office/drawing/2014/main" id="{00000000-0008-0000-0200-000081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738" name="Text Box 4">
          <a:extLst>
            <a:ext uri="{FF2B5EF4-FFF2-40B4-BE49-F238E27FC236}">
              <a16:creationId xmlns:a16="http://schemas.microsoft.com/office/drawing/2014/main" id="{00000000-0008-0000-0200-000082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39" name="Text Box 1">
          <a:extLst>
            <a:ext uri="{FF2B5EF4-FFF2-40B4-BE49-F238E27FC236}">
              <a16:creationId xmlns:a16="http://schemas.microsoft.com/office/drawing/2014/main" id="{00000000-0008-0000-0200-000083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40" name="Text Box 2">
          <a:extLst>
            <a:ext uri="{FF2B5EF4-FFF2-40B4-BE49-F238E27FC236}">
              <a16:creationId xmlns:a16="http://schemas.microsoft.com/office/drawing/2014/main" id="{00000000-0008-0000-0200-000084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41" name="Text Box 1">
          <a:extLst>
            <a:ext uri="{FF2B5EF4-FFF2-40B4-BE49-F238E27FC236}">
              <a16:creationId xmlns:a16="http://schemas.microsoft.com/office/drawing/2014/main" id="{00000000-0008-0000-0200-000085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742" name="Text Box 2">
          <a:extLst>
            <a:ext uri="{FF2B5EF4-FFF2-40B4-BE49-F238E27FC236}">
              <a16:creationId xmlns:a16="http://schemas.microsoft.com/office/drawing/2014/main" id="{00000000-0008-0000-0200-000086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743" name="Text Box 1">
          <a:extLst>
            <a:ext uri="{FF2B5EF4-FFF2-40B4-BE49-F238E27FC236}">
              <a16:creationId xmlns:a16="http://schemas.microsoft.com/office/drawing/2014/main" id="{00000000-0008-0000-0200-000087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744" name="Text Box 4">
          <a:extLst>
            <a:ext uri="{FF2B5EF4-FFF2-40B4-BE49-F238E27FC236}">
              <a16:creationId xmlns:a16="http://schemas.microsoft.com/office/drawing/2014/main" id="{00000000-0008-0000-0200-000088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4745" name="Text Box 1">
          <a:extLst>
            <a:ext uri="{FF2B5EF4-FFF2-40B4-BE49-F238E27FC236}">
              <a16:creationId xmlns:a16="http://schemas.microsoft.com/office/drawing/2014/main" id="{00000000-0008-0000-0200-00008912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4746" name="Text Box 4">
          <a:extLst>
            <a:ext uri="{FF2B5EF4-FFF2-40B4-BE49-F238E27FC236}">
              <a16:creationId xmlns:a16="http://schemas.microsoft.com/office/drawing/2014/main" id="{00000000-0008-0000-0200-00008A12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47" name="Text Box 1">
          <a:extLst>
            <a:ext uri="{FF2B5EF4-FFF2-40B4-BE49-F238E27FC236}">
              <a16:creationId xmlns:a16="http://schemas.microsoft.com/office/drawing/2014/main" id="{00000000-0008-0000-0200-00008B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48" name="Text Box 2">
          <a:extLst>
            <a:ext uri="{FF2B5EF4-FFF2-40B4-BE49-F238E27FC236}">
              <a16:creationId xmlns:a16="http://schemas.microsoft.com/office/drawing/2014/main" id="{00000000-0008-0000-0200-00008C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49" name="Text Box 1">
          <a:extLst>
            <a:ext uri="{FF2B5EF4-FFF2-40B4-BE49-F238E27FC236}">
              <a16:creationId xmlns:a16="http://schemas.microsoft.com/office/drawing/2014/main" id="{00000000-0008-0000-0200-00008D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50" name="Text Box 2">
          <a:extLst>
            <a:ext uri="{FF2B5EF4-FFF2-40B4-BE49-F238E27FC236}">
              <a16:creationId xmlns:a16="http://schemas.microsoft.com/office/drawing/2014/main" id="{00000000-0008-0000-0200-00008E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51" name="Text Box 1">
          <a:extLst>
            <a:ext uri="{FF2B5EF4-FFF2-40B4-BE49-F238E27FC236}">
              <a16:creationId xmlns:a16="http://schemas.microsoft.com/office/drawing/2014/main" id="{00000000-0008-0000-0200-00008F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52" name="Text Box 2">
          <a:extLst>
            <a:ext uri="{FF2B5EF4-FFF2-40B4-BE49-F238E27FC236}">
              <a16:creationId xmlns:a16="http://schemas.microsoft.com/office/drawing/2014/main" id="{00000000-0008-0000-0200-000090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53" name="Text Box 1">
          <a:extLst>
            <a:ext uri="{FF2B5EF4-FFF2-40B4-BE49-F238E27FC236}">
              <a16:creationId xmlns:a16="http://schemas.microsoft.com/office/drawing/2014/main" id="{00000000-0008-0000-0200-000091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754" name="Text Box 2">
          <a:extLst>
            <a:ext uri="{FF2B5EF4-FFF2-40B4-BE49-F238E27FC236}">
              <a16:creationId xmlns:a16="http://schemas.microsoft.com/office/drawing/2014/main" id="{00000000-0008-0000-0200-000092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755" name="Text Box 1">
          <a:extLst>
            <a:ext uri="{FF2B5EF4-FFF2-40B4-BE49-F238E27FC236}">
              <a16:creationId xmlns:a16="http://schemas.microsoft.com/office/drawing/2014/main" id="{00000000-0008-0000-0200-000093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4756" name="Text Box 4">
          <a:extLst>
            <a:ext uri="{FF2B5EF4-FFF2-40B4-BE49-F238E27FC236}">
              <a16:creationId xmlns:a16="http://schemas.microsoft.com/office/drawing/2014/main" id="{00000000-0008-0000-0200-00009412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4757" name="Text Box 1">
          <a:extLst>
            <a:ext uri="{FF2B5EF4-FFF2-40B4-BE49-F238E27FC236}">
              <a16:creationId xmlns:a16="http://schemas.microsoft.com/office/drawing/2014/main" id="{00000000-0008-0000-0200-00009512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4758" name="Text Box 4">
          <a:extLst>
            <a:ext uri="{FF2B5EF4-FFF2-40B4-BE49-F238E27FC236}">
              <a16:creationId xmlns:a16="http://schemas.microsoft.com/office/drawing/2014/main" id="{00000000-0008-0000-0200-00009612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59" name="Text Box 1">
          <a:extLst>
            <a:ext uri="{FF2B5EF4-FFF2-40B4-BE49-F238E27FC236}">
              <a16:creationId xmlns:a16="http://schemas.microsoft.com/office/drawing/2014/main" id="{00000000-0008-0000-0200-000097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60" name="Text Box 2">
          <a:extLst>
            <a:ext uri="{FF2B5EF4-FFF2-40B4-BE49-F238E27FC236}">
              <a16:creationId xmlns:a16="http://schemas.microsoft.com/office/drawing/2014/main" id="{00000000-0008-0000-0200-000098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61" name="Text Box 1">
          <a:extLst>
            <a:ext uri="{FF2B5EF4-FFF2-40B4-BE49-F238E27FC236}">
              <a16:creationId xmlns:a16="http://schemas.microsoft.com/office/drawing/2014/main" id="{00000000-0008-0000-0200-000099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62" name="Text Box 2">
          <a:extLst>
            <a:ext uri="{FF2B5EF4-FFF2-40B4-BE49-F238E27FC236}">
              <a16:creationId xmlns:a16="http://schemas.microsoft.com/office/drawing/2014/main" id="{00000000-0008-0000-0200-00009A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763" name="Text Box 1">
          <a:extLst>
            <a:ext uri="{FF2B5EF4-FFF2-40B4-BE49-F238E27FC236}">
              <a16:creationId xmlns:a16="http://schemas.microsoft.com/office/drawing/2014/main" id="{00000000-0008-0000-0200-00009B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764" name="Text Box 1">
          <a:extLst>
            <a:ext uri="{FF2B5EF4-FFF2-40B4-BE49-F238E27FC236}">
              <a16:creationId xmlns:a16="http://schemas.microsoft.com/office/drawing/2014/main" id="{00000000-0008-0000-0200-00009C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765" name="Text Box 4">
          <a:extLst>
            <a:ext uri="{FF2B5EF4-FFF2-40B4-BE49-F238E27FC236}">
              <a16:creationId xmlns:a16="http://schemas.microsoft.com/office/drawing/2014/main" id="{00000000-0008-0000-0200-00009D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766" name="Text Box 1">
          <a:extLst>
            <a:ext uri="{FF2B5EF4-FFF2-40B4-BE49-F238E27FC236}">
              <a16:creationId xmlns:a16="http://schemas.microsoft.com/office/drawing/2014/main" id="{00000000-0008-0000-0200-00009E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767" name="Text Box 4">
          <a:extLst>
            <a:ext uri="{FF2B5EF4-FFF2-40B4-BE49-F238E27FC236}">
              <a16:creationId xmlns:a16="http://schemas.microsoft.com/office/drawing/2014/main" id="{00000000-0008-0000-0200-00009F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768" name="Text Box 1">
          <a:extLst>
            <a:ext uri="{FF2B5EF4-FFF2-40B4-BE49-F238E27FC236}">
              <a16:creationId xmlns:a16="http://schemas.microsoft.com/office/drawing/2014/main" id="{00000000-0008-0000-0200-0000A0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769" name="Text Box 2">
          <a:extLst>
            <a:ext uri="{FF2B5EF4-FFF2-40B4-BE49-F238E27FC236}">
              <a16:creationId xmlns:a16="http://schemas.microsoft.com/office/drawing/2014/main" id="{00000000-0008-0000-0200-0000A1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770" name="Text Box 1">
          <a:extLst>
            <a:ext uri="{FF2B5EF4-FFF2-40B4-BE49-F238E27FC236}">
              <a16:creationId xmlns:a16="http://schemas.microsoft.com/office/drawing/2014/main" id="{00000000-0008-0000-0200-0000A2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4771" name="Text Box 2">
          <a:extLst>
            <a:ext uri="{FF2B5EF4-FFF2-40B4-BE49-F238E27FC236}">
              <a16:creationId xmlns:a16="http://schemas.microsoft.com/office/drawing/2014/main" id="{00000000-0008-0000-0200-0000A3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4772" name="Text Box 1">
          <a:extLst>
            <a:ext uri="{FF2B5EF4-FFF2-40B4-BE49-F238E27FC236}">
              <a16:creationId xmlns:a16="http://schemas.microsoft.com/office/drawing/2014/main" id="{00000000-0008-0000-0200-0000A412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773" name="Text Box 1">
          <a:extLst>
            <a:ext uri="{FF2B5EF4-FFF2-40B4-BE49-F238E27FC236}">
              <a16:creationId xmlns:a16="http://schemas.microsoft.com/office/drawing/2014/main" id="{00000000-0008-0000-0200-0000A5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4774" name="Text Box 4">
          <a:extLst>
            <a:ext uri="{FF2B5EF4-FFF2-40B4-BE49-F238E27FC236}">
              <a16:creationId xmlns:a16="http://schemas.microsoft.com/office/drawing/2014/main" id="{00000000-0008-0000-0200-0000A6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4775" name="Text Box 1">
          <a:extLst>
            <a:ext uri="{FF2B5EF4-FFF2-40B4-BE49-F238E27FC236}">
              <a16:creationId xmlns:a16="http://schemas.microsoft.com/office/drawing/2014/main" id="{00000000-0008-0000-0200-0000A712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4776" name="Text Box 4">
          <a:extLst>
            <a:ext uri="{FF2B5EF4-FFF2-40B4-BE49-F238E27FC236}">
              <a16:creationId xmlns:a16="http://schemas.microsoft.com/office/drawing/2014/main" id="{00000000-0008-0000-0200-0000A812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4777" name="Text Box 1">
          <a:extLst>
            <a:ext uri="{FF2B5EF4-FFF2-40B4-BE49-F238E27FC236}">
              <a16:creationId xmlns:a16="http://schemas.microsoft.com/office/drawing/2014/main" id="{00000000-0008-0000-0200-0000A9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778" name="Text Box 1">
          <a:extLst>
            <a:ext uri="{FF2B5EF4-FFF2-40B4-BE49-F238E27FC236}">
              <a16:creationId xmlns:a16="http://schemas.microsoft.com/office/drawing/2014/main" id="{00000000-0008-0000-0200-0000AA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4779" name="Text Box 4">
          <a:extLst>
            <a:ext uri="{FF2B5EF4-FFF2-40B4-BE49-F238E27FC236}">
              <a16:creationId xmlns:a16="http://schemas.microsoft.com/office/drawing/2014/main" id="{00000000-0008-0000-0200-0000AB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4780" name="Text Box 1">
          <a:extLst>
            <a:ext uri="{FF2B5EF4-FFF2-40B4-BE49-F238E27FC236}">
              <a16:creationId xmlns:a16="http://schemas.microsoft.com/office/drawing/2014/main" id="{00000000-0008-0000-0200-0000AC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4781" name="Text Box 4">
          <a:extLst>
            <a:ext uri="{FF2B5EF4-FFF2-40B4-BE49-F238E27FC236}">
              <a16:creationId xmlns:a16="http://schemas.microsoft.com/office/drawing/2014/main" id="{00000000-0008-0000-0200-0000AD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82" name="Text Box 1">
          <a:extLst>
            <a:ext uri="{FF2B5EF4-FFF2-40B4-BE49-F238E27FC236}">
              <a16:creationId xmlns:a16="http://schemas.microsoft.com/office/drawing/2014/main" id="{00000000-0008-0000-0200-0000AE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83" name="Text Box 2">
          <a:extLst>
            <a:ext uri="{FF2B5EF4-FFF2-40B4-BE49-F238E27FC236}">
              <a16:creationId xmlns:a16="http://schemas.microsoft.com/office/drawing/2014/main" id="{00000000-0008-0000-0200-0000AF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84" name="Text Box 1">
          <a:extLst>
            <a:ext uri="{FF2B5EF4-FFF2-40B4-BE49-F238E27FC236}">
              <a16:creationId xmlns:a16="http://schemas.microsoft.com/office/drawing/2014/main" id="{00000000-0008-0000-0200-0000B0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4785" name="Text Box 2">
          <a:extLst>
            <a:ext uri="{FF2B5EF4-FFF2-40B4-BE49-F238E27FC236}">
              <a16:creationId xmlns:a16="http://schemas.microsoft.com/office/drawing/2014/main" id="{00000000-0008-0000-0200-0000B1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786" name="Text Box 1">
          <a:extLst>
            <a:ext uri="{FF2B5EF4-FFF2-40B4-BE49-F238E27FC236}">
              <a16:creationId xmlns:a16="http://schemas.microsoft.com/office/drawing/2014/main" id="{00000000-0008-0000-0200-0000B2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4787" name="Text Box 4">
          <a:extLst>
            <a:ext uri="{FF2B5EF4-FFF2-40B4-BE49-F238E27FC236}">
              <a16:creationId xmlns:a16="http://schemas.microsoft.com/office/drawing/2014/main" id="{00000000-0008-0000-0200-0000B3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4788" name="Text Box 1">
          <a:extLst>
            <a:ext uri="{FF2B5EF4-FFF2-40B4-BE49-F238E27FC236}">
              <a16:creationId xmlns:a16="http://schemas.microsoft.com/office/drawing/2014/main" id="{00000000-0008-0000-0200-0000B412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4789" name="Text Box 4">
          <a:extLst>
            <a:ext uri="{FF2B5EF4-FFF2-40B4-BE49-F238E27FC236}">
              <a16:creationId xmlns:a16="http://schemas.microsoft.com/office/drawing/2014/main" id="{00000000-0008-0000-0200-0000B512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0" name="Text Box 1">
          <a:extLst>
            <a:ext uri="{FF2B5EF4-FFF2-40B4-BE49-F238E27FC236}">
              <a16:creationId xmlns:a16="http://schemas.microsoft.com/office/drawing/2014/main" id="{00000000-0008-0000-0200-0000B6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1" name="Text Box 2">
          <a:extLst>
            <a:ext uri="{FF2B5EF4-FFF2-40B4-BE49-F238E27FC236}">
              <a16:creationId xmlns:a16="http://schemas.microsoft.com/office/drawing/2014/main" id="{00000000-0008-0000-0200-0000B7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2" name="Text Box 1">
          <a:extLst>
            <a:ext uri="{FF2B5EF4-FFF2-40B4-BE49-F238E27FC236}">
              <a16:creationId xmlns:a16="http://schemas.microsoft.com/office/drawing/2014/main" id="{00000000-0008-0000-0200-0000B8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3" name="Text Box 2">
          <a:extLst>
            <a:ext uri="{FF2B5EF4-FFF2-40B4-BE49-F238E27FC236}">
              <a16:creationId xmlns:a16="http://schemas.microsoft.com/office/drawing/2014/main" id="{00000000-0008-0000-0200-0000B9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4" name="Text Box 1">
          <a:extLst>
            <a:ext uri="{FF2B5EF4-FFF2-40B4-BE49-F238E27FC236}">
              <a16:creationId xmlns:a16="http://schemas.microsoft.com/office/drawing/2014/main" id="{00000000-0008-0000-0200-0000BA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5" name="Text Box 2">
          <a:extLst>
            <a:ext uri="{FF2B5EF4-FFF2-40B4-BE49-F238E27FC236}">
              <a16:creationId xmlns:a16="http://schemas.microsoft.com/office/drawing/2014/main" id="{00000000-0008-0000-0200-0000BB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6" name="Text Box 1">
          <a:extLst>
            <a:ext uri="{FF2B5EF4-FFF2-40B4-BE49-F238E27FC236}">
              <a16:creationId xmlns:a16="http://schemas.microsoft.com/office/drawing/2014/main" id="{00000000-0008-0000-0200-0000BC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4797" name="Text Box 2">
          <a:extLst>
            <a:ext uri="{FF2B5EF4-FFF2-40B4-BE49-F238E27FC236}">
              <a16:creationId xmlns:a16="http://schemas.microsoft.com/office/drawing/2014/main" id="{00000000-0008-0000-0200-0000BD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798" name="Text Box 1">
          <a:extLst>
            <a:ext uri="{FF2B5EF4-FFF2-40B4-BE49-F238E27FC236}">
              <a16:creationId xmlns:a16="http://schemas.microsoft.com/office/drawing/2014/main" id="{00000000-0008-0000-0200-0000BE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4799" name="Text Box 4">
          <a:extLst>
            <a:ext uri="{FF2B5EF4-FFF2-40B4-BE49-F238E27FC236}">
              <a16:creationId xmlns:a16="http://schemas.microsoft.com/office/drawing/2014/main" id="{00000000-0008-0000-0200-0000BF12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4800" name="Text Box 1">
          <a:extLst>
            <a:ext uri="{FF2B5EF4-FFF2-40B4-BE49-F238E27FC236}">
              <a16:creationId xmlns:a16="http://schemas.microsoft.com/office/drawing/2014/main" id="{00000000-0008-0000-0200-0000C012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4801" name="Text Box 4">
          <a:extLst>
            <a:ext uri="{FF2B5EF4-FFF2-40B4-BE49-F238E27FC236}">
              <a16:creationId xmlns:a16="http://schemas.microsoft.com/office/drawing/2014/main" id="{00000000-0008-0000-0200-0000C112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02" name="Text Box 1">
          <a:extLst>
            <a:ext uri="{FF2B5EF4-FFF2-40B4-BE49-F238E27FC236}">
              <a16:creationId xmlns:a16="http://schemas.microsoft.com/office/drawing/2014/main" id="{00000000-0008-0000-0200-0000C2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03" name="Text Box 2">
          <a:extLst>
            <a:ext uri="{FF2B5EF4-FFF2-40B4-BE49-F238E27FC236}">
              <a16:creationId xmlns:a16="http://schemas.microsoft.com/office/drawing/2014/main" id="{00000000-0008-0000-0200-0000C3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04" name="Text Box 1">
          <a:extLst>
            <a:ext uri="{FF2B5EF4-FFF2-40B4-BE49-F238E27FC236}">
              <a16:creationId xmlns:a16="http://schemas.microsoft.com/office/drawing/2014/main" id="{00000000-0008-0000-0200-0000C4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05" name="Text Box 2">
          <a:extLst>
            <a:ext uri="{FF2B5EF4-FFF2-40B4-BE49-F238E27FC236}">
              <a16:creationId xmlns:a16="http://schemas.microsoft.com/office/drawing/2014/main" id="{00000000-0008-0000-0200-0000C5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806" name="Text Box 1">
          <a:extLst>
            <a:ext uri="{FF2B5EF4-FFF2-40B4-BE49-F238E27FC236}">
              <a16:creationId xmlns:a16="http://schemas.microsoft.com/office/drawing/2014/main" id="{00000000-0008-0000-0200-0000C6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807" name="Text Box 1">
          <a:extLst>
            <a:ext uri="{FF2B5EF4-FFF2-40B4-BE49-F238E27FC236}">
              <a16:creationId xmlns:a16="http://schemas.microsoft.com/office/drawing/2014/main" id="{00000000-0008-0000-0200-0000C7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808" name="Text Box 4">
          <a:extLst>
            <a:ext uri="{FF2B5EF4-FFF2-40B4-BE49-F238E27FC236}">
              <a16:creationId xmlns:a16="http://schemas.microsoft.com/office/drawing/2014/main" id="{00000000-0008-0000-0200-0000C8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809" name="Text Box 1">
          <a:extLst>
            <a:ext uri="{FF2B5EF4-FFF2-40B4-BE49-F238E27FC236}">
              <a16:creationId xmlns:a16="http://schemas.microsoft.com/office/drawing/2014/main" id="{00000000-0008-0000-0200-0000C9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810" name="Text Box 4">
          <a:extLst>
            <a:ext uri="{FF2B5EF4-FFF2-40B4-BE49-F238E27FC236}">
              <a16:creationId xmlns:a16="http://schemas.microsoft.com/office/drawing/2014/main" id="{00000000-0008-0000-0200-0000CA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811" name="Text Box 1">
          <a:extLst>
            <a:ext uri="{FF2B5EF4-FFF2-40B4-BE49-F238E27FC236}">
              <a16:creationId xmlns:a16="http://schemas.microsoft.com/office/drawing/2014/main" id="{00000000-0008-0000-0200-0000CB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812" name="Text Box 2">
          <a:extLst>
            <a:ext uri="{FF2B5EF4-FFF2-40B4-BE49-F238E27FC236}">
              <a16:creationId xmlns:a16="http://schemas.microsoft.com/office/drawing/2014/main" id="{00000000-0008-0000-0200-0000CC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813" name="Text Box 1">
          <a:extLst>
            <a:ext uri="{FF2B5EF4-FFF2-40B4-BE49-F238E27FC236}">
              <a16:creationId xmlns:a16="http://schemas.microsoft.com/office/drawing/2014/main" id="{00000000-0008-0000-0200-0000CD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4814" name="Text Box 2">
          <a:extLst>
            <a:ext uri="{FF2B5EF4-FFF2-40B4-BE49-F238E27FC236}">
              <a16:creationId xmlns:a16="http://schemas.microsoft.com/office/drawing/2014/main" id="{00000000-0008-0000-0200-0000CE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4815" name="Text Box 1">
          <a:extLst>
            <a:ext uri="{FF2B5EF4-FFF2-40B4-BE49-F238E27FC236}">
              <a16:creationId xmlns:a16="http://schemas.microsoft.com/office/drawing/2014/main" id="{00000000-0008-0000-0200-0000CF12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816" name="Text Box 1">
          <a:extLst>
            <a:ext uri="{FF2B5EF4-FFF2-40B4-BE49-F238E27FC236}">
              <a16:creationId xmlns:a16="http://schemas.microsoft.com/office/drawing/2014/main" id="{00000000-0008-0000-0200-0000D0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4817" name="Text Box 4">
          <a:extLst>
            <a:ext uri="{FF2B5EF4-FFF2-40B4-BE49-F238E27FC236}">
              <a16:creationId xmlns:a16="http://schemas.microsoft.com/office/drawing/2014/main" id="{00000000-0008-0000-0200-0000D1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4818" name="Text Box 1">
          <a:extLst>
            <a:ext uri="{FF2B5EF4-FFF2-40B4-BE49-F238E27FC236}">
              <a16:creationId xmlns:a16="http://schemas.microsoft.com/office/drawing/2014/main" id="{00000000-0008-0000-0200-0000D212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4819" name="Text Box 4">
          <a:extLst>
            <a:ext uri="{FF2B5EF4-FFF2-40B4-BE49-F238E27FC236}">
              <a16:creationId xmlns:a16="http://schemas.microsoft.com/office/drawing/2014/main" id="{00000000-0008-0000-0200-0000D312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4820" name="Text Box 1">
          <a:extLst>
            <a:ext uri="{FF2B5EF4-FFF2-40B4-BE49-F238E27FC236}">
              <a16:creationId xmlns:a16="http://schemas.microsoft.com/office/drawing/2014/main" id="{00000000-0008-0000-0200-0000D4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821" name="Text Box 1">
          <a:extLst>
            <a:ext uri="{FF2B5EF4-FFF2-40B4-BE49-F238E27FC236}">
              <a16:creationId xmlns:a16="http://schemas.microsoft.com/office/drawing/2014/main" id="{00000000-0008-0000-0200-0000D5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4822" name="Text Box 4">
          <a:extLst>
            <a:ext uri="{FF2B5EF4-FFF2-40B4-BE49-F238E27FC236}">
              <a16:creationId xmlns:a16="http://schemas.microsoft.com/office/drawing/2014/main" id="{00000000-0008-0000-0200-0000D6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4823" name="Text Box 1">
          <a:extLst>
            <a:ext uri="{FF2B5EF4-FFF2-40B4-BE49-F238E27FC236}">
              <a16:creationId xmlns:a16="http://schemas.microsoft.com/office/drawing/2014/main" id="{00000000-0008-0000-0200-0000D7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4824" name="Text Box 4">
          <a:extLst>
            <a:ext uri="{FF2B5EF4-FFF2-40B4-BE49-F238E27FC236}">
              <a16:creationId xmlns:a16="http://schemas.microsoft.com/office/drawing/2014/main" id="{00000000-0008-0000-0200-0000D8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25" name="Text Box 1">
          <a:extLst>
            <a:ext uri="{FF2B5EF4-FFF2-40B4-BE49-F238E27FC236}">
              <a16:creationId xmlns:a16="http://schemas.microsoft.com/office/drawing/2014/main" id="{00000000-0008-0000-0200-0000D9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26" name="Text Box 2">
          <a:extLst>
            <a:ext uri="{FF2B5EF4-FFF2-40B4-BE49-F238E27FC236}">
              <a16:creationId xmlns:a16="http://schemas.microsoft.com/office/drawing/2014/main" id="{00000000-0008-0000-0200-0000DA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27" name="Text Box 1">
          <a:extLst>
            <a:ext uri="{FF2B5EF4-FFF2-40B4-BE49-F238E27FC236}">
              <a16:creationId xmlns:a16="http://schemas.microsoft.com/office/drawing/2014/main" id="{00000000-0008-0000-0200-0000DB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4828" name="Text Box 2">
          <a:extLst>
            <a:ext uri="{FF2B5EF4-FFF2-40B4-BE49-F238E27FC236}">
              <a16:creationId xmlns:a16="http://schemas.microsoft.com/office/drawing/2014/main" id="{00000000-0008-0000-0200-0000DC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829" name="Text Box 1">
          <a:extLst>
            <a:ext uri="{FF2B5EF4-FFF2-40B4-BE49-F238E27FC236}">
              <a16:creationId xmlns:a16="http://schemas.microsoft.com/office/drawing/2014/main" id="{00000000-0008-0000-0200-0000DD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4830" name="Text Box 4">
          <a:extLst>
            <a:ext uri="{FF2B5EF4-FFF2-40B4-BE49-F238E27FC236}">
              <a16:creationId xmlns:a16="http://schemas.microsoft.com/office/drawing/2014/main" id="{00000000-0008-0000-0200-0000DE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4831" name="Text Box 1">
          <a:extLst>
            <a:ext uri="{FF2B5EF4-FFF2-40B4-BE49-F238E27FC236}">
              <a16:creationId xmlns:a16="http://schemas.microsoft.com/office/drawing/2014/main" id="{00000000-0008-0000-0200-0000DF12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4832" name="Text Box 4">
          <a:extLst>
            <a:ext uri="{FF2B5EF4-FFF2-40B4-BE49-F238E27FC236}">
              <a16:creationId xmlns:a16="http://schemas.microsoft.com/office/drawing/2014/main" id="{00000000-0008-0000-0200-0000E012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3" name="Text Box 1">
          <a:extLst>
            <a:ext uri="{FF2B5EF4-FFF2-40B4-BE49-F238E27FC236}">
              <a16:creationId xmlns:a16="http://schemas.microsoft.com/office/drawing/2014/main" id="{00000000-0008-0000-0200-0000E1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4" name="Text Box 2">
          <a:extLst>
            <a:ext uri="{FF2B5EF4-FFF2-40B4-BE49-F238E27FC236}">
              <a16:creationId xmlns:a16="http://schemas.microsoft.com/office/drawing/2014/main" id="{00000000-0008-0000-0200-0000E2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5" name="Text Box 1">
          <a:extLst>
            <a:ext uri="{FF2B5EF4-FFF2-40B4-BE49-F238E27FC236}">
              <a16:creationId xmlns:a16="http://schemas.microsoft.com/office/drawing/2014/main" id="{00000000-0008-0000-0200-0000E3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6" name="Text Box 2">
          <a:extLst>
            <a:ext uri="{FF2B5EF4-FFF2-40B4-BE49-F238E27FC236}">
              <a16:creationId xmlns:a16="http://schemas.microsoft.com/office/drawing/2014/main" id="{00000000-0008-0000-0200-0000E4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7" name="Text Box 1">
          <a:extLst>
            <a:ext uri="{FF2B5EF4-FFF2-40B4-BE49-F238E27FC236}">
              <a16:creationId xmlns:a16="http://schemas.microsoft.com/office/drawing/2014/main" id="{00000000-0008-0000-0200-0000E5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8" name="Text Box 2">
          <a:extLst>
            <a:ext uri="{FF2B5EF4-FFF2-40B4-BE49-F238E27FC236}">
              <a16:creationId xmlns:a16="http://schemas.microsoft.com/office/drawing/2014/main" id="{00000000-0008-0000-0200-0000E6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39" name="Text Box 1">
          <a:extLst>
            <a:ext uri="{FF2B5EF4-FFF2-40B4-BE49-F238E27FC236}">
              <a16:creationId xmlns:a16="http://schemas.microsoft.com/office/drawing/2014/main" id="{00000000-0008-0000-0200-0000E7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4840" name="Text Box 2">
          <a:extLst>
            <a:ext uri="{FF2B5EF4-FFF2-40B4-BE49-F238E27FC236}">
              <a16:creationId xmlns:a16="http://schemas.microsoft.com/office/drawing/2014/main" id="{00000000-0008-0000-0200-0000E8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841" name="Text Box 1">
          <a:extLst>
            <a:ext uri="{FF2B5EF4-FFF2-40B4-BE49-F238E27FC236}">
              <a16:creationId xmlns:a16="http://schemas.microsoft.com/office/drawing/2014/main" id="{00000000-0008-0000-0200-0000E9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4842" name="Text Box 4">
          <a:extLst>
            <a:ext uri="{FF2B5EF4-FFF2-40B4-BE49-F238E27FC236}">
              <a16:creationId xmlns:a16="http://schemas.microsoft.com/office/drawing/2014/main" id="{00000000-0008-0000-0200-0000EA12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4843" name="Text Box 1">
          <a:extLst>
            <a:ext uri="{FF2B5EF4-FFF2-40B4-BE49-F238E27FC236}">
              <a16:creationId xmlns:a16="http://schemas.microsoft.com/office/drawing/2014/main" id="{00000000-0008-0000-0200-0000EB12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4844" name="Text Box 4">
          <a:extLst>
            <a:ext uri="{FF2B5EF4-FFF2-40B4-BE49-F238E27FC236}">
              <a16:creationId xmlns:a16="http://schemas.microsoft.com/office/drawing/2014/main" id="{00000000-0008-0000-0200-0000EC12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45" name="Text Box 1">
          <a:extLst>
            <a:ext uri="{FF2B5EF4-FFF2-40B4-BE49-F238E27FC236}">
              <a16:creationId xmlns:a16="http://schemas.microsoft.com/office/drawing/2014/main" id="{00000000-0008-0000-0200-0000ED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46" name="Text Box 2">
          <a:extLst>
            <a:ext uri="{FF2B5EF4-FFF2-40B4-BE49-F238E27FC236}">
              <a16:creationId xmlns:a16="http://schemas.microsoft.com/office/drawing/2014/main" id="{00000000-0008-0000-0200-0000EE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47" name="Text Box 1">
          <a:extLst>
            <a:ext uri="{FF2B5EF4-FFF2-40B4-BE49-F238E27FC236}">
              <a16:creationId xmlns:a16="http://schemas.microsoft.com/office/drawing/2014/main" id="{00000000-0008-0000-0200-0000EF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48" name="Text Box 2">
          <a:extLst>
            <a:ext uri="{FF2B5EF4-FFF2-40B4-BE49-F238E27FC236}">
              <a16:creationId xmlns:a16="http://schemas.microsoft.com/office/drawing/2014/main" id="{00000000-0008-0000-0200-0000F0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849" name="Text Box 1">
          <a:extLst>
            <a:ext uri="{FF2B5EF4-FFF2-40B4-BE49-F238E27FC236}">
              <a16:creationId xmlns:a16="http://schemas.microsoft.com/office/drawing/2014/main" id="{00000000-0008-0000-0200-0000F1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850" name="Text Box 1">
          <a:extLst>
            <a:ext uri="{FF2B5EF4-FFF2-40B4-BE49-F238E27FC236}">
              <a16:creationId xmlns:a16="http://schemas.microsoft.com/office/drawing/2014/main" id="{00000000-0008-0000-0200-0000F2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851" name="Text Box 4">
          <a:extLst>
            <a:ext uri="{FF2B5EF4-FFF2-40B4-BE49-F238E27FC236}">
              <a16:creationId xmlns:a16="http://schemas.microsoft.com/office/drawing/2014/main" id="{00000000-0008-0000-0200-0000F3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852" name="Text Box 1">
          <a:extLst>
            <a:ext uri="{FF2B5EF4-FFF2-40B4-BE49-F238E27FC236}">
              <a16:creationId xmlns:a16="http://schemas.microsoft.com/office/drawing/2014/main" id="{00000000-0008-0000-0200-0000F4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853" name="Text Box 4">
          <a:extLst>
            <a:ext uri="{FF2B5EF4-FFF2-40B4-BE49-F238E27FC236}">
              <a16:creationId xmlns:a16="http://schemas.microsoft.com/office/drawing/2014/main" id="{00000000-0008-0000-0200-0000F5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854" name="Text Box 1">
          <a:extLst>
            <a:ext uri="{FF2B5EF4-FFF2-40B4-BE49-F238E27FC236}">
              <a16:creationId xmlns:a16="http://schemas.microsoft.com/office/drawing/2014/main" id="{00000000-0008-0000-0200-0000F6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855" name="Text Box 2">
          <a:extLst>
            <a:ext uri="{FF2B5EF4-FFF2-40B4-BE49-F238E27FC236}">
              <a16:creationId xmlns:a16="http://schemas.microsoft.com/office/drawing/2014/main" id="{00000000-0008-0000-0200-0000F7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856" name="Text Box 1">
          <a:extLst>
            <a:ext uri="{FF2B5EF4-FFF2-40B4-BE49-F238E27FC236}">
              <a16:creationId xmlns:a16="http://schemas.microsoft.com/office/drawing/2014/main" id="{00000000-0008-0000-0200-0000F8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4857" name="Text Box 2">
          <a:extLst>
            <a:ext uri="{FF2B5EF4-FFF2-40B4-BE49-F238E27FC236}">
              <a16:creationId xmlns:a16="http://schemas.microsoft.com/office/drawing/2014/main" id="{00000000-0008-0000-0200-0000F9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4858" name="Text Box 1">
          <a:extLst>
            <a:ext uri="{FF2B5EF4-FFF2-40B4-BE49-F238E27FC236}">
              <a16:creationId xmlns:a16="http://schemas.microsoft.com/office/drawing/2014/main" id="{00000000-0008-0000-0200-0000FA12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859" name="Text Box 1">
          <a:extLst>
            <a:ext uri="{FF2B5EF4-FFF2-40B4-BE49-F238E27FC236}">
              <a16:creationId xmlns:a16="http://schemas.microsoft.com/office/drawing/2014/main" id="{00000000-0008-0000-0200-0000FB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4860" name="Text Box 4">
          <a:extLst>
            <a:ext uri="{FF2B5EF4-FFF2-40B4-BE49-F238E27FC236}">
              <a16:creationId xmlns:a16="http://schemas.microsoft.com/office/drawing/2014/main" id="{00000000-0008-0000-0200-0000FC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4861" name="Text Box 1">
          <a:extLst>
            <a:ext uri="{FF2B5EF4-FFF2-40B4-BE49-F238E27FC236}">
              <a16:creationId xmlns:a16="http://schemas.microsoft.com/office/drawing/2014/main" id="{00000000-0008-0000-0200-0000FD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4862" name="Text Box 4">
          <a:extLst>
            <a:ext uri="{FF2B5EF4-FFF2-40B4-BE49-F238E27FC236}">
              <a16:creationId xmlns:a16="http://schemas.microsoft.com/office/drawing/2014/main" id="{00000000-0008-0000-0200-0000FE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4863" name="Text Box 1">
          <a:extLst>
            <a:ext uri="{FF2B5EF4-FFF2-40B4-BE49-F238E27FC236}">
              <a16:creationId xmlns:a16="http://schemas.microsoft.com/office/drawing/2014/main" id="{00000000-0008-0000-0200-0000FF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864" name="Text Box 1">
          <a:extLst>
            <a:ext uri="{FF2B5EF4-FFF2-40B4-BE49-F238E27FC236}">
              <a16:creationId xmlns:a16="http://schemas.microsoft.com/office/drawing/2014/main" id="{00000000-0008-0000-0200-000000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4865" name="Text Box 4">
          <a:extLst>
            <a:ext uri="{FF2B5EF4-FFF2-40B4-BE49-F238E27FC236}">
              <a16:creationId xmlns:a16="http://schemas.microsoft.com/office/drawing/2014/main" id="{00000000-0008-0000-0200-000001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4866" name="Text Box 1">
          <a:extLst>
            <a:ext uri="{FF2B5EF4-FFF2-40B4-BE49-F238E27FC236}">
              <a16:creationId xmlns:a16="http://schemas.microsoft.com/office/drawing/2014/main" id="{00000000-0008-0000-0200-000002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4867" name="Text Box 4">
          <a:extLst>
            <a:ext uri="{FF2B5EF4-FFF2-40B4-BE49-F238E27FC236}">
              <a16:creationId xmlns:a16="http://schemas.microsoft.com/office/drawing/2014/main" id="{00000000-0008-0000-0200-000003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68" name="Text Box 1">
          <a:extLst>
            <a:ext uri="{FF2B5EF4-FFF2-40B4-BE49-F238E27FC236}">
              <a16:creationId xmlns:a16="http://schemas.microsoft.com/office/drawing/2014/main" id="{00000000-0008-0000-0200-000004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69" name="Text Box 2">
          <a:extLst>
            <a:ext uri="{FF2B5EF4-FFF2-40B4-BE49-F238E27FC236}">
              <a16:creationId xmlns:a16="http://schemas.microsoft.com/office/drawing/2014/main" id="{00000000-0008-0000-0200-000005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70" name="Text Box 1">
          <a:extLst>
            <a:ext uri="{FF2B5EF4-FFF2-40B4-BE49-F238E27FC236}">
              <a16:creationId xmlns:a16="http://schemas.microsoft.com/office/drawing/2014/main" id="{00000000-0008-0000-0200-000006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4871" name="Text Box 2">
          <a:extLst>
            <a:ext uri="{FF2B5EF4-FFF2-40B4-BE49-F238E27FC236}">
              <a16:creationId xmlns:a16="http://schemas.microsoft.com/office/drawing/2014/main" id="{00000000-0008-0000-0200-000007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872" name="Text Box 1">
          <a:extLst>
            <a:ext uri="{FF2B5EF4-FFF2-40B4-BE49-F238E27FC236}">
              <a16:creationId xmlns:a16="http://schemas.microsoft.com/office/drawing/2014/main" id="{00000000-0008-0000-0200-000008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4873" name="Text Box 4">
          <a:extLst>
            <a:ext uri="{FF2B5EF4-FFF2-40B4-BE49-F238E27FC236}">
              <a16:creationId xmlns:a16="http://schemas.microsoft.com/office/drawing/2014/main" id="{00000000-0008-0000-0200-000009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4874" name="Text Box 1">
          <a:extLst>
            <a:ext uri="{FF2B5EF4-FFF2-40B4-BE49-F238E27FC236}">
              <a16:creationId xmlns:a16="http://schemas.microsoft.com/office/drawing/2014/main" id="{00000000-0008-0000-0200-00000A13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4875" name="Text Box 4">
          <a:extLst>
            <a:ext uri="{FF2B5EF4-FFF2-40B4-BE49-F238E27FC236}">
              <a16:creationId xmlns:a16="http://schemas.microsoft.com/office/drawing/2014/main" id="{00000000-0008-0000-0200-00000B13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76" name="Text Box 1">
          <a:extLst>
            <a:ext uri="{FF2B5EF4-FFF2-40B4-BE49-F238E27FC236}">
              <a16:creationId xmlns:a16="http://schemas.microsoft.com/office/drawing/2014/main" id="{00000000-0008-0000-0200-00000C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77" name="Text Box 2">
          <a:extLst>
            <a:ext uri="{FF2B5EF4-FFF2-40B4-BE49-F238E27FC236}">
              <a16:creationId xmlns:a16="http://schemas.microsoft.com/office/drawing/2014/main" id="{00000000-0008-0000-0200-00000D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78" name="Text Box 1">
          <a:extLst>
            <a:ext uri="{FF2B5EF4-FFF2-40B4-BE49-F238E27FC236}">
              <a16:creationId xmlns:a16="http://schemas.microsoft.com/office/drawing/2014/main" id="{00000000-0008-0000-0200-00000E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79" name="Text Box 2">
          <a:extLst>
            <a:ext uri="{FF2B5EF4-FFF2-40B4-BE49-F238E27FC236}">
              <a16:creationId xmlns:a16="http://schemas.microsoft.com/office/drawing/2014/main" id="{00000000-0008-0000-0200-00000F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80" name="Text Box 1">
          <a:extLst>
            <a:ext uri="{FF2B5EF4-FFF2-40B4-BE49-F238E27FC236}">
              <a16:creationId xmlns:a16="http://schemas.microsoft.com/office/drawing/2014/main" id="{00000000-0008-0000-0200-000010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81" name="Text Box 2">
          <a:extLst>
            <a:ext uri="{FF2B5EF4-FFF2-40B4-BE49-F238E27FC236}">
              <a16:creationId xmlns:a16="http://schemas.microsoft.com/office/drawing/2014/main" id="{00000000-0008-0000-0200-000011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82" name="Text Box 1">
          <a:extLst>
            <a:ext uri="{FF2B5EF4-FFF2-40B4-BE49-F238E27FC236}">
              <a16:creationId xmlns:a16="http://schemas.microsoft.com/office/drawing/2014/main" id="{00000000-0008-0000-0200-000012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4883" name="Text Box 2">
          <a:extLst>
            <a:ext uri="{FF2B5EF4-FFF2-40B4-BE49-F238E27FC236}">
              <a16:creationId xmlns:a16="http://schemas.microsoft.com/office/drawing/2014/main" id="{00000000-0008-0000-0200-000013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4884" name="Text Box 4">
          <a:extLst>
            <a:ext uri="{FF2B5EF4-FFF2-40B4-BE49-F238E27FC236}">
              <a16:creationId xmlns:a16="http://schemas.microsoft.com/office/drawing/2014/main" id="{00000000-0008-0000-0200-00001413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4885" name="Text Box 1">
          <a:extLst>
            <a:ext uri="{FF2B5EF4-FFF2-40B4-BE49-F238E27FC236}">
              <a16:creationId xmlns:a16="http://schemas.microsoft.com/office/drawing/2014/main" id="{00000000-0008-0000-0200-00001513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4886" name="Text Box 4">
          <a:extLst>
            <a:ext uri="{FF2B5EF4-FFF2-40B4-BE49-F238E27FC236}">
              <a16:creationId xmlns:a16="http://schemas.microsoft.com/office/drawing/2014/main" id="{00000000-0008-0000-0200-00001613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887" name="Text Box 1">
          <a:extLst>
            <a:ext uri="{FF2B5EF4-FFF2-40B4-BE49-F238E27FC236}">
              <a16:creationId xmlns:a16="http://schemas.microsoft.com/office/drawing/2014/main" id="{00000000-0008-0000-0200-000017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888" name="Text Box 2">
          <a:extLst>
            <a:ext uri="{FF2B5EF4-FFF2-40B4-BE49-F238E27FC236}">
              <a16:creationId xmlns:a16="http://schemas.microsoft.com/office/drawing/2014/main" id="{00000000-0008-0000-0200-000018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889" name="Text Box 1">
          <a:extLst>
            <a:ext uri="{FF2B5EF4-FFF2-40B4-BE49-F238E27FC236}">
              <a16:creationId xmlns:a16="http://schemas.microsoft.com/office/drawing/2014/main" id="{00000000-0008-0000-0200-000019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890" name="Text Box 2">
          <a:extLst>
            <a:ext uri="{FF2B5EF4-FFF2-40B4-BE49-F238E27FC236}">
              <a16:creationId xmlns:a16="http://schemas.microsoft.com/office/drawing/2014/main" id="{00000000-0008-0000-0200-00001A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891" name="Text Box 1">
          <a:extLst>
            <a:ext uri="{FF2B5EF4-FFF2-40B4-BE49-F238E27FC236}">
              <a16:creationId xmlns:a16="http://schemas.microsoft.com/office/drawing/2014/main" id="{00000000-0008-0000-0200-00001B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892" name="Text Box 4">
          <a:extLst>
            <a:ext uri="{FF2B5EF4-FFF2-40B4-BE49-F238E27FC236}">
              <a16:creationId xmlns:a16="http://schemas.microsoft.com/office/drawing/2014/main" id="{00000000-0008-0000-0200-00001C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893" name="Text Box 1">
          <a:extLst>
            <a:ext uri="{FF2B5EF4-FFF2-40B4-BE49-F238E27FC236}">
              <a16:creationId xmlns:a16="http://schemas.microsoft.com/office/drawing/2014/main" id="{00000000-0008-0000-0200-00001D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894" name="Text Box 4">
          <a:extLst>
            <a:ext uri="{FF2B5EF4-FFF2-40B4-BE49-F238E27FC236}">
              <a16:creationId xmlns:a16="http://schemas.microsoft.com/office/drawing/2014/main" id="{00000000-0008-0000-0200-00001E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895" name="Text Box 1">
          <a:extLst>
            <a:ext uri="{FF2B5EF4-FFF2-40B4-BE49-F238E27FC236}">
              <a16:creationId xmlns:a16="http://schemas.microsoft.com/office/drawing/2014/main" id="{00000000-0008-0000-0200-00001F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896" name="Text Box 2">
          <a:extLst>
            <a:ext uri="{FF2B5EF4-FFF2-40B4-BE49-F238E27FC236}">
              <a16:creationId xmlns:a16="http://schemas.microsoft.com/office/drawing/2014/main" id="{00000000-0008-0000-0200-000020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897" name="Text Box 1">
          <a:extLst>
            <a:ext uri="{FF2B5EF4-FFF2-40B4-BE49-F238E27FC236}">
              <a16:creationId xmlns:a16="http://schemas.microsoft.com/office/drawing/2014/main" id="{00000000-0008-0000-0200-000021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4898" name="Text Box 2">
          <a:extLst>
            <a:ext uri="{FF2B5EF4-FFF2-40B4-BE49-F238E27FC236}">
              <a16:creationId xmlns:a16="http://schemas.microsoft.com/office/drawing/2014/main" id="{00000000-0008-0000-0200-000022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4899" name="Text Box 1">
          <a:extLst>
            <a:ext uri="{FF2B5EF4-FFF2-40B4-BE49-F238E27FC236}">
              <a16:creationId xmlns:a16="http://schemas.microsoft.com/office/drawing/2014/main" id="{00000000-0008-0000-0200-00002313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900" name="Text Box 1">
          <a:extLst>
            <a:ext uri="{FF2B5EF4-FFF2-40B4-BE49-F238E27FC236}">
              <a16:creationId xmlns:a16="http://schemas.microsoft.com/office/drawing/2014/main" id="{00000000-0008-0000-0200-000024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4901" name="Text Box 4">
          <a:extLst>
            <a:ext uri="{FF2B5EF4-FFF2-40B4-BE49-F238E27FC236}">
              <a16:creationId xmlns:a16="http://schemas.microsoft.com/office/drawing/2014/main" id="{00000000-0008-0000-0200-000025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4902" name="Text Box 1">
          <a:extLst>
            <a:ext uri="{FF2B5EF4-FFF2-40B4-BE49-F238E27FC236}">
              <a16:creationId xmlns:a16="http://schemas.microsoft.com/office/drawing/2014/main" id="{00000000-0008-0000-0200-00002613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4903" name="Text Box 4">
          <a:extLst>
            <a:ext uri="{FF2B5EF4-FFF2-40B4-BE49-F238E27FC236}">
              <a16:creationId xmlns:a16="http://schemas.microsoft.com/office/drawing/2014/main" id="{00000000-0008-0000-0200-00002713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904" name="Text Box 1">
          <a:extLst>
            <a:ext uri="{FF2B5EF4-FFF2-40B4-BE49-F238E27FC236}">
              <a16:creationId xmlns:a16="http://schemas.microsoft.com/office/drawing/2014/main" id="{00000000-0008-0000-0200-000028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4905" name="Text Box 4">
          <a:extLst>
            <a:ext uri="{FF2B5EF4-FFF2-40B4-BE49-F238E27FC236}">
              <a16:creationId xmlns:a16="http://schemas.microsoft.com/office/drawing/2014/main" id="{00000000-0008-0000-0200-000029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4906" name="Text Box 1">
          <a:extLst>
            <a:ext uri="{FF2B5EF4-FFF2-40B4-BE49-F238E27FC236}">
              <a16:creationId xmlns:a16="http://schemas.microsoft.com/office/drawing/2014/main" id="{00000000-0008-0000-0200-00002A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4907" name="Text Box 4">
          <a:extLst>
            <a:ext uri="{FF2B5EF4-FFF2-40B4-BE49-F238E27FC236}">
              <a16:creationId xmlns:a16="http://schemas.microsoft.com/office/drawing/2014/main" id="{00000000-0008-0000-0200-00002B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908" name="Text Box 1">
          <a:extLst>
            <a:ext uri="{FF2B5EF4-FFF2-40B4-BE49-F238E27FC236}">
              <a16:creationId xmlns:a16="http://schemas.microsoft.com/office/drawing/2014/main" id="{00000000-0008-0000-0200-00002C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909" name="Text Box 2">
          <a:extLst>
            <a:ext uri="{FF2B5EF4-FFF2-40B4-BE49-F238E27FC236}">
              <a16:creationId xmlns:a16="http://schemas.microsoft.com/office/drawing/2014/main" id="{00000000-0008-0000-0200-00002D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910" name="Text Box 1">
          <a:extLst>
            <a:ext uri="{FF2B5EF4-FFF2-40B4-BE49-F238E27FC236}">
              <a16:creationId xmlns:a16="http://schemas.microsoft.com/office/drawing/2014/main" id="{00000000-0008-0000-0200-00002E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4911" name="Text Box 2">
          <a:extLst>
            <a:ext uri="{FF2B5EF4-FFF2-40B4-BE49-F238E27FC236}">
              <a16:creationId xmlns:a16="http://schemas.microsoft.com/office/drawing/2014/main" id="{00000000-0008-0000-0200-00002F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912" name="Text Box 1">
          <a:extLst>
            <a:ext uri="{FF2B5EF4-FFF2-40B4-BE49-F238E27FC236}">
              <a16:creationId xmlns:a16="http://schemas.microsoft.com/office/drawing/2014/main" id="{00000000-0008-0000-0200-000030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4913" name="Text Box 4">
          <a:extLst>
            <a:ext uri="{FF2B5EF4-FFF2-40B4-BE49-F238E27FC236}">
              <a16:creationId xmlns:a16="http://schemas.microsoft.com/office/drawing/2014/main" id="{00000000-0008-0000-0200-000031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4914" name="Text Box 1">
          <a:extLst>
            <a:ext uri="{FF2B5EF4-FFF2-40B4-BE49-F238E27FC236}">
              <a16:creationId xmlns:a16="http://schemas.microsoft.com/office/drawing/2014/main" id="{00000000-0008-0000-0200-00003213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4915" name="Text Box 4">
          <a:extLst>
            <a:ext uri="{FF2B5EF4-FFF2-40B4-BE49-F238E27FC236}">
              <a16:creationId xmlns:a16="http://schemas.microsoft.com/office/drawing/2014/main" id="{00000000-0008-0000-0200-00003313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16" name="Text Box 1">
          <a:extLst>
            <a:ext uri="{FF2B5EF4-FFF2-40B4-BE49-F238E27FC236}">
              <a16:creationId xmlns:a16="http://schemas.microsoft.com/office/drawing/2014/main" id="{00000000-0008-0000-0200-000034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17" name="Text Box 2">
          <a:extLst>
            <a:ext uri="{FF2B5EF4-FFF2-40B4-BE49-F238E27FC236}">
              <a16:creationId xmlns:a16="http://schemas.microsoft.com/office/drawing/2014/main" id="{00000000-0008-0000-0200-000035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18" name="Text Box 1">
          <a:extLst>
            <a:ext uri="{FF2B5EF4-FFF2-40B4-BE49-F238E27FC236}">
              <a16:creationId xmlns:a16="http://schemas.microsoft.com/office/drawing/2014/main" id="{00000000-0008-0000-0200-000036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19" name="Text Box 2">
          <a:extLst>
            <a:ext uri="{FF2B5EF4-FFF2-40B4-BE49-F238E27FC236}">
              <a16:creationId xmlns:a16="http://schemas.microsoft.com/office/drawing/2014/main" id="{00000000-0008-0000-0200-000037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20" name="Text Box 1">
          <a:extLst>
            <a:ext uri="{FF2B5EF4-FFF2-40B4-BE49-F238E27FC236}">
              <a16:creationId xmlns:a16="http://schemas.microsoft.com/office/drawing/2014/main" id="{00000000-0008-0000-0200-000038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21" name="Text Box 2">
          <a:extLst>
            <a:ext uri="{FF2B5EF4-FFF2-40B4-BE49-F238E27FC236}">
              <a16:creationId xmlns:a16="http://schemas.microsoft.com/office/drawing/2014/main" id="{00000000-0008-0000-0200-000039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22" name="Text Box 1">
          <a:extLst>
            <a:ext uri="{FF2B5EF4-FFF2-40B4-BE49-F238E27FC236}">
              <a16:creationId xmlns:a16="http://schemas.microsoft.com/office/drawing/2014/main" id="{00000000-0008-0000-0200-00003A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4923" name="Text Box 2">
          <a:extLst>
            <a:ext uri="{FF2B5EF4-FFF2-40B4-BE49-F238E27FC236}">
              <a16:creationId xmlns:a16="http://schemas.microsoft.com/office/drawing/2014/main" id="{00000000-0008-0000-0200-00003B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4924" name="Text Box 4">
          <a:extLst>
            <a:ext uri="{FF2B5EF4-FFF2-40B4-BE49-F238E27FC236}">
              <a16:creationId xmlns:a16="http://schemas.microsoft.com/office/drawing/2014/main" id="{00000000-0008-0000-0200-00003C13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4925" name="Text Box 1">
          <a:extLst>
            <a:ext uri="{FF2B5EF4-FFF2-40B4-BE49-F238E27FC236}">
              <a16:creationId xmlns:a16="http://schemas.microsoft.com/office/drawing/2014/main" id="{00000000-0008-0000-0200-00003D13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4926" name="Text Box 4">
          <a:extLst>
            <a:ext uri="{FF2B5EF4-FFF2-40B4-BE49-F238E27FC236}">
              <a16:creationId xmlns:a16="http://schemas.microsoft.com/office/drawing/2014/main" id="{00000000-0008-0000-0200-00003E13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27" name="Text Box 1">
          <a:extLst>
            <a:ext uri="{FF2B5EF4-FFF2-40B4-BE49-F238E27FC236}">
              <a16:creationId xmlns:a16="http://schemas.microsoft.com/office/drawing/2014/main" id="{00000000-0008-0000-0200-00003F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28" name="Text Box 2">
          <a:extLst>
            <a:ext uri="{FF2B5EF4-FFF2-40B4-BE49-F238E27FC236}">
              <a16:creationId xmlns:a16="http://schemas.microsoft.com/office/drawing/2014/main" id="{00000000-0008-0000-0200-000040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29" name="Text Box 1">
          <a:extLst>
            <a:ext uri="{FF2B5EF4-FFF2-40B4-BE49-F238E27FC236}">
              <a16:creationId xmlns:a16="http://schemas.microsoft.com/office/drawing/2014/main" id="{00000000-0008-0000-0200-000041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30" name="Text Box 2">
          <a:extLst>
            <a:ext uri="{FF2B5EF4-FFF2-40B4-BE49-F238E27FC236}">
              <a16:creationId xmlns:a16="http://schemas.microsoft.com/office/drawing/2014/main" id="{00000000-0008-0000-0200-000042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31" name="Text Box 1">
          <a:extLst>
            <a:ext uri="{FF2B5EF4-FFF2-40B4-BE49-F238E27FC236}">
              <a16:creationId xmlns:a16="http://schemas.microsoft.com/office/drawing/2014/main" id="{00000000-0008-0000-0200-000043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32" name="Text Box 4">
          <a:extLst>
            <a:ext uri="{FF2B5EF4-FFF2-40B4-BE49-F238E27FC236}">
              <a16:creationId xmlns:a16="http://schemas.microsoft.com/office/drawing/2014/main" id="{00000000-0008-0000-0200-000044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933" name="Text Box 1">
          <a:extLst>
            <a:ext uri="{FF2B5EF4-FFF2-40B4-BE49-F238E27FC236}">
              <a16:creationId xmlns:a16="http://schemas.microsoft.com/office/drawing/2014/main" id="{00000000-0008-0000-0200-000045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934" name="Text Box 4">
          <a:extLst>
            <a:ext uri="{FF2B5EF4-FFF2-40B4-BE49-F238E27FC236}">
              <a16:creationId xmlns:a16="http://schemas.microsoft.com/office/drawing/2014/main" id="{00000000-0008-0000-0200-000046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35" name="Text Box 1">
          <a:extLst>
            <a:ext uri="{FF2B5EF4-FFF2-40B4-BE49-F238E27FC236}">
              <a16:creationId xmlns:a16="http://schemas.microsoft.com/office/drawing/2014/main" id="{00000000-0008-0000-0200-000047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36" name="Text Box 2">
          <a:extLst>
            <a:ext uri="{FF2B5EF4-FFF2-40B4-BE49-F238E27FC236}">
              <a16:creationId xmlns:a16="http://schemas.microsoft.com/office/drawing/2014/main" id="{00000000-0008-0000-0200-000048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37" name="Text Box 1">
          <a:extLst>
            <a:ext uri="{FF2B5EF4-FFF2-40B4-BE49-F238E27FC236}">
              <a16:creationId xmlns:a16="http://schemas.microsoft.com/office/drawing/2014/main" id="{00000000-0008-0000-0200-000049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4938" name="Text Box 2">
          <a:extLst>
            <a:ext uri="{FF2B5EF4-FFF2-40B4-BE49-F238E27FC236}">
              <a16:creationId xmlns:a16="http://schemas.microsoft.com/office/drawing/2014/main" id="{00000000-0008-0000-0200-00004A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4939" name="Text Box 1">
          <a:extLst>
            <a:ext uri="{FF2B5EF4-FFF2-40B4-BE49-F238E27FC236}">
              <a16:creationId xmlns:a16="http://schemas.microsoft.com/office/drawing/2014/main" id="{00000000-0008-0000-0200-00004B13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940" name="Text Box 1">
          <a:extLst>
            <a:ext uri="{FF2B5EF4-FFF2-40B4-BE49-F238E27FC236}">
              <a16:creationId xmlns:a16="http://schemas.microsoft.com/office/drawing/2014/main" id="{00000000-0008-0000-0200-00004C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4941" name="Text Box 4">
          <a:extLst>
            <a:ext uri="{FF2B5EF4-FFF2-40B4-BE49-F238E27FC236}">
              <a16:creationId xmlns:a16="http://schemas.microsoft.com/office/drawing/2014/main" id="{00000000-0008-0000-0200-00004D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4942" name="Text Box 1">
          <a:extLst>
            <a:ext uri="{FF2B5EF4-FFF2-40B4-BE49-F238E27FC236}">
              <a16:creationId xmlns:a16="http://schemas.microsoft.com/office/drawing/2014/main" id="{00000000-0008-0000-0200-00004E13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4943" name="Text Box 4">
          <a:extLst>
            <a:ext uri="{FF2B5EF4-FFF2-40B4-BE49-F238E27FC236}">
              <a16:creationId xmlns:a16="http://schemas.microsoft.com/office/drawing/2014/main" id="{00000000-0008-0000-0200-00004F13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44" name="Text Box 1">
          <a:extLst>
            <a:ext uri="{FF2B5EF4-FFF2-40B4-BE49-F238E27FC236}">
              <a16:creationId xmlns:a16="http://schemas.microsoft.com/office/drawing/2014/main" id="{00000000-0008-0000-0200-000050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4945" name="Text Box 4">
          <a:extLst>
            <a:ext uri="{FF2B5EF4-FFF2-40B4-BE49-F238E27FC236}">
              <a16:creationId xmlns:a16="http://schemas.microsoft.com/office/drawing/2014/main" id="{00000000-0008-0000-0200-000051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4946" name="Text Box 1">
          <a:extLst>
            <a:ext uri="{FF2B5EF4-FFF2-40B4-BE49-F238E27FC236}">
              <a16:creationId xmlns:a16="http://schemas.microsoft.com/office/drawing/2014/main" id="{00000000-0008-0000-0200-000052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4947" name="Text Box 4">
          <a:extLst>
            <a:ext uri="{FF2B5EF4-FFF2-40B4-BE49-F238E27FC236}">
              <a16:creationId xmlns:a16="http://schemas.microsoft.com/office/drawing/2014/main" id="{00000000-0008-0000-0200-000053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48" name="Text Box 1">
          <a:extLst>
            <a:ext uri="{FF2B5EF4-FFF2-40B4-BE49-F238E27FC236}">
              <a16:creationId xmlns:a16="http://schemas.microsoft.com/office/drawing/2014/main" id="{00000000-0008-0000-0200-000054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49" name="Text Box 2">
          <a:extLst>
            <a:ext uri="{FF2B5EF4-FFF2-40B4-BE49-F238E27FC236}">
              <a16:creationId xmlns:a16="http://schemas.microsoft.com/office/drawing/2014/main" id="{00000000-0008-0000-0200-000055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50" name="Text Box 1">
          <a:extLst>
            <a:ext uri="{FF2B5EF4-FFF2-40B4-BE49-F238E27FC236}">
              <a16:creationId xmlns:a16="http://schemas.microsoft.com/office/drawing/2014/main" id="{00000000-0008-0000-0200-000056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4951" name="Text Box 2">
          <a:extLst>
            <a:ext uri="{FF2B5EF4-FFF2-40B4-BE49-F238E27FC236}">
              <a16:creationId xmlns:a16="http://schemas.microsoft.com/office/drawing/2014/main" id="{00000000-0008-0000-0200-000057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952" name="Text Box 1">
          <a:extLst>
            <a:ext uri="{FF2B5EF4-FFF2-40B4-BE49-F238E27FC236}">
              <a16:creationId xmlns:a16="http://schemas.microsoft.com/office/drawing/2014/main" id="{00000000-0008-0000-0200-000058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4953" name="Text Box 4">
          <a:extLst>
            <a:ext uri="{FF2B5EF4-FFF2-40B4-BE49-F238E27FC236}">
              <a16:creationId xmlns:a16="http://schemas.microsoft.com/office/drawing/2014/main" id="{00000000-0008-0000-0200-000059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4954" name="Text Box 1">
          <a:extLst>
            <a:ext uri="{FF2B5EF4-FFF2-40B4-BE49-F238E27FC236}">
              <a16:creationId xmlns:a16="http://schemas.microsoft.com/office/drawing/2014/main" id="{00000000-0008-0000-0200-00005A13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4955" name="Text Box 4">
          <a:extLst>
            <a:ext uri="{FF2B5EF4-FFF2-40B4-BE49-F238E27FC236}">
              <a16:creationId xmlns:a16="http://schemas.microsoft.com/office/drawing/2014/main" id="{00000000-0008-0000-0200-00005B13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56" name="Text Box 1">
          <a:extLst>
            <a:ext uri="{FF2B5EF4-FFF2-40B4-BE49-F238E27FC236}">
              <a16:creationId xmlns:a16="http://schemas.microsoft.com/office/drawing/2014/main" id="{00000000-0008-0000-0200-00005C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57" name="Text Box 2">
          <a:extLst>
            <a:ext uri="{FF2B5EF4-FFF2-40B4-BE49-F238E27FC236}">
              <a16:creationId xmlns:a16="http://schemas.microsoft.com/office/drawing/2014/main" id="{00000000-0008-0000-0200-00005D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58" name="Text Box 1">
          <a:extLst>
            <a:ext uri="{FF2B5EF4-FFF2-40B4-BE49-F238E27FC236}">
              <a16:creationId xmlns:a16="http://schemas.microsoft.com/office/drawing/2014/main" id="{00000000-0008-0000-0200-00005E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59" name="Text Box 2">
          <a:extLst>
            <a:ext uri="{FF2B5EF4-FFF2-40B4-BE49-F238E27FC236}">
              <a16:creationId xmlns:a16="http://schemas.microsoft.com/office/drawing/2014/main" id="{00000000-0008-0000-0200-00005F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60" name="Text Box 1">
          <a:extLst>
            <a:ext uri="{FF2B5EF4-FFF2-40B4-BE49-F238E27FC236}">
              <a16:creationId xmlns:a16="http://schemas.microsoft.com/office/drawing/2014/main" id="{00000000-0008-0000-0200-000060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61" name="Text Box 2">
          <a:extLst>
            <a:ext uri="{FF2B5EF4-FFF2-40B4-BE49-F238E27FC236}">
              <a16:creationId xmlns:a16="http://schemas.microsoft.com/office/drawing/2014/main" id="{00000000-0008-0000-0200-000061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62" name="Text Box 1">
          <a:extLst>
            <a:ext uri="{FF2B5EF4-FFF2-40B4-BE49-F238E27FC236}">
              <a16:creationId xmlns:a16="http://schemas.microsoft.com/office/drawing/2014/main" id="{00000000-0008-0000-0200-000062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4963" name="Text Box 2">
          <a:extLst>
            <a:ext uri="{FF2B5EF4-FFF2-40B4-BE49-F238E27FC236}">
              <a16:creationId xmlns:a16="http://schemas.microsoft.com/office/drawing/2014/main" id="{00000000-0008-0000-0200-000063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964" name="Text Box 1">
          <a:extLst>
            <a:ext uri="{FF2B5EF4-FFF2-40B4-BE49-F238E27FC236}">
              <a16:creationId xmlns:a16="http://schemas.microsoft.com/office/drawing/2014/main" id="{00000000-0008-0000-0200-000064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4965" name="Text Box 4">
          <a:extLst>
            <a:ext uri="{FF2B5EF4-FFF2-40B4-BE49-F238E27FC236}">
              <a16:creationId xmlns:a16="http://schemas.microsoft.com/office/drawing/2014/main" id="{00000000-0008-0000-0200-00006513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4966" name="Text Box 1">
          <a:extLst>
            <a:ext uri="{FF2B5EF4-FFF2-40B4-BE49-F238E27FC236}">
              <a16:creationId xmlns:a16="http://schemas.microsoft.com/office/drawing/2014/main" id="{00000000-0008-0000-0200-00006613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4967" name="Text Box 4">
          <a:extLst>
            <a:ext uri="{FF2B5EF4-FFF2-40B4-BE49-F238E27FC236}">
              <a16:creationId xmlns:a16="http://schemas.microsoft.com/office/drawing/2014/main" id="{00000000-0008-0000-0200-00006713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68" name="Text Box 1">
          <a:extLst>
            <a:ext uri="{FF2B5EF4-FFF2-40B4-BE49-F238E27FC236}">
              <a16:creationId xmlns:a16="http://schemas.microsoft.com/office/drawing/2014/main" id="{00000000-0008-0000-0200-000068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69" name="Text Box 2">
          <a:extLst>
            <a:ext uri="{FF2B5EF4-FFF2-40B4-BE49-F238E27FC236}">
              <a16:creationId xmlns:a16="http://schemas.microsoft.com/office/drawing/2014/main" id="{00000000-0008-0000-0200-000069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70" name="Text Box 1">
          <a:extLst>
            <a:ext uri="{FF2B5EF4-FFF2-40B4-BE49-F238E27FC236}">
              <a16:creationId xmlns:a16="http://schemas.microsoft.com/office/drawing/2014/main" id="{00000000-0008-0000-0200-00006A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71" name="Text Box 2">
          <a:extLst>
            <a:ext uri="{FF2B5EF4-FFF2-40B4-BE49-F238E27FC236}">
              <a16:creationId xmlns:a16="http://schemas.microsoft.com/office/drawing/2014/main" id="{00000000-0008-0000-0200-00006B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972" name="Text Box 1">
          <a:extLst>
            <a:ext uri="{FF2B5EF4-FFF2-40B4-BE49-F238E27FC236}">
              <a16:creationId xmlns:a16="http://schemas.microsoft.com/office/drawing/2014/main" id="{00000000-0008-0000-0200-00006C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973" name="Text Box 1">
          <a:extLst>
            <a:ext uri="{FF2B5EF4-FFF2-40B4-BE49-F238E27FC236}">
              <a16:creationId xmlns:a16="http://schemas.microsoft.com/office/drawing/2014/main" id="{00000000-0008-0000-0200-00006D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974" name="Text Box 4">
          <a:extLst>
            <a:ext uri="{FF2B5EF4-FFF2-40B4-BE49-F238E27FC236}">
              <a16:creationId xmlns:a16="http://schemas.microsoft.com/office/drawing/2014/main" id="{00000000-0008-0000-0200-00006E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975" name="Text Box 1">
          <a:extLst>
            <a:ext uri="{FF2B5EF4-FFF2-40B4-BE49-F238E27FC236}">
              <a16:creationId xmlns:a16="http://schemas.microsoft.com/office/drawing/2014/main" id="{00000000-0008-0000-0200-00006F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976" name="Text Box 4">
          <a:extLst>
            <a:ext uri="{FF2B5EF4-FFF2-40B4-BE49-F238E27FC236}">
              <a16:creationId xmlns:a16="http://schemas.microsoft.com/office/drawing/2014/main" id="{00000000-0008-0000-0200-000070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977" name="Text Box 1">
          <a:extLst>
            <a:ext uri="{FF2B5EF4-FFF2-40B4-BE49-F238E27FC236}">
              <a16:creationId xmlns:a16="http://schemas.microsoft.com/office/drawing/2014/main" id="{00000000-0008-0000-0200-000071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978" name="Text Box 2">
          <a:extLst>
            <a:ext uri="{FF2B5EF4-FFF2-40B4-BE49-F238E27FC236}">
              <a16:creationId xmlns:a16="http://schemas.microsoft.com/office/drawing/2014/main" id="{00000000-0008-0000-0200-000072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979" name="Text Box 1">
          <a:extLst>
            <a:ext uri="{FF2B5EF4-FFF2-40B4-BE49-F238E27FC236}">
              <a16:creationId xmlns:a16="http://schemas.microsoft.com/office/drawing/2014/main" id="{00000000-0008-0000-0200-000073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4980" name="Text Box 2">
          <a:extLst>
            <a:ext uri="{FF2B5EF4-FFF2-40B4-BE49-F238E27FC236}">
              <a16:creationId xmlns:a16="http://schemas.microsoft.com/office/drawing/2014/main" id="{00000000-0008-0000-0200-000074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4981" name="Text Box 1">
          <a:extLst>
            <a:ext uri="{FF2B5EF4-FFF2-40B4-BE49-F238E27FC236}">
              <a16:creationId xmlns:a16="http://schemas.microsoft.com/office/drawing/2014/main" id="{00000000-0008-0000-0200-00007513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982" name="Text Box 1">
          <a:extLst>
            <a:ext uri="{FF2B5EF4-FFF2-40B4-BE49-F238E27FC236}">
              <a16:creationId xmlns:a16="http://schemas.microsoft.com/office/drawing/2014/main" id="{00000000-0008-0000-0200-000076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4983" name="Text Box 4">
          <a:extLst>
            <a:ext uri="{FF2B5EF4-FFF2-40B4-BE49-F238E27FC236}">
              <a16:creationId xmlns:a16="http://schemas.microsoft.com/office/drawing/2014/main" id="{00000000-0008-0000-0200-000077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4984" name="Text Box 1">
          <a:extLst>
            <a:ext uri="{FF2B5EF4-FFF2-40B4-BE49-F238E27FC236}">
              <a16:creationId xmlns:a16="http://schemas.microsoft.com/office/drawing/2014/main" id="{00000000-0008-0000-0200-00007813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4985" name="Text Box 4">
          <a:extLst>
            <a:ext uri="{FF2B5EF4-FFF2-40B4-BE49-F238E27FC236}">
              <a16:creationId xmlns:a16="http://schemas.microsoft.com/office/drawing/2014/main" id="{00000000-0008-0000-0200-00007913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4986" name="Text Box 1">
          <a:extLst>
            <a:ext uri="{FF2B5EF4-FFF2-40B4-BE49-F238E27FC236}">
              <a16:creationId xmlns:a16="http://schemas.microsoft.com/office/drawing/2014/main" id="{00000000-0008-0000-0200-00007A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987" name="Text Box 1">
          <a:extLst>
            <a:ext uri="{FF2B5EF4-FFF2-40B4-BE49-F238E27FC236}">
              <a16:creationId xmlns:a16="http://schemas.microsoft.com/office/drawing/2014/main" id="{00000000-0008-0000-0200-00007B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4988" name="Text Box 4">
          <a:extLst>
            <a:ext uri="{FF2B5EF4-FFF2-40B4-BE49-F238E27FC236}">
              <a16:creationId xmlns:a16="http://schemas.microsoft.com/office/drawing/2014/main" id="{00000000-0008-0000-0200-00007C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4989" name="Text Box 1">
          <a:extLst>
            <a:ext uri="{FF2B5EF4-FFF2-40B4-BE49-F238E27FC236}">
              <a16:creationId xmlns:a16="http://schemas.microsoft.com/office/drawing/2014/main" id="{00000000-0008-0000-0200-00007D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4990" name="Text Box 4">
          <a:extLst>
            <a:ext uri="{FF2B5EF4-FFF2-40B4-BE49-F238E27FC236}">
              <a16:creationId xmlns:a16="http://schemas.microsoft.com/office/drawing/2014/main" id="{00000000-0008-0000-0200-00007E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91" name="Text Box 1">
          <a:extLst>
            <a:ext uri="{FF2B5EF4-FFF2-40B4-BE49-F238E27FC236}">
              <a16:creationId xmlns:a16="http://schemas.microsoft.com/office/drawing/2014/main" id="{00000000-0008-0000-0200-00007F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92" name="Text Box 2">
          <a:extLst>
            <a:ext uri="{FF2B5EF4-FFF2-40B4-BE49-F238E27FC236}">
              <a16:creationId xmlns:a16="http://schemas.microsoft.com/office/drawing/2014/main" id="{00000000-0008-0000-0200-000080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93" name="Text Box 1">
          <a:extLst>
            <a:ext uri="{FF2B5EF4-FFF2-40B4-BE49-F238E27FC236}">
              <a16:creationId xmlns:a16="http://schemas.microsoft.com/office/drawing/2014/main" id="{00000000-0008-0000-0200-000081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4994" name="Text Box 2">
          <a:extLst>
            <a:ext uri="{FF2B5EF4-FFF2-40B4-BE49-F238E27FC236}">
              <a16:creationId xmlns:a16="http://schemas.microsoft.com/office/drawing/2014/main" id="{00000000-0008-0000-0200-000082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995" name="Text Box 1">
          <a:extLst>
            <a:ext uri="{FF2B5EF4-FFF2-40B4-BE49-F238E27FC236}">
              <a16:creationId xmlns:a16="http://schemas.microsoft.com/office/drawing/2014/main" id="{00000000-0008-0000-0200-000083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4996" name="Text Box 4">
          <a:extLst>
            <a:ext uri="{FF2B5EF4-FFF2-40B4-BE49-F238E27FC236}">
              <a16:creationId xmlns:a16="http://schemas.microsoft.com/office/drawing/2014/main" id="{00000000-0008-0000-0200-000084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4997" name="Text Box 1">
          <a:extLst>
            <a:ext uri="{FF2B5EF4-FFF2-40B4-BE49-F238E27FC236}">
              <a16:creationId xmlns:a16="http://schemas.microsoft.com/office/drawing/2014/main" id="{00000000-0008-0000-0200-00008513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4998" name="Text Box 4">
          <a:extLst>
            <a:ext uri="{FF2B5EF4-FFF2-40B4-BE49-F238E27FC236}">
              <a16:creationId xmlns:a16="http://schemas.microsoft.com/office/drawing/2014/main" id="{00000000-0008-0000-0200-00008613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4999" name="Text Box 1">
          <a:extLst>
            <a:ext uri="{FF2B5EF4-FFF2-40B4-BE49-F238E27FC236}">
              <a16:creationId xmlns:a16="http://schemas.microsoft.com/office/drawing/2014/main" id="{00000000-0008-0000-0200-000087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0" name="Text Box 2">
          <a:extLst>
            <a:ext uri="{FF2B5EF4-FFF2-40B4-BE49-F238E27FC236}">
              <a16:creationId xmlns:a16="http://schemas.microsoft.com/office/drawing/2014/main" id="{00000000-0008-0000-0200-000088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1" name="Text Box 1">
          <a:extLst>
            <a:ext uri="{FF2B5EF4-FFF2-40B4-BE49-F238E27FC236}">
              <a16:creationId xmlns:a16="http://schemas.microsoft.com/office/drawing/2014/main" id="{00000000-0008-0000-0200-000089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2" name="Text Box 2">
          <a:extLst>
            <a:ext uri="{FF2B5EF4-FFF2-40B4-BE49-F238E27FC236}">
              <a16:creationId xmlns:a16="http://schemas.microsoft.com/office/drawing/2014/main" id="{00000000-0008-0000-0200-00008A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3" name="Text Box 1">
          <a:extLst>
            <a:ext uri="{FF2B5EF4-FFF2-40B4-BE49-F238E27FC236}">
              <a16:creationId xmlns:a16="http://schemas.microsoft.com/office/drawing/2014/main" id="{00000000-0008-0000-0200-00008B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4" name="Text Box 2">
          <a:extLst>
            <a:ext uri="{FF2B5EF4-FFF2-40B4-BE49-F238E27FC236}">
              <a16:creationId xmlns:a16="http://schemas.microsoft.com/office/drawing/2014/main" id="{00000000-0008-0000-0200-00008C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5" name="Text Box 1">
          <a:extLst>
            <a:ext uri="{FF2B5EF4-FFF2-40B4-BE49-F238E27FC236}">
              <a16:creationId xmlns:a16="http://schemas.microsoft.com/office/drawing/2014/main" id="{00000000-0008-0000-0200-00008D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006" name="Text Box 2">
          <a:extLst>
            <a:ext uri="{FF2B5EF4-FFF2-40B4-BE49-F238E27FC236}">
              <a16:creationId xmlns:a16="http://schemas.microsoft.com/office/drawing/2014/main" id="{00000000-0008-0000-0200-00008E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007" name="Text Box 1">
          <a:extLst>
            <a:ext uri="{FF2B5EF4-FFF2-40B4-BE49-F238E27FC236}">
              <a16:creationId xmlns:a16="http://schemas.microsoft.com/office/drawing/2014/main" id="{00000000-0008-0000-0200-00008F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5008" name="Text Box 4">
          <a:extLst>
            <a:ext uri="{FF2B5EF4-FFF2-40B4-BE49-F238E27FC236}">
              <a16:creationId xmlns:a16="http://schemas.microsoft.com/office/drawing/2014/main" id="{00000000-0008-0000-0200-00009013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5009" name="Text Box 1">
          <a:extLst>
            <a:ext uri="{FF2B5EF4-FFF2-40B4-BE49-F238E27FC236}">
              <a16:creationId xmlns:a16="http://schemas.microsoft.com/office/drawing/2014/main" id="{00000000-0008-0000-0200-00009113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5010" name="Text Box 4">
          <a:extLst>
            <a:ext uri="{FF2B5EF4-FFF2-40B4-BE49-F238E27FC236}">
              <a16:creationId xmlns:a16="http://schemas.microsoft.com/office/drawing/2014/main" id="{00000000-0008-0000-0200-00009213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11" name="Text Box 1">
          <a:extLst>
            <a:ext uri="{FF2B5EF4-FFF2-40B4-BE49-F238E27FC236}">
              <a16:creationId xmlns:a16="http://schemas.microsoft.com/office/drawing/2014/main" id="{00000000-0008-0000-0200-000093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12" name="Text Box 2">
          <a:extLst>
            <a:ext uri="{FF2B5EF4-FFF2-40B4-BE49-F238E27FC236}">
              <a16:creationId xmlns:a16="http://schemas.microsoft.com/office/drawing/2014/main" id="{00000000-0008-0000-0200-000094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13" name="Text Box 1">
          <a:extLst>
            <a:ext uri="{FF2B5EF4-FFF2-40B4-BE49-F238E27FC236}">
              <a16:creationId xmlns:a16="http://schemas.microsoft.com/office/drawing/2014/main" id="{00000000-0008-0000-0200-000095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14" name="Text Box 2">
          <a:extLst>
            <a:ext uri="{FF2B5EF4-FFF2-40B4-BE49-F238E27FC236}">
              <a16:creationId xmlns:a16="http://schemas.microsoft.com/office/drawing/2014/main" id="{00000000-0008-0000-0200-000096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015" name="Text Box 1">
          <a:extLst>
            <a:ext uri="{FF2B5EF4-FFF2-40B4-BE49-F238E27FC236}">
              <a16:creationId xmlns:a16="http://schemas.microsoft.com/office/drawing/2014/main" id="{00000000-0008-0000-0200-000097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016" name="Text Box 1">
          <a:extLst>
            <a:ext uri="{FF2B5EF4-FFF2-40B4-BE49-F238E27FC236}">
              <a16:creationId xmlns:a16="http://schemas.microsoft.com/office/drawing/2014/main" id="{00000000-0008-0000-0200-000098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017" name="Text Box 4">
          <a:extLst>
            <a:ext uri="{FF2B5EF4-FFF2-40B4-BE49-F238E27FC236}">
              <a16:creationId xmlns:a16="http://schemas.microsoft.com/office/drawing/2014/main" id="{00000000-0008-0000-0200-000099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018" name="Text Box 1">
          <a:extLst>
            <a:ext uri="{FF2B5EF4-FFF2-40B4-BE49-F238E27FC236}">
              <a16:creationId xmlns:a16="http://schemas.microsoft.com/office/drawing/2014/main" id="{00000000-0008-0000-0200-00009A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019" name="Text Box 4">
          <a:extLst>
            <a:ext uri="{FF2B5EF4-FFF2-40B4-BE49-F238E27FC236}">
              <a16:creationId xmlns:a16="http://schemas.microsoft.com/office/drawing/2014/main" id="{00000000-0008-0000-0200-00009B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020" name="Text Box 1">
          <a:extLst>
            <a:ext uri="{FF2B5EF4-FFF2-40B4-BE49-F238E27FC236}">
              <a16:creationId xmlns:a16="http://schemas.microsoft.com/office/drawing/2014/main" id="{00000000-0008-0000-0200-00009C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021" name="Text Box 2">
          <a:extLst>
            <a:ext uri="{FF2B5EF4-FFF2-40B4-BE49-F238E27FC236}">
              <a16:creationId xmlns:a16="http://schemas.microsoft.com/office/drawing/2014/main" id="{00000000-0008-0000-0200-00009D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022" name="Text Box 1">
          <a:extLst>
            <a:ext uri="{FF2B5EF4-FFF2-40B4-BE49-F238E27FC236}">
              <a16:creationId xmlns:a16="http://schemas.microsoft.com/office/drawing/2014/main" id="{00000000-0008-0000-0200-00009E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023" name="Text Box 2">
          <a:extLst>
            <a:ext uri="{FF2B5EF4-FFF2-40B4-BE49-F238E27FC236}">
              <a16:creationId xmlns:a16="http://schemas.microsoft.com/office/drawing/2014/main" id="{00000000-0008-0000-0200-00009F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5024" name="Text Box 1">
          <a:extLst>
            <a:ext uri="{FF2B5EF4-FFF2-40B4-BE49-F238E27FC236}">
              <a16:creationId xmlns:a16="http://schemas.microsoft.com/office/drawing/2014/main" id="{00000000-0008-0000-0200-0000A013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025" name="Text Box 1">
          <a:extLst>
            <a:ext uri="{FF2B5EF4-FFF2-40B4-BE49-F238E27FC236}">
              <a16:creationId xmlns:a16="http://schemas.microsoft.com/office/drawing/2014/main" id="{00000000-0008-0000-0200-0000A1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026" name="Text Box 4">
          <a:extLst>
            <a:ext uri="{FF2B5EF4-FFF2-40B4-BE49-F238E27FC236}">
              <a16:creationId xmlns:a16="http://schemas.microsoft.com/office/drawing/2014/main" id="{00000000-0008-0000-0200-0000A2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5027" name="Text Box 1">
          <a:extLst>
            <a:ext uri="{FF2B5EF4-FFF2-40B4-BE49-F238E27FC236}">
              <a16:creationId xmlns:a16="http://schemas.microsoft.com/office/drawing/2014/main" id="{00000000-0008-0000-0200-0000A313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5028" name="Text Box 4">
          <a:extLst>
            <a:ext uri="{FF2B5EF4-FFF2-40B4-BE49-F238E27FC236}">
              <a16:creationId xmlns:a16="http://schemas.microsoft.com/office/drawing/2014/main" id="{00000000-0008-0000-0200-0000A413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029" name="Text Box 1">
          <a:extLst>
            <a:ext uri="{FF2B5EF4-FFF2-40B4-BE49-F238E27FC236}">
              <a16:creationId xmlns:a16="http://schemas.microsoft.com/office/drawing/2014/main" id="{00000000-0008-0000-0200-0000A5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030" name="Text Box 1">
          <a:extLst>
            <a:ext uri="{FF2B5EF4-FFF2-40B4-BE49-F238E27FC236}">
              <a16:creationId xmlns:a16="http://schemas.microsoft.com/office/drawing/2014/main" id="{00000000-0008-0000-0200-0000A6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031" name="Text Box 4">
          <a:extLst>
            <a:ext uri="{FF2B5EF4-FFF2-40B4-BE49-F238E27FC236}">
              <a16:creationId xmlns:a16="http://schemas.microsoft.com/office/drawing/2014/main" id="{00000000-0008-0000-0200-0000A7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032" name="Text Box 1">
          <a:extLst>
            <a:ext uri="{FF2B5EF4-FFF2-40B4-BE49-F238E27FC236}">
              <a16:creationId xmlns:a16="http://schemas.microsoft.com/office/drawing/2014/main" id="{00000000-0008-0000-0200-0000A8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033" name="Text Box 4">
          <a:extLst>
            <a:ext uri="{FF2B5EF4-FFF2-40B4-BE49-F238E27FC236}">
              <a16:creationId xmlns:a16="http://schemas.microsoft.com/office/drawing/2014/main" id="{00000000-0008-0000-0200-0000A9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34" name="Text Box 1">
          <a:extLst>
            <a:ext uri="{FF2B5EF4-FFF2-40B4-BE49-F238E27FC236}">
              <a16:creationId xmlns:a16="http://schemas.microsoft.com/office/drawing/2014/main" id="{00000000-0008-0000-0200-0000AA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35" name="Text Box 2">
          <a:extLst>
            <a:ext uri="{FF2B5EF4-FFF2-40B4-BE49-F238E27FC236}">
              <a16:creationId xmlns:a16="http://schemas.microsoft.com/office/drawing/2014/main" id="{00000000-0008-0000-0200-0000AB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36" name="Text Box 1">
          <a:extLst>
            <a:ext uri="{FF2B5EF4-FFF2-40B4-BE49-F238E27FC236}">
              <a16:creationId xmlns:a16="http://schemas.microsoft.com/office/drawing/2014/main" id="{00000000-0008-0000-0200-0000AC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037" name="Text Box 2">
          <a:extLst>
            <a:ext uri="{FF2B5EF4-FFF2-40B4-BE49-F238E27FC236}">
              <a16:creationId xmlns:a16="http://schemas.microsoft.com/office/drawing/2014/main" id="{00000000-0008-0000-0200-0000AD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038" name="Text Box 1">
          <a:extLst>
            <a:ext uri="{FF2B5EF4-FFF2-40B4-BE49-F238E27FC236}">
              <a16:creationId xmlns:a16="http://schemas.microsoft.com/office/drawing/2014/main" id="{00000000-0008-0000-0200-0000AE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039" name="Text Box 4">
          <a:extLst>
            <a:ext uri="{FF2B5EF4-FFF2-40B4-BE49-F238E27FC236}">
              <a16:creationId xmlns:a16="http://schemas.microsoft.com/office/drawing/2014/main" id="{00000000-0008-0000-0200-0000AF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5040" name="Text Box 1">
          <a:extLst>
            <a:ext uri="{FF2B5EF4-FFF2-40B4-BE49-F238E27FC236}">
              <a16:creationId xmlns:a16="http://schemas.microsoft.com/office/drawing/2014/main" id="{00000000-0008-0000-0200-0000B013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5041" name="Text Box 4">
          <a:extLst>
            <a:ext uri="{FF2B5EF4-FFF2-40B4-BE49-F238E27FC236}">
              <a16:creationId xmlns:a16="http://schemas.microsoft.com/office/drawing/2014/main" id="{00000000-0008-0000-0200-0000B113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2" name="Text Box 1">
          <a:extLst>
            <a:ext uri="{FF2B5EF4-FFF2-40B4-BE49-F238E27FC236}">
              <a16:creationId xmlns:a16="http://schemas.microsoft.com/office/drawing/2014/main" id="{00000000-0008-0000-0200-0000B2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3" name="Text Box 2">
          <a:extLst>
            <a:ext uri="{FF2B5EF4-FFF2-40B4-BE49-F238E27FC236}">
              <a16:creationId xmlns:a16="http://schemas.microsoft.com/office/drawing/2014/main" id="{00000000-0008-0000-0200-0000B3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4" name="Text Box 1">
          <a:extLst>
            <a:ext uri="{FF2B5EF4-FFF2-40B4-BE49-F238E27FC236}">
              <a16:creationId xmlns:a16="http://schemas.microsoft.com/office/drawing/2014/main" id="{00000000-0008-0000-0200-0000B4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5" name="Text Box 2">
          <a:extLst>
            <a:ext uri="{FF2B5EF4-FFF2-40B4-BE49-F238E27FC236}">
              <a16:creationId xmlns:a16="http://schemas.microsoft.com/office/drawing/2014/main" id="{00000000-0008-0000-0200-0000B5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6" name="Text Box 1">
          <a:extLst>
            <a:ext uri="{FF2B5EF4-FFF2-40B4-BE49-F238E27FC236}">
              <a16:creationId xmlns:a16="http://schemas.microsoft.com/office/drawing/2014/main" id="{00000000-0008-0000-0200-0000B6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7" name="Text Box 2">
          <a:extLst>
            <a:ext uri="{FF2B5EF4-FFF2-40B4-BE49-F238E27FC236}">
              <a16:creationId xmlns:a16="http://schemas.microsoft.com/office/drawing/2014/main" id="{00000000-0008-0000-0200-0000B7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8" name="Text Box 1">
          <a:extLst>
            <a:ext uri="{FF2B5EF4-FFF2-40B4-BE49-F238E27FC236}">
              <a16:creationId xmlns:a16="http://schemas.microsoft.com/office/drawing/2014/main" id="{00000000-0008-0000-0200-0000B8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049" name="Text Box 2">
          <a:extLst>
            <a:ext uri="{FF2B5EF4-FFF2-40B4-BE49-F238E27FC236}">
              <a16:creationId xmlns:a16="http://schemas.microsoft.com/office/drawing/2014/main" id="{00000000-0008-0000-0200-0000B9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050" name="Text Box 1">
          <a:extLst>
            <a:ext uri="{FF2B5EF4-FFF2-40B4-BE49-F238E27FC236}">
              <a16:creationId xmlns:a16="http://schemas.microsoft.com/office/drawing/2014/main" id="{00000000-0008-0000-0200-0000BA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5051" name="Text Box 4">
          <a:extLst>
            <a:ext uri="{FF2B5EF4-FFF2-40B4-BE49-F238E27FC236}">
              <a16:creationId xmlns:a16="http://schemas.microsoft.com/office/drawing/2014/main" id="{00000000-0008-0000-0200-0000BB13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5052" name="Text Box 1">
          <a:extLst>
            <a:ext uri="{FF2B5EF4-FFF2-40B4-BE49-F238E27FC236}">
              <a16:creationId xmlns:a16="http://schemas.microsoft.com/office/drawing/2014/main" id="{00000000-0008-0000-0200-0000BC13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5053" name="Text Box 4">
          <a:extLst>
            <a:ext uri="{FF2B5EF4-FFF2-40B4-BE49-F238E27FC236}">
              <a16:creationId xmlns:a16="http://schemas.microsoft.com/office/drawing/2014/main" id="{00000000-0008-0000-0200-0000BD13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54" name="Text Box 1">
          <a:extLst>
            <a:ext uri="{FF2B5EF4-FFF2-40B4-BE49-F238E27FC236}">
              <a16:creationId xmlns:a16="http://schemas.microsoft.com/office/drawing/2014/main" id="{00000000-0008-0000-0200-0000BE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55" name="Text Box 2">
          <a:extLst>
            <a:ext uri="{FF2B5EF4-FFF2-40B4-BE49-F238E27FC236}">
              <a16:creationId xmlns:a16="http://schemas.microsoft.com/office/drawing/2014/main" id="{00000000-0008-0000-0200-0000BF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56" name="Text Box 1">
          <a:extLst>
            <a:ext uri="{FF2B5EF4-FFF2-40B4-BE49-F238E27FC236}">
              <a16:creationId xmlns:a16="http://schemas.microsoft.com/office/drawing/2014/main" id="{00000000-0008-0000-0200-0000C0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57" name="Text Box 2">
          <a:extLst>
            <a:ext uri="{FF2B5EF4-FFF2-40B4-BE49-F238E27FC236}">
              <a16:creationId xmlns:a16="http://schemas.microsoft.com/office/drawing/2014/main" id="{00000000-0008-0000-0200-0000C1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058" name="Text Box 1">
          <a:extLst>
            <a:ext uri="{FF2B5EF4-FFF2-40B4-BE49-F238E27FC236}">
              <a16:creationId xmlns:a16="http://schemas.microsoft.com/office/drawing/2014/main" id="{00000000-0008-0000-0200-0000C2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059" name="Text Box 1">
          <a:extLst>
            <a:ext uri="{FF2B5EF4-FFF2-40B4-BE49-F238E27FC236}">
              <a16:creationId xmlns:a16="http://schemas.microsoft.com/office/drawing/2014/main" id="{00000000-0008-0000-0200-0000C3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060" name="Text Box 4">
          <a:extLst>
            <a:ext uri="{FF2B5EF4-FFF2-40B4-BE49-F238E27FC236}">
              <a16:creationId xmlns:a16="http://schemas.microsoft.com/office/drawing/2014/main" id="{00000000-0008-0000-0200-0000C4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061" name="Text Box 1">
          <a:extLst>
            <a:ext uri="{FF2B5EF4-FFF2-40B4-BE49-F238E27FC236}">
              <a16:creationId xmlns:a16="http://schemas.microsoft.com/office/drawing/2014/main" id="{00000000-0008-0000-0200-0000C5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062" name="Text Box 4">
          <a:extLst>
            <a:ext uri="{FF2B5EF4-FFF2-40B4-BE49-F238E27FC236}">
              <a16:creationId xmlns:a16="http://schemas.microsoft.com/office/drawing/2014/main" id="{00000000-0008-0000-0200-0000C6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063" name="Text Box 1">
          <a:extLst>
            <a:ext uri="{FF2B5EF4-FFF2-40B4-BE49-F238E27FC236}">
              <a16:creationId xmlns:a16="http://schemas.microsoft.com/office/drawing/2014/main" id="{00000000-0008-0000-0200-0000C7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064" name="Text Box 2">
          <a:extLst>
            <a:ext uri="{FF2B5EF4-FFF2-40B4-BE49-F238E27FC236}">
              <a16:creationId xmlns:a16="http://schemas.microsoft.com/office/drawing/2014/main" id="{00000000-0008-0000-0200-0000C8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065" name="Text Box 1">
          <a:extLst>
            <a:ext uri="{FF2B5EF4-FFF2-40B4-BE49-F238E27FC236}">
              <a16:creationId xmlns:a16="http://schemas.microsoft.com/office/drawing/2014/main" id="{00000000-0008-0000-0200-0000C9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066" name="Text Box 2">
          <a:extLst>
            <a:ext uri="{FF2B5EF4-FFF2-40B4-BE49-F238E27FC236}">
              <a16:creationId xmlns:a16="http://schemas.microsoft.com/office/drawing/2014/main" id="{00000000-0008-0000-0200-0000CA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5067" name="Text Box 1">
          <a:extLst>
            <a:ext uri="{FF2B5EF4-FFF2-40B4-BE49-F238E27FC236}">
              <a16:creationId xmlns:a16="http://schemas.microsoft.com/office/drawing/2014/main" id="{00000000-0008-0000-0200-0000CB13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068" name="Text Box 1">
          <a:extLst>
            <a:ext uri="{FF2B5EF4-FFF2-40B4-BE49-F238E27FC236}">
              <a16:creationId xmlns:a16="http://schemas.microsoft.com/office/drawing/2014/main" id="{00000000-0008-0000-0200-0000CC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069" name="Text Box 4">
          <a:extLst>
            <a:ext uri="{FF2B5EF4-FFF2-40B4-BE49-F238E27FC236}">
              <a16:creationId xmlns:a16="http://schemas.microsoft.com/office/drawing/2014/main" id="{00000000-0008-0000-0200-0000CD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5070" name="Text Box 1">
          <a:extLst>
            <a:ext uri="{FF2B5EF4-FFF2-40B4-BE49-F238E27FC236}">
              <a16:creationId xmlns:a16="http://schemas.microsoft.com/office/drawing/2014/main" id="{00000000-0008-0000-0200-0000CE13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5071" name="Text Box 4">
          <a:extLst>
            <a:ext uri="{FF2B5EF4-FFF2-40B4-BE49-F238E27FC236}">
              <a16:creationId xmlns:a16="http://schemas.microsoft.com/office/drawing/2014/main" id="{00000000-0008-0000-0200-0000CF13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072" name="Text Box 1">
          <a:extLst>
            <a:ext uri="{FF2B5EF4-FFF2-40B4-BE49-F238E27FC236}">
              <a16:creationId xmlns:a16="http://schemas.microsoft.com/office/drawing/2014/main" id="{00000000-0008-0000-0200-0000D0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073" name="Text Box 1">
          <a:extLst>
            <a:ext uri="{FF2B5EF4-FFF2-40B4-BE49-F238E27FC236}">
              <a16:creationId xmlns:a16="http://schemas.microsoft.com/office/drawing/2014/main" id="{00000000-0008-0000-0200-0000D1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074" name="Text Box 4">
          <a:extLst>
            <a:ext uri="{FF2B5EF4-FFF2-40B4-BE49-F238E27FC236}">
              <a16:creationId xmlns:a16="http://schemas.microsoft.com/office/drawing/2014/main" id="{00000000-0008-0000-0200-0000D2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075" name="Text Box 1">
          <a:extLst>
            <a:ext uri="{FF2B5EF4-FFF2-40B4-BE49-F238E27FC236}">
              <a16:creationId xmlns:a16="http://schemas.microsoft.com/office/drawing/2014/main" id="{00000000-0008-0000-0200-0000D3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076" name="Text Box 4">
          <a:extLst>
            <a:ext uri="{FF2B5EF4-FFF2-40B4-BE49-F238E27FC236}">
              <a16:creationId xmlns:a16="http://schemas.microsoft.com/office/drawing/2014/main" id="{00000000-0008-0000-0200-0000D4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77" name="Text Box 1">
          <a:extLst>
            <a:ext uri="{FF2B5EF4-FFF2-40B4-BE49-F238E27FC236}">
              <a16:creationId xmlns:a16="http://schemas.microsoft.com/office/drawing/2014/main" id="{00000000-0008-0000-0200-0000D5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78" name="Text Box 2">
          <a:extLst>
            <a:ext uri="{FF2B5EF4-FFF2-40B4-BE49-F238E27FC236}">
              <a16:creationId xmlns:a16="http://schemas.microsoft.com/office/drawing/2014/main" id="{00000000-0008-0000-0200-0000D6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79" name="Text Box 1">
          <a:extLst>
            <a:ext uri="{FF2B5EF4-FFF2-40B4-BE49-F238E27FC236}">
              <a16:creationId xmlns:a16="http://schemas.microsoft.com/office/drawing/2014/main" id="{00000000-0008-0000-0200-0000D7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080" name="Text Box 2">
          <a:extLst>
            <a:ext uri="{FF2B5EF4-FFF2-40B4-BE49-F238E27FC236}">
              <a16:creationId xmlns:a16="http://schemas.microsoft.com/office/drawing/2014/main" id="{00000000-0008-0000-0200-0000D8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081" name="Text Box 1">
          <a:extLst>
            <a:ext uri="{FF2B5EF4-FFF2-40B4-BE49-F238E27FC236}">
              <a16:creationId xmlns:a16="http://schemas.microsoft.com/office/drawing/2014/main" id="{00000000-0008-0000-0200-0000D9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082" name="Text Box 4">
          <a:extLst>
            <a:ext uri="{FF2B5EF4-FFF2-40B4-BE49-F238E27FC236}">
              <a16:creationId xmlns:a16="http://schemas.microsoft.com/office/drawing/2014/main" id="{00000000-0008-0000-0200-0000DA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5083" name="Text Box 1">
          <a:extLst>
            <a:ext uri="{FF2B5EF4-FFF2-40B4-BE49-F238E27FC236}">
              <a16:creationId xmlns:a16="http://schemas.microsoft.com/office/drawing/2014/main" id="{00000000-0008-0000-0200-0000DB13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5084" name="Text Box 4">
          <a:extLst>
            <a:ext uri="{FF2B5EF4-FFF2-40B4-BE49-F238E27FC236}">
              <a16:creationId xmlns:a16="http://schemas.microsoft.com/office/drawing/2014/main" id="{00000000-0008-0000-0200-0000DC13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85" name="Text Box 1">
          <a:extLst>
            <a:ext uri="{FF2B5EF4-FFF2-40B4-BE49-F238E27FC236}">
              <a16:creationId xmlns:a16="http://schemas.microsoft.com/office/drawing/2014/main" id="{00000000-0008-0000-0200-0000DD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86" name="Text Box 2">
          <a:extLst>
            <a:ext uri="{FF2B5EF4-FFF2-40B4-BE49-F238E27FC236}">
              <a16:creationId xmlns:a16="http://schemas.microsoft.com/office/drawing/2014/main" id="{00000000-0008-0000-0200-0000DE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87" name="Text Box 1">
          <a:extLst>
            <a:ext uri="{FF2B5EF4-FFF2-40B4-BE49-F238E27FC236}">
              <a16:creationId xmlns:a16="http://schemas.microsoft.com/office/drawing/2014/main" id="{00000000-0008-0000-0200-0000DF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88" name="Text Box 2">
          <a:extLst>
            <a:ext uri="{FF2B5EF4-FFF2-40B4-BE49-F238E27FC236}">
              <a16:creationId xmlns:a16="http://schemas.microsoft.com/office/drawing/2014/main" id="{00000000-0008-0000-0200-0000E0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89" name="Text Box 1">
          <a:extLst>
            <a:ext uri="{FF2B5EF4-FFF2-40B4-BE49-F238E27FC236}">
              <a16:creationId xmlns:a16="http://schemas.microsoft.com/office/drawing/2014/main" id="{00000000-0008-0000-0200-0000E1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90" name="Text Box 2">
          <a:extLst>
            <a:ext uri="{FF2B5EF4-FFF2-40B4-BE49-F238E27FC236}">
              <a16:creationId xmlns:a16="http://schemas.microsoft.com/office/drawing/2014/main" id="{00000000-0008-0000-0200-0000E2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91" name="Text Box 1">
          <a:extLst>
            <a:ext uri="{FF2B5EF4-FFF2-40B4-BE49-F238E27FC236}">
              <a16:creationId xmlns:a16="http://schemas.microsoft.com/office/drawing/2014/main" id="{00000000-0008-0000-0200-0000E3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092" name="Text Box 2">
          <a:extLst>
            <a:ext uri="{FF2B5EF4-FFF2-40B4-BE49-F238E27FC236}">
              <a16:creationId xmlns:a16="http://schemas.microsoft.com/office/drawing/2014/main" id="{00000000-0008-0000-0200-0000E4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093" name="Text Box 1">
          <a:extLst>
            <a:ext uri="{FF2B5EF4-FFF2-40B4-BE49-F238E27FC236}">
              <a16:creationId xmlns:a16="http://schemas.microsoft.com/office/drawing/2014/main" id="{00000000-0008-0000-0200-0000E5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5094" name="Text Box 4">
          <a:extLst>
            <a:ext uri="{FF2B5EF4-FFF2-40B4-BE49-F238E27FC236}">
              <a16:creationId xmlns:a16="http://schemas.microsoft.com/office/drawing/2014/main" id="{00000000-0008-0000-0200-0000E613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5095" name="Text Box 1">
          <a:extLst>
            <a:ext uri="{FF2B5EF4-FFF2-40B4-BE49-F238E27FC236}">
              <a16:creationId xmlns:a16="http://schemas.microsoft.com/office/drawing/2014/main" id="{00000000-0008-0000-0200-0000E713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5096" name="Text Box 4">
          <a:extLst>
            <a:ext uri="{FF2B5EF4-FFF2-40B4-BE49-F238E27FC236}">
              <a16:creationId xmlns:a16="http://schemas.microsoft.com/office/drawing/2014/main" id="{00000000-0008-0000-0200-0000E813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097" name="Text Box 1">
          <a:extLst>
            <a:ext uri="{FF2B5EF4-FFF2-40B4-BE49-F238E27FC236}">
              <a16:creationId xmlns:a16="http://schemas.microsoft.com/office/drawing/2014/main" id="{00000000-0008-0000-0200-0000E9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098" name="Text Box 2">
          <a:extLst>
            <a:ext uri="{FF2B5EF4-FFF2-40B4-BE49-F238E27FC236}">
              <a16:creationId xmlns:a16="http://schemas.microsoft.com/office/drawing/2014/main" id="{00000000-0008-0000-0200-0000EA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099" name="Text Box 1">
          <a:extLst>
            <a:ext uri="{FF2B5EF4-FFF2-40B4-BE49-F238E27FC236}">
              <a16:creationId xmlns:a16="http://schemas.microsoft.com/office/drawing/2014/main" id="{00000000-0008-0000-0200-0000EB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100" name="Text Box 2">
          <a:extLst>
            <a:ext uri="{FF2B5EF4-FFF2-40B4-BE49-F238E27FC236}">
              <a16:creationId xmlns:a16="http://schemas.microsoft.com/office/drawing/2014/main" id="{00000000-0008-0000-0200-0000EC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101" name="Text Box 1">
          <a:extLst>
            <a:ext uri="{FF2B5EF4-FFF2-40B4-BE49-F238E27FC236}">
              <a16:creationId xmlns:a16="http://schemas.microsoft.com/office/drawing/2014/main" id="{00000000-0008-0000-0200-0000ED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102" name="Text Box 1">
          <a:extLst>
            <a:ext uri="{FF2B5EF4-FFF2-40B4-BE49-F238E27FC236}">
              <a16:creationId xmlns:a16="http://schemas.microsoft.com/office/drawing/2014/main" id="{00000000-0008-0000-0200-0000EE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103" name="Text Box 4">
          <a:extLst>
            <a:ext uri="{FF2B5EF4-FFF2-40B4-BE49-F238E27FC236}">
              <a16:creationId xmlns:a16="http://schemas.microsoft.com/office/drawing/2014/main" id="{00000000-0008-0000-0200-0000EF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104" name="Text Box 1">
          <a:extLst>
            <a:ext uri="{FF2B5EF4-FFF2-40B4-BE49-F238E27FC236}">
              <a16:creationId xmlns:a16="http://schemas.microsoft.com/office/drawing/2014/main" id="{00000000-0008-0000-0200-0000F0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105" name="Text Box 4">
          <a:extLst>
            <a:ext uri="{FF2B5EF4-FFF2-40B4-BE49-F238E27FC236}">
              <a16:creationId xmlns:a16="http://schemas.microsoft.com/office/drawing/2014/main" id="{00000000-0008-0000-0200-0000F1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106" name="Text Box 1">
          <a:extLst>
            <a:ext uri="{FF2B5EF4-FFF2-40B4-BE49-F238E27FC236}">
              <a16:creationId xmlns:a16="http://schemas.microsoft.com/office/drawing/2014/main" id="{00000000-0008-0000-0200-0000F2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107" name="Text Box 2">
          <a:extLst>
            <a:ext uri="{FF2B5EF4-FFF2-40B4-BE49-F238E27FC236}">
              <a16:creationId xmlns:a16="http://schemas.microsoft.com/office/drawing/2014/main" id="{00000000-0008-0000-0200-0000F3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108" name="Text Box 1">
          <a:extLst>
            <a:ext uri="{FF2B5EF4-FFF2-40B4-BE49-F238E27FC236}">
              <a16:creationId xmlns:a16="http://schemas.microsoft.com/office/drawing/2014/main" id="{00000000-0008-0000-0200-0000F4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109" name="Text Box 2">
          <a:extLst>
            <a:ext uri="{FF2B5EF4-FFF2-40B4-BE49-F238E27FC236}">
              <a16:creationId xmlns:a16="http://schemas.microsoft.com/office/drawing/2014/main" id="{00000000-0008-0000-0200-0000F5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5110" name="Text Box 1">
          <a:extLst>
            <a:ext uri="{FF2B5EF4-FFF2-40B4-BE49-F238E27FC236}">
              <a16:creationId xmlns:a16="http://schemas.microsoft.com/office/drawing/2014/main" id="{00000000-0008-0000-0200-0000F613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111" name="Text Box 1">
          <a:extLst>
            <a:ext uri="{FF2B5EF4-FFF2-40B4-BE49-F238E27FC236}">
              <a16:creationId xmlns:a16="http://schemas.microsoft.com/office/drawing/2014/main" id="{00000000-0008-0000-0200-0000F7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112" name="Text Box 4">
          <a:extLst>
            <a:ext uri="{FF2B5EF4-FFF2-40B4-BE49-F238E27FC236}">
              <a16:creationId xmlns:a16="http://schemas.microsoft.com/office/drawing/2014/main" id="{00000000-0008-0000-0200-0000F8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5113" name="Text Box 1">
          <a:extLst>
            <a:ext uri="{FF2B5EF4-FFF2-40B4-BE49-F238E27FC236}">
              <a16:creationId xmlns:a16="http://schemas.microsoft.com/office/drawing/2014/main" id="{00000000-0008-0000-0200-0000F913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5114" name="Text Box 4">
          <a:extLst>
            <a:ext uri="{FF2B5EF4-FFF2-40B4-BE49-F238E27FC236}">
              <a16:creationId xmlns:a16="http://schemas.microsoft.com/office/drawing/2014/main" id="{00000000-0008-0000-0200-0000FA13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115" name="Text Box 1">
          <a:extLst>
            <a:ext uri="{FF2B5EF4-FFF2-40B4-BE49-F238E27FC236}">
              <a16:creationId xmlns:a16="http://schemas.microsoft.com/office/drawing/2014/main" id="{00000000-0008-0000-0200-0000FB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116" name="Text Box 1">
          <a:extLst>
            <a:ext uri="{FF2B5EF4-FFF2-40B4-BE49-F238E27FC236}">
              <a16:creationId xmlns:a16="http://schemas.microsoft.com/office/drawing/2014/main" id="{00000000-0008-0000-0200-0000FC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117" name="Text Box 4">
          <a:extLst>
            <a:ext uri="{FF2B5EF4-FFF2-40B4-BE49-F238E27FC236}">
              <a16:creationId xmlns:a16="http://schemas.microsoft.com/office/drawing/2014/main" id="{00000000-0008-0000-0200-0000FD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118" name="Text Box 1">
          <a:extLst>
            <a:ext uri="{FF2B5EF4-FFF2-40B4-BE49-F238E27FC236}">
              <a16:creationId xmlns:a16="http://schemas.microsoft.com/office/drawing/2014/main" id="{00000000-0008-0000-0200-0000FE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119" name="Text Box 4">
          <a:extLst>
            <a:ext uri="{FF2B5EF4-FFF2-40B4-BE49-F238E27FC236}">
              <a16:creationId xmlns:a16="http://schemas.microsoft.com/office/drawing/2014/main" id="{00000000-0008-0000-0200-0000FF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120" name="Text Box 1">
          <a:extLst>
            <a:ext uri="{FF2B5EF4-FFF2-40B4-BE49-F238E27FC236}">
              <a16:creationId xmlns:a16="http://schemas.microsoft.com/office/drawing/2014/main" id="{00000000-0008-0000-0200-000000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121" name="Text Box 2">
          <a:extLst>
            <a:ext uri="{FF2B5EF4-FFF2-40B4-BE49-F238E27FC236}">
              <a16:creationId xmlns:a16="http://schemas.microsoft.com/office/drawing/2014/main" id="{00000000-0008-0000-0200-000001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122" name="Text Box 1">
          <a:extLst>
            <a:ext uri="{FF2B5EF4-FFF2-40B4-BE49-F238E27FC236}">
              <a16:creationId xmlns:a16="http://schemas.microsoft.com/office/drawing/2014/main" id="{00000000-0008-0000-0200-000002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123" name="Text Box 2">
          <a:extLst>
            <a:ext uri="{FF2B5EF4-FFF2-40B4-BE49-F238E27FC236}">
              <a16:creationId xmlns:a16="http://schemas.microsoft.com/office/drawing/2014/main" id="{00000000-0008-0000-0200-000003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124" name="Text Box 1">
          <a:extLst>
            <a:ext uri="{FF2B5EF4-FFF2-40B4-BE49-F238E27FC236}">
              <a16:creationId xmlns:a16="http://schemas.microsoft.com/office/drawing/2014/main" id="{00000000-0008-0000-0200-000004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125" name="Text Box 4">
          <a:extLst>
            <a:ext uri="{FF2B5EF4-FFF2-40B4-BE49-F238E27FC236}">
              <a16:creationId xmlns:a16="http://schemas.microsoft.com/office/drawing/2014/main" id="{00000000-0008-0000-0200-000005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5126" name="Text Box 1">
          <a:extLst>
            <a:ext uri="{FF2B5EF4-FFF2-40B4-BE49-F238E27FC236}">
              <a16:creationId xmlns:a16="http://schemas.microsoft.com/office/drawing/2014/main" id="{00000000-0008-0000-0200-00000614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5127" name="Text Box 4">
          <a:extLst>
            <a:ext uri="{FF2B5EF4-FFF2-40B4-BE49-F238E27FC236}">
              <a16:creationId xmlns:a16="http://schemas.microsoft.com/office/drawing/2014/main" id="{00000000-0008-0000-0200-00000714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28" name="Text Box 1">
          <a:extLst>
            <a:ext uri="{FF2B5EF4-FFF2-40B4-BE49-F238E27FC236}">
              <a16:creationId xmlns:a16="http://schemas.microsoft.com/office/drawing/2014/main" id="{00000000-0008-0000-0200-000008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29" name="Text Box 2">
          <a:extLst>
            <a:ext uri="{FF2B5EF4-FFF2-40B4-BE49-F238E27FC236}">
              <a16:creationId xmlns:a16="http://schemas.microsoft.com/office/drawing/2014/main" id="{00000000-0008-0000-0200-000009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0" name="Text Box 1">
          <a:extLst>
            <a:ext uri="{FF2B5EF4-FFF2-40B4-BE49-F238E27FC236}">
              <a16:creationId xmlns:a16="http://schemas.microsoft.com/office/drawing/2014/main" id="{00000000-0008-0000-0200-00000A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1" name="Text Box 2">
          <a:extLst>
            <a:ext uri="{FF2B5EF4-FFF2-40B4-BE49-F238E27FC236}">
              <a16:creationId xmlns:a16="http://schemas.microsoft.com/office/drawing/2014/main" id="{00000000-0008-0000-0200-00000B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2" name="Text Box 1">
          <a:extLst>
            <a:ext uri="{FF2B5EF4-FFF2-40B4-BE49-F238E27FC236}">
              <a16:creationId xmlns:a16="http://schemas.microsoft.com/office/drawing/2014/main" id="{00000000-0008-0000-0200-00000C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3" name="Text Box 2">
          <a:extLst>
            <a:ext uri="{FF2B5EF4-FFF2-40B4-BE49-F238E27FC236}">
              <a16:creationId xmlns:a16="http://schemas.microsoft.com/office/drawing/2014/main" id="{00000000-0008-0000-0200-00000D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4" name="Text Box 1">
          <a:extLst>
            <a:ext uri="{FF2B5EF4-FFF2-40B4-BE49-F238E27FC236}">
              <a16:creationId xmlns:a16="http://schemas.microsoft.com/office/drawing/2014/main" id="{00000000-0008-0000-0200-00000E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135" name="Text Box 2">
          <a:extLst>
            <a:ext uri="{FF2B5EF4-FFF2-40B4-BE49-F238E27FC236}">
              <a16:creationId xmlns:a16="http://schemas.microsoft.com/office/drawing/2014/main" id="{00000000-0008-0000-0200-00000F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5136" name="Text Box 4">
          <a:extLst>
            <a:ext uri="{FF2B5EF4-FFF2-40B4-BE49-F238E27FC236}">
              <a16:creationId xmlns:a16="http://schemas.microsoft.com/office/drawing/2014/main" id="{00000000-0008-0000-0200-00001014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5137" name="Text Box 1">
          <a:extLst>
            <a:ext uri="{FF2B5EF4-FFF2-40B4-BE49-F238E27FC236}">
              <a16:creationId xmlns:a16="http://schemas.microsoft.com/office/drawing/2014/main" id="{00000000-0008-0000-0200-00001114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5138" name="Text Box 4">
          <a:extLst>
            <a:ext uri="{FF2B5EF4-FFF2-40B4-BE49-F238E27FC236}">
              <a16:creationId xmlns:a16="http://schemas.microsoft.com/office/drawing/2014/main" id="{00000000-0008-0000-0200-00001214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39" name="Text Box 1">
          <a:extLst>
            <a:ext uri="{FF2B5EF4-FFF2-40B4-BE49-F238E27FC236}">
              <a16:creationId xmlns:a16="http://schemas.microsoft.com/office/drawing/2014/main" id="{00000000-0008-0000-0200-000013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40" name="Text Box 2">
          <a:extLst>
            <a:ext uri="{FF2B5EF4-FFF2-40B4-BE49-F238E27FC236}">
              <a16:creationId xmlns:a16="http://schemas.microsoft.com/office/drawing/2014/main" id="{00000000-0008-0000-0200-000014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41" name="Text Box 1">
          <a:extLst>
            <a:ext uri="{FF2B5EF4-FFF2-40B4-BE49-F238E27FC236}">
              <a16:creationId xmlns:a16="http://schemas.microsoft.com/office/drawing/2014/main" id="{00000000-0008-0000-0200-000015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42" name="Text Box 2">
          <a:extLst>
            <a:ext uri="{FF2B5EF4-FFF2-40B4-BE49-F238E27FC236}">
              <a16:creationId xmlns:a16="http://schemas.microsoft.com/office/drawing/2014/main" id="{00000000-0008-0000-0200-000016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143" name="Text Box 1">
          <a:extLst>
            <a:ext uri="{FF2B5EF4-FFF2-40B4-BE49-F238E27FC236}">
              <a16:creationId xmlns:a16="http://schemas.microsoft.com/office/drawing/2014/main" id="{00000000-0008-0000-0200-000017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144" name="Text Box 4">
          <a:extLst>
            <a:ext uri="{FF2B5EF4-FFF2-40B4-BE49-F238E27FC236}">
              <a16:creationId xmlns:a16="http://schemas.microsoft.com/office/drawing/2014/main" id="{00000000-0008-0000-0200-000018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145" name="Text Box 1">
          <a:extLst>
            <a:ext uri="{FF2B5EF4-FFF2-40B4-BE49-F238E27FC236}">
              <a16:creationId xmlns:a16="http://schemas.microsoft.com/office/drawing/2014/main" id="{00000000-0008-0000-0200-000019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146" name="Text Box 4">
          <a:extLst>
            <a:ext uri="{FF2B5EF4-FFF2-40B4-BE49-F238E27FC236}">
              <a16:creationId xmlns:a16="http://schemas.microsoft.com/office/drawing/2014/main" id="{00000000-0008-0000-0200-00001A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147" name="Text Box 1">
          <a:extLst>
            <a:ext uri="{FF2B5EF4-FFF2-40B4-BE49-F238E27FC236}">
              <a16:creationId xmlns:a16="http://schemas.microsoft.com/office/drawing/2014/main" id="{00000000-0008-0000-0200-00001B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148" name="Text Box 2">
          <a:extLst>
            <a:ext uri="{FF2B5EF4-FFF2-40B4-BE49-F238E27FC236}">
              <a16:creationId xmlns:a16="http://schemas.microsoft.com/office/drawing/2014/main" id="{00000000-0008-0000-0200-00001C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149" name="Text Box 1">
          <a:extLst>
            <a:ext uri="{FF2B5EF4-FFF2-40B4-BE49-F238E27FC236}">
              <a16:creationId xmlns:a16="http://schemas.microsoft.com/office/drawing/2014/main" id="{00000000-0008-0000-0200-00001D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150" name="Text Box 2">
          <a:extLst>
            <a:ext uri="{FF2B5EF4-FFF2-40B4-BE49-F238E27FC236}">
              <a16:creationId xmlns:a16="http://schemas.microsoft.com/office/drawing/2014/main" id="{00000000-0008-0000-0200-00001E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5151" name="Text Box 1">
          <a:extLst>
            <a:ext uri="{FF2B5EF4-FFF2-40B4-BE49-F238E27FC236}">
              <a16:creationId xmlns:a16="http://schemas.microsoft.com/office/drawing/2014/main" id="{00000000-0008-0000-0200-00001F14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152" name="Text Box 1">
          <a:extLst>
            <a:ext uri="{FF2B5EF4-FFF2-40B4-BE49-F238E27FC236}">
              <a16:creationId xmlns:a16="http://schemas.microsoft.com/office/drawing/2014/main" id="{00000000-0008-0000-0200-000020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153" name="Text Box 4">
          <a:extLst>
            <a:ext uri="{FF2B5EF4-FFF2-40B4-BE49-F238E27FC236}">
              <a16:creationId xmlns:a16="http://schemas.microsoft.com/office/drawing/2014/main" id="{00000000-0008-0000-0200-000021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5154" name="Text Box 1">
          <a:extLst>
            <a:ext uri="{FF2B5EF4-FFF2-40B4-BE49-F238E27FC236}">
              <a16:creationId xmlns:a16="http://schemas.microsoft.com/office/drawing/2014/main" id="{00000000-0008-0000-0200-00002214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5155" name="Text Box 4">
          <a:extLst>
            <a:ext uri="{FF2B5EF4-FFF2-40B4-BE49-F238E27FC236}">
              <a16:creationId xmlns:a16="http://schemas.microsoft.com/office/drawing/2014/main" id="{00000000-0008-0000-0200-00002314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156" name="Text Box 1">
          <a:extLst>
            <a:ext uri="{FF2B5EF4-FFF2-40B4-BE49-F238E27FC236}">
              <a16:creationId xmlns:a16="http://schemas.microsoft.com/office/drawing/2014/main" id="{00000000-0008-0000-0200-000024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157" name="Text Box 4">
          <a:extLst>
            <a:ext uri="{FF2B5EF4-FFF2-40B4-BE49-F238E27FC236}">
              <a16:creationId xmlns:a16="http://schemas.microsoft.com/office/drawing/2014/main" id="{00000000-0008-0000-0200-000025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158" name="Text Box 1">
          <a:extLst>
            <a:ext uri="{FF2B5EF4-FFF2-40B4-BE49-F238E27FC236}">
              <a16:creationId xmlns:a16="http://schemas.microsoft.com/office/drawing/2014/main" id="{00000000-0008-0000-0200-000026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159" name="Text Box 4">
          <a:extLst>
            <a:ext uri="{FF2B5EF4-FFF2-40B4-BE49-F238E27FC236}">
              <a16:creationId xmlns:a16="http://schemas.microsoft.com/office/drawing/2014/main" id="{00000000-0008-0000-0200-000027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60" name="Text Box 1">
          <a:extLst>
            <a:ext uri="{FF2B5EF4-FFF2-40B4-BE49-F238E27FC236}">
              <a16:creationId xmlns:a16="http://schemas.microsoft.com/office/drawing/2014/main" id="{00000000-0008-0000-0200-000028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61" name="Text Box 2">
          <a:extLst>
            <a:ext uri="{FF2B5EF4-FFF2-40B4-BE49-F238E27FC236}">
              <a16:creationId xmlns:a16="http://schemas.microsoft.com/office/drawing/2014/main" id="{00000000-0008-0000-0200-000029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62" name="Text Box 1">
          <a:extLst>
            <a:ext uri="{FF2B5EF4-FFF2-40B4-BE49-F238E27FC236}">
              <a16:creationId xmlns:a16="http://schemas.microsoft.com/office/drawing/2014/main" id="{00000000-0008-0000-0200-00002A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163" name="Text Box 2">
          <a:extLst>
            <a:ext uri="{FF2B5EF4-FFF2-40B4-BE49-F238E27FC236}">
              <a16:creationId xmlns:a16="http://schemas.microsoft.com/office/drawing/2014/main" id="{00000000-0008-0000-0200-00002B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164" name="Text Box 1">
          <a:extLst>
            <a:ext uri="{FF2B5EF4-FFF2-40B4-BE49-F238E27FC236}">
              <a16:creationId xmlns:a16="http://schemas.microsoft.com/office/drawing/2014/main" id="{00000000-0008-0000-0200-00002C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165" name="Text Box 4">
          <a:extLst>
            <a:ext uri="{FF2B5EF4-FFF2-40B4-BE49-F238E27FC236}">
              <a16:creationId xmlns:a16="http://schemas.microsoft.com/office/drawing/2014/main" id="{00000000-0008-0000-0200-00002D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5166" name="Text Box 1">
          <a:extLst>
            <a:ext uri="{FF2B5EF4-FFF2-40B4-BE49-F238E27FC236}">
              <a16:creationId xmlns:a16="http://schemas.microsoft.com/office/drawing/2014/main" id="{00000000-0008-0000-0200-00002E14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5167" name="Text Box 4">
          <a:extLst>
            <a:ext uri="{FF2B5EF4-FFF2-40B4-BE49-F238E27FC236}">
              <a16:creationId xmlns:a16="http://schemas.microsoft.com/office/drawing/2014/main" id="{00000000-0008-0000-0200-00002F14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68" name="Text Box 1">
          <a:extLst>
            <a:ext uri="{FF2B5EF4-FFF2-40B4-BE49-F238E27FC236}">
              <a16:creationId xmlns:a16="http://schemas.microsoft.com/office/drawing/2014/main" id="{00000000-0008-0000-0200-000030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69" name="Text Box 2">
          <a:extLst>
            <a:ext uri="{FF2B5EF4-FFF2-40B4-BE49-F238E27FC236}">
              <a16:creationId xmlns:a16="http://schemas.microsoft.com/office/drawing/2014/main" id="{00000000-0008-0000-0200-000031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0" name="Text Box 1">
          <a:extLst>
            <a:ext uri="{FF2B5EF4-FFF2-40B4-BE49-F238E27FC236}">
              <a16:creationId xmlns:a16="http://schemas.microsoft.com/office/drawing/2014/main" id="{00000000-0008-0000-0200-000032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1" name="Text Box 2">
          <a:extLst>
            <a:ext uri="{FF2B5EF4-FFF2-40B4-BE49-F238E27FC236}">
              <a16:creationId xmlns:a16="http://schemas.microsoft.com/office/drawing/2014/main" id="{00000000-0008-0000-0200-000033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2" name="Text Box 1">
          <a:extLst>
            <a:ext uri="{FF2B5EF4-FFF2-40B4-BE49-F238E27FC236}">
              <a16:creationId xmlns:a16="http://schemas.microsoft.com/office/drawing/2014/main" id="{00000000-0008-0000-0200-000034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3" name="Text Box 2">
          <a:extLst>
            <a:ext uri="{FF2B5EF4-FFF2-40B4-BE49-F238E27FC236}">
              <a16:creationId xmlns:a16="http://schemas.microsoft.com/office/drawing/2014/main" id="{00000000-0008-0000-0200-000035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4" name="Text Box 1">
          <a:extLst>
            <a:ext uri="{FF2B5EF4-FFF2-40B4-BE49-F238E27FC236}">
              <a16:creationId xmlns:a16="http://schemas.microsoft.com/office/drawing/2014/main" id="{00000000-0008-0000-0200-000036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175" name="Text Box 2">
          <a:extLst>
            <a:ext uri="{FF2B5EF4-FFF2-40B4-BE49-F238E27FC236}">
              <a16:creationId xmlns:a16="http://schemas.microsoft.com/office/drawing/2014/main" id="{00000000-0008-0000-0200-000037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5176" name="Text Box 4">
          <a:extLst>
            <a:ext uri="{FF2B5EF4-FFF2-40B4-BE49-F238E27FC236}">
              <a16:creationId xmlns:a16="http://schemas.microsoft.com/office/drawing/2014/main" id="{00000000-0008-0000-0200-00003814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5177" name="Text Box 1">
          <a:extLst>
            <a:ext uri="{FF2B5EF4-FFF2-40B4-BE49-F238E27FC236}">
              <a16:creationId xmlns:a16="http://schemas.microsoft.com/office/drawing/2014/main" id="{00000000-0008-0000-0200-00003914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5178" name="Text Box 4">
          <a:extLst>
            <a:ext uri="{FF2B5EF4-FFF2-40B4-BE49-F238E27FC236}">
              <a16:creationId xmlns:a16="http://schemas.microsoft.com/office/drawing/2014/main" id="{00000000-0008-0000-0200-00003A14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179" name="Text Box 1">
          <a:extLst>
            <a:ext uri="{FF2B5EF4-FFF2-40B4-BE49-F238E27FC236}">
              <a16:creationId xmlns:a16="http://schemas.microsoft.com/office/drawing/2014/main" id="{00000000-0008-0000-0200-00003B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180" name="Text Box 2">
          <a:extLst>
            <a:ext uri="{FF2B5EF4-FFF2-40B4-BE49-F238E27FC236}">
              <a16:creationId xmlns:a16="http://schemas.microsoft.com/office/drawing/2014/main" id="{00000000-0008-0000-0200-00003C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181" name="Text Box 1">
          <a:extLst>
            <a:ext uri="{FF2B5EF4-FFF2-40B4-BE49-F238E27FC236}">
              <a16:creationId xmlns:a16="http://schemas.microsoft.com/office/drawing/2014/main" id="{00000000-0008-0000-0200-00003D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182" name="Text Box 2">
          <a:extLst>
            <a:ext uri="{FF2B5EF4-FFF2-40B4-BE49-F238E27FC236}">
              <a16:creationId xmlns:a16="http://schemas.microsoft.com/office/drawing/2014/main" id="{00000000-0008-0000-0200-00003E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183" name="Text Box 1">
          <a:extLst>
            <a:ext uri="{FF2B5EF4-FFF2-40B4-BE49-F238E27FC236}">
              <a16:creationId xmlns:a16="http://schemas.microsoft.com/office/drawing/2014/main" id="{00000000-0008-0000-0200-00003F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184" name="Text Box 4">
          <a:extLst>
            <a:ext uri="{FF2B5EF4-FFF2-40B4-BE49-F238E27FC236}">
              <a16:creationId xmlns:a16="http://schemas.microsoft.com/office/drawing/2014/main" id="{00000000-0008-0000-0200-000040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185" name="Text Box 1">
          <a:extLst>
            <a:ext uri="{FF2B5EF4-FFF2-40B4-BE49-F238E27FC236}">
              <a16:creationId xmlns:a16="http://schemas.microsoft.com/office/drawing/2014/main" id="{00000000-0008-0000-0200-000041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186" name="Text Box 4">
          <a:extLst>
            <a:ext uri="{FF2B5EF4-FFF2-40B4-BE49-F238E27FC236}">
              <a16:creationId xmlns:a16="http://schemas.microsoft.com/office/drawing/2014/main" id="{00000000-0008-0000-0200-000042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187" name="Text Box 1">
          <a:extLst>
            <a:ext uri="{FF2B5EF4-FFF2-40B4-BE49-F238E27FC236}">
              <a16:creationId xmlns:a16="http://schemas.microsoft.com/office/drawing/2014/main" id="{00000000-0008-0000-0200-000043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188" name="Text Box 2">
          <a:extLst>
            <a:ext uri="{FF2B5EF4-FFF2-40B4-BE49-F238E27FC236}">
              <a16:creationId xmlns:a16="http://schemas.microsoft.com/office/drawing/2014/main" id="{00000000-0008-0000-0200-000044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189" name="Text Box 1">
          <a:extLst>
            <a:ext uri="{FF2B5EF4-FFF2-40B4-BE49-F238E27FC236}">
              <a16:creationId xmlns:a16="http://schemas.microsoft.com/office/drawing/2014/main" id="{00000000-0008-0000-0200-000045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190" name="Text Box 2">
          <a:extLst>
            <a:ext uri="{FF2B5EF4-FFF2-40B4-BE49-F238E27FC236}">
              <a16:creationId xmlns:a16="http://schemas.microsoft.com/office/drawing/2014/main" id="{00000000-0008-0000-0200-000046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5191" name="Text Box 1">
          <a:extLst>
            <a:ext uri="{FF2B5EF4-FFF2-40B4-BE49-F238E27FC236}">
              <a16:creationId xmlns:a16="http://schemas.microsoft.com/office/drawing/2014/main" id="{00000000-0008-0000-0200-00004714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192" name="Text Box 1">
          <a:extLst>
            <a:ext uri="{FF2B5EF4-FFF2-40B4-BE49-F238E27FC236}">
              <a16:creationId xmlns:a16="http://schemas.microsoft.com/office/drawing/2014/main" id="{00000000-0008-0000-0200-000048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193" name="Text Box 4">
          <a:extLst>
            <a:ext uri="{FF2B5EF4-FFF2-40B4-BE49-F238E27FC236}">
              <a16:creationId xmlns:a16="http://schemas.microsoft.com/office/drawing/2014/main" id="{00000000-0008-0000-0200-000049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5194" name="Text Box 1">
          <a:extLst>
            <a:ext uri="{FF2B5EF4-FFF2-40B4-BE49-F238E27FC236}">
              <a16:creationId xmlns:a16="http://schemas.microsoft.com/office/drawing/2014/main" id="{00000000-0008-0000-0200-00004A14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5195" name="Text Box 4">
          <a:extLst>
            <a:ext uri="{FF2B5EF4-FFF2-40B4-BE49-F238E27FC236}">
              <a16:creationId xmlns:a16="http://schemas.microsoft.com/office/drawing/2014/main" id="{00000000-0008-0000-0200-00004B14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196" name="Text Box 1">
          <a:extLst>
            <a:ext uri="{FF2B5EF4-FFF2-40B4-BE49-F238E27FC236}">
              <a16:creationId xmlns:a16="http://schemas.microsoft.com/office/drawing/2014/main" id="{00000000-0008-0000-0200-00004C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197" name="Text Box 4">
          <a:extLst>
            <a:ext uri="{FF2B5EF4-FFF2-40B4-BE49-F238E27FC236}">
              <a16:creationId xmlns:a16="http://schemas.microsoft.com/office/drawing/2014/main" id="{00000000-0008-0000-0200-00004D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198" name="Text Box 1">
          <a:extLst>
            <a:ext uri="{FF2B5EF4-FFF2-40B4-BE49-F238E27FC236}">
              <a16:creationId xmlns:a16="http://schemas.microsoft.com/office/drawing/2014/main" id="{00000000-0008-0000-0200-00004E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199" name="Text Box 4">
          <a:extLst>
            <a:ext uri="{FF2B5EF4-FFF2-40B4-BE49-F238E27FC236}">
              <a16:creationId xmlns:a16="http://schemas.microsoft.com/office/drawing/2014/main" id="{00000000-0008-0000-0200-00004F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200" name="Text Box 1">
          <a:extLst>
            <a:ext uri="{FF2B5EF4-FFF2-40B4-BE49-F238E27FC236}">
              <a16:creationId xmlns:a16="http://schemas.microsoft.com/office/drawing/2014/main" id="{00000000-0008-0000-0200-000050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201" name="Text Box 2">
          <a:extLst>
            <a:ext uri="{FF2B5EF4-FFF2-40B4-BE49-F238E27FC236}">
              <a16:creationId xmlns:a16="http://schemas.microsoft.com/office/drawing/2014/main" id="{00000000-0008-0000-0200-000051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202" name="Text Box 1">
          <a:extLst>
            <a:ext uri="{FF2B5EF4-FFF2-40B4-BE49-F238E27FC236}">
              <a16:creationId xmlns:a16="http://schemas.microsoft.com/office/drawing/2014/main" id="{00000000-0008-0000-0200-000052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203" name="Text Box 2">
          <a:extLst>
            <a:ext uri="{FF2B5EF4-FFF2-40B4-BE49-F238E27FC236}">
              <a16:creationId xmlns:a16="http://schemas.microsoft.com/office/drawing/2014/main" id="{00000000-0008-0000-0200-000053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204" name="Text Box 1">
          <a:extLst>
            <a:ext uri="{FF2B5EF4-FFF2-40B4-BE49-F238E27FC236}">
              <a16:creationId xmlns:a16="http://schemas.microsoft.com/office/drawing/2014/main" id="{00000000-0008-0000-0200-000054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205" name="Text Box 4">
          <a:extLst>
            <a:ext uri="{FF2B5EF4-FFF2-40B4-BE49-F238E27FC236}">
              <a16:creationId xmlns:a16="http://schemas.microsoft.com/office/drawing/2014/main" id="{00000000-0008-0000-0200-000055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5206" name="Text Box 1">
          <a:extLst>
            <a:ext uri="{FF2B5EF4-FFF2-40B4-BE49-F238E27FC236}">
              <a16:creationId xmlns:a16="http://schemas.microsoft.com/office/drawing/2014/main" id="{00000000-0008-0000-0200-00005614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5207" name="Text Box 4">
          <a:extLst>
            <a:ext uri="{FF2B5EF4-FFF2-40B4-BE49-F238E27FC236}">
              <a16:creationId xmlns:a16="http://schemas.microsoft.com/office/drawing/2014/main" id="{00000000-0008-0000-0200-00005714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08" name="Text Box 1">
          <a:extLst>
            <a:ext uri="{FF2B5EF4-FFF2-40B4-BE49-F238E27FC236}">
              <a16:creationId xmlns:a16="http://schemas.microsoft.com/office/drawing/2014/main" id="{00000000-0008-0000-0200-000058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09" name="Text Box 2">
          <a:extLst>
            <a:ext uri="{FF2B5EF4-FFF2-40B4-BE49-F238E27FC236}">
              <a16:creationId xmlns:a16="http://schemas.microsoft.com/office/drawing/2014/main" id="{00000000-0008-0000-0200-000059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0" name="Text Box 1">
          <a:extLst>
            <a:ext uri="{FF2B5EF4-FFF2-40B4-BE49-F238E27FC236}">
              <a16:creationId xmlns:a16="http://schemas.microsoft.com/office/drawing/2014/main" id="{00000000-0008-0000-0200-00005A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1" name="Text Box 2">
          <a:extLst>
            <a:ext uri="{FF2B5EF4-FFF2-40B4-BE49-F238E27FC236}">
              <a16:creationId xmlns:a16="http://schemas.microsoft.com/office/drawing/2014/main" id="{00000000-0008-0000-0200-00005B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2" name="Text Box 1">
          <a:extLst>
            <a:ext uri="{FF2B5EF4-FFF2-40B4-BE49-F238E27FC236}">
              <a16:creationId xmlns:a16="http://schemas.microsoft.com/office/drawing/2014/main" id="{00000000-0008-0000-0200-00005C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3" name="Text Box 2">
          <a:extLst>
            <a:ext uri="{FF2B5EF4-FFF2-40B4-BE49-F238E27FC236}">
              <a16:creationId xmlns:a16="http://schemas.microsoft.com/office/drawing/2014/main" id="{00000000-0008-0000-0200-00005D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4" name="Text Box 1">
          <a:extLst>
            <a:ext uri="{FF2B5EF4-FFF2-40B4-BE49-F238E27FC236}">
              <a16:creationId xmlns:a16="http://schemas.microsoft.com/office/drawing/2014/main" id="{00000000-0008-0000-0200-00005E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215" name="Text Box 2">
          <a:extLst>
            <a:ext uri="{FF2B5EF4-FFF2-40B4-BE49-F238E27FC236}">
              <a16:creationId xmlns:a16="http://schemas.microsoft.com/office/drawing/2014/main" id="{00000000-0008-0000-0200-00005F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216" name="Text Box 1">
          <a:extLst>
            <a:ext uri="{FF2B5EF4-FFF2-40B4-BE49-F238E27FC236}">
              <a16:creationId xmlns:a16="http://schemas.microsoft.com/office/drawing/2014/main" id="{00000000-0008-0000-0200-000060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5217" name="Text Box 4">
          <a:extLst>
            <a:ext uri="{FF2B5EF4-FFF2-40B4-BE49-F238E27FC236}">
              <a16:creationId xmlns:a16="http://schemas.microsoft.com/office/drawing/2014/main" id="{00000000-0008-0000-0200-00006114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5218" name="Text Box 1">
          <a:extLst>
            <a:ext uri="{FF2B5EF4-FFF2-40B4-BE49-F238E27FC236}">
              <a16:creationId xmlns:a16="http://schemas.microsoft.com/office/drawing/2014/main" id="{00000000-0008-0000-0200-00006214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5219" name="Text Box 4">
          <a:extLst>
            <a:ext uri="{FF2B5EF4-FFF2-40B4-BE49-F238E27FC236}">
              <a16:creationId xmlns:a16="http://schemas.microsoft.com/office/drawing/2014/main" id="{00000000-0008-0000-0200-00006314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20" name="Text Box 1">
          <a:extLst>
            <a:ext uri="{FF2B5EF4-FFF2-40B4-BE49-F238E27FC236}">
              <a16:creationId xmlns:a16="http://schemas.microsoft.com/office/drawing/2014/main" id="{00000000-0008-0000-0200-000064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21" name="Text Box 2">
          <a:extLst>
            <a:ext uri="{FF2B5EF4-FFF2-40B4-BE49-F238E27FC236}">
              <a16:creationId xmlns:a16="http://schemas.microsoft.com/office/drawing/2014/main" id="{00000000-0008-0000-0200-000065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22" name="Text Box 1">
          <a:extLst>
            <a:ext uri="{FF2B5EF4-FFF2-40B4-BE49-F238E27FC236}">
              <a16:creationId xmlns:a16="http://schemas.microsoft.com/office/drawing/2014/main" id="{00000000-0008-0000-0200-000066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23" name="Text Box 2">
          <a:extLst>
            <a:ext uri="{FF2B5EF4-FFF2-40B4-BE49-F238E27FC236}">
              <a16:creationId xmlns:a16="http://schemas.microsoft.com/office/drawing/2014/main" id="{00000000-0008-0000-0200-000067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224" name="Text Box 1">
          <a:extLst>
            <a:ext uri="{FF2B5EF4-FFF2-40B4-BE49-F238E27FC236}">
              <a16:creationId xmlns:a16="http://schemas.microsoft.com/office/drawing/2014/main" id="{00000000-0008-0000-0200-000068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25" name="Text Box 1">
          <a:extLst>
            <a:ext uri="{FF2B5EF4-FFF2-40B4-BE49-F238E27FC236}">
              <a16:creationId xmlns:a16="http://schemas.microsoft.com/office/drawing/2014/main" id="{00000000-0008-0000-0200-000069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26" name="Text Box 4">
          <a:extLst>
            <a:ext uri="{FF2B5EF4-FFF2-40B4-BE49-F238E27FC236}">
              <a16:creationId xmlns:a16="http://schemas.microsoft.com/office/drawing/2014/main" id="{00000000-0008-0000-0200-00006A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227" name="Text Box 1">
          <a:extLst>
            <a:ext uri="{FF2B5EF4-FFF2-40B4-BE49-F238E27FC236}">
              <a16:creationId xmlns:a16="http://schemas.microsoft.com/office/drawing/2014/main" id="{00000000-0008-0000-0200-00006B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228" name="Text Box 4">
          <a:extLst>
            <a:ext uri="{FF2B5EF4-FFF2-40B4-BE49-F238E27FC236}">
              <a16:creationId xmlns:a16="http://schemas.microsoft.com/office/drawing/2014/main" id="{00000000-0008-0000-0200-00006C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229" name="Text Box 1">
          <a:extLst>
            <a:ext uri="{FF2B5EF4-FFF2-40B4-BE49-F238E27FC236}">
              <a16:creationId xmlns:a16="http://schemas.microsoft.com/office/drawing/2014/main" id="{00000000-0008-0000-0200-00006D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230" name="Text Box 2">
          <a:extLst>
            <a:ext uri="{FF2B5EF4-FFF2-40B4-BE49-F238E27FC236}">
              <a16:creationId xmlns:a16="http://schemas.microsoft.com/office/drawing/2014/main" id="{00000000-0008-0000-0200-00006E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231" name="Text Box 1">
          <a:extLst>
            <a:ext uri="{FF2B5EF4-FFF2-40B4-BE49-F238E27FC236}">
              <a16:creationId xmlns:a16="http://schemas.microsoft.com/office/drawing/2014/main" id="{00000000-0008-0000-0200-00006F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232" name="Text Box 2">
          <a:extLst>
            <a:ext uri="{FF2B5EF4-FFF2-40B4-BE49-F238E27FC236}">
              <a16:creationId xmlns:a16="http://schemas.microsoft.com/office/drawing/2014/main" id="{00000000-0008-0000-0200-000070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5233" name="Text Box 1">
          <a:extLst>
            <a:ext uri="{FF2B5EF4-FFF2-40B4-BE49-F238E27FC236}">
              <a16:creationId xmlns:a16="http://schemas.microsoft.com/office/drawing/2014/main" id="{00000000-0008-0000-0200-00007114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234" name="Text Box 1">
          <a:extLst>
            <a:ext uri="{FF2B5EF4-FFF2-40B4-BE49-F238E27FC236}">
              <a16:creationId xmlns:a16="http://schemas.microsoft.com/office/drawing/2014/main" id="{00000000-0008-0000-0200-000072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235" name="Text Box 4">
          <a:extLst>
            <a:ext uri="{FF2B5EF4-FFF2-40B4-BE49-F238E27FC236}">
              <a16:creationId xmlns:a16="http://schemas.microsoft.com/office/drawing/2014/main" id="{00000000-0008-0000-0200-000073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5236" name="Text Box 1">
          <a:extLst>
            <a:ext uri="{FF2B5EF4-FFF2-40B4-BE49-F238E27FC236}">
              <a16:creationId xmlns:a16="http://schemas.microsoft.com/office/drawing/2014/main" id="{00000000-0008-0000-0200-00007414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5237" name="Text Box 4">
          <a:extLst>
            <a:ext uri="{FF2B5EF4-FFF2-40B4-BE49-F238E27FC236}">
              <a16:creationId xmlns:a16="http://schemas.microsoft.com/office/drawing/2014/main" id="{00000000-0008-0000-0200-00007514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238" name="Text Box 1">
          <a:extLst>
            <a:ext uri="{FF2B5EF4-FFF2-40B4-BE49-F238E27FC236}">
              <a16:creationId xmlns:a16="http://schemas.microsoft.com/office/drawing/2014/main" id="{00000000-0008-0000-0200-000076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39" name="Text Box 1">
          <a:extLst>
            <a:ext uri="{FF2B5EF4-FFF2-40B4-BE49-F238E27FC236}">
              <a16:creationId xmlns:a16="http://schemas.microsoft.com/office/drawing/2014/main" id="{00000000-0008-0000-0200-000077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240" name="Text Box 4">
          <a:extLst>
            <a:ext uri="{FF2B5EF4-FFF2-40B4-BE49-F238E27FC236}">
              <a16:creationId xmlns:a16="http://schemas.microsoft.com/office/drawing/2014/main" id="{00000000-0008-0000-0200-000078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241" name="Text Box 1">
          <a:extLst>
            <a:ext uri="{FF2B5EF4-FFF2-40B4-BE49-F238E27FC236}">
              <a16:creationId xmlns:a16="http://schemas.microsoft.com/office/drawing/2014/main" id="{00000000-0008-0000-0200-000079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242" name="Text Box 4">
          <a:extLst>
            <a:ext uri="{FF2B5EF4-FFF2-40B4-BE49-F238E27FC236}">
              <a16:creationId xmlns:a16="http://schemas.microsoft.com/office/drawing/2014/main" id="{00000000-0008-0000-0200-00007A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43" name="Text Box 1">
          <a:extLst>
            <a:ext uri="{FF2B5EF4-FFF2-40B4-BE49-F238E27FC236}">
              <a16:creationId xmlns:a16="http://schemas.microsoft.com/office/drawing/2014/main" id="{00000000-0008-0000-0200-00007B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44" name="Text Box 2">
          <a:extLst>
            <a:ext uri="{FF2B5EF4-FFF2-40B4-BE49-F238E27FC236}">
              <a16:creationId xmlns:a16="http://schemas.microsoft.com/office/drawing/2014/main" id="{00000000-0008-0000-0200-00007C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45" name="Text Box 1">
          <a:extLst>
            <a:ext uri="{FF2B5EF4-FFF2-40B4-BE49-F238E27FC236}">
              <a16:creationId xmlns:a16="http://schemas.microsoft.com/office/drawing/2014/main" id="{00000000-0008-0000-0200-00007D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246" name="Text Box 2">
          <a:extLst>
            <a:ext uri="{FF2B5EF4-FFF2-40B4-BE49-F238E27FC236}">
              <a16:creationId xmlns:a16="http://schemas.microsoft.com/office/drawing/2014/main" id="{00000000-0008-0000-0200-00007E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247" name="Text Box 1">
          <a:extLst>
            <a:ext uri="{FF2B5EF4-FFF2-40B4-BE49-F238E27FC236}">
              <a16:creationId xmlns:a16="http://schemas.microsoft.com/office/drawing/2014/main" id="{00000000-0008-0000-0200-00007F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248" name="Text Box 4">
          <a:extLst>
            <a:ext uri="{FF2B5EF4-FFF2-40B4-BE49-F238E27FC236}">
              <a16:creationId xmlns:a16="http://schemas.microsoft.com/office/drawing/2014/main" id="{00000000-0008-0000-0200-000080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5249" name="Text Box 1">
          <a:extLst>
            <a:ext uri="{FF2B5EF4-FFF2-40B4-BE49-F238E27FC236}">
              <a16:creationId xmlns:a16="http://schemas.microsoft.com/office/drawing/2014/main" id="{00000000-0008-0000-0200-00008114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5250" name="Text Box 4">
          <a:extLst>
            <a:ext uri="{FF2B5EF4-FFF2-40B4-BE49-F238E27FC236}">
              <a16:creationId xmlns:a16="http://schemas.microsoft.com/office/drawing/2014/main" id="{00000000-0008-0000-0200-00008214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1" name="Text Box 1">
          <a:extLst>
            <a:ext uri="{FF2B5EF4-FFF2-40B4-BE49-F238E27FC236}">
              <a16:creationId xmlns:a16="http://schemas.microsoft.com/office/drawing/2014/main" id="{00000000-0008-0000-0200-000083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2" name="Text Box 2">
          <a:extLst>
            <a:ext uri="{FF2B5EF4-FFF2-40B4-BE49-F238E27FC236}">
              <a16:creationId xmlns:a16="http://schemas.microsoft.com/office/drawing/2014/main" id="{00000000-0008-0000-0200-000084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3" name="Text Box 1">
          <a:extLst>
            <a:ext uri="{FF2B5EF4-FFF2-40B4-BE49-F238E27FC236}">
              <a16:creationId xmlns:a16="http://schemas.microsoft.com/office/drawing/2014/main" id="{00000000-0008-0000-0200-000085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4" name="Text Box 2">
          <a:extLst>
            <a:ext uri="{FF2B5EF4-FFF2-40B4-BE49-F238E27FC236}">
              <a16:creationId xmlns:a16="http://schemas.microsoft.com/office/drawing/2014/main" id="{00000000-0008-0000-0200-000086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5" name="Text Box 1">
          <a:extLst>
            <a:ext uri="{FF2B5EF4-FFF2-40B4-BE49-F238E27FC236}">
              <a16:creationId xmlns:a16="http://schemas.microsoft.com/office/drawing/2014/main" id="{00000000-0008-0000-0200-000087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6" name="Text Box 2">
          <a:extLst>
            <a:ext uri="{FF2B5EF4-FFF2-40B4-BE49-F238E27FC236}">
              <a16:creationId xmlns:a16="http://schemas.microsoft.com/office/drawing/2014/main" id="{00000000-0008-0000-0200-000088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7" name="Text Box 1">
          <a:extLst>
            <a:ext uri="{FF2B5EF4-FFF2-40B4-BE49-F238E27FC236}">
              <a16:creationId xmlns:a16="http://schemas.microsoft.com/office/drawing/2014/main" id="{00000000-0008-0000-0200-000089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258" name="Text Box 2">
          <a:extLst>
            <a:ext uri="{FF2B5EF4-FFF2-40B4-BE49-F238E27FC236}">
              <a16:creationId xmlns:a16="http://schemas.microsoft.com/office/drawing/2014/main" id="{00000000-0008-0000-0200-00008A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259" name="Text Box 1">
          <a:extLst>
            <a:ext uri="{FF2B5EF4-FFF2-40B4-BE49-F238E27FC236}">
              <a16:creationId xmlns:a16="http://schemas.microsoft.com/office/drawing/2014/main" id="{00000000-0008-0000-0200-00008B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5260" name="Text Box 4">
          <a:extLst>
            <a:ext uri="{FF2B5EF4-FFF2-40B4-BE49-F238E27FC236}">
              <a16:creationId xmlns:a16="http://schemas.microsoft.com/office/drawing/2014/main" id="{00000000-0008-0000-0200-00008C14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5261" name="Text Box 1">
          <a:extLst>
            <a:ext uri="{FF2B5EF4-FFF2-40B4-BE49-F238E27FC236}">
              <a16:creationId xmlns:a16="http://schemas.microsoft.com/office/drawing/2014/main" id="{00000000-0008-0000-0200-00008D14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5262" name="Text Box 4">
          <a:extLst>
            <a:ext uri="{FF2B5EF4-FFF2-40B4-BE49-F238E27FC236}">
              <a16:creationId xmlns:a16="http://schemas.microsoft.com/office/drawing/2014/main" id="{00000000-0008-0000-0200-00008E14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63" name="Text Box 1">
          <a:extLst>
            <a:ext uri="{FF2B5EF4-FFF2-40B4-BE49-F238E27FC236}">
              <a16:creationId xmlns:a16="http://schemas.microsoft.com/office/drawing/2014/main" id="{00000000-0008-0000-0200-00008F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64" name="Text Box 2">
          <a:extLst>
            <a:ext uri="{FF2B5EF4-FFF2-40B4-BE49-F238E27FC236}">
              <a16:creationId xmlns:a16="http://schemas.microsoft.com/office/drawing/2014/main" id="{00000000-0008-0000-0200-000090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65" name="Text Box 1">
          <a:extLst>
            <a:ext uri="{FF2B5EF4-FFF2-40B4-BE49-F238E27FC236}">
              <a16:creationId xmlns:a16="http://schemas.microsoft.com/office/drawing/2014/main" id="{00000000-0008-0000-0200-000091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66" name="Text Box 2">
          <a:extLst>
            <a:ext uri="{FF2B5EF4-FFF2-40B4-BE49-F238E27FC236}">
              <a16:creationId xmlns:a16="http://schemas.microsoft.com/office/drawing/2014/main" id="{00000000-0008-0000-0200-000092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267" name="Text Box 1">
          <a:extLst>
            <a:ext uri="{FF2B5EF4-FFF2-40B4-BE49-F238E27FC236}">
              <a16:creationId xmlns:a16="http://schemas.microsoft.com/office/drawing/2014/main" id="{00000000-0008-0000-0200-000093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268" name="Text Box 1">
          <a:extLst>
            <a:ext uri="{FF2B5EF4-FFF2-40B4-BE49-F238E27FC236}">
              <a16:creationId xmlns:a16="http://schemas.microsoft.com/office/drawing/2014/main" id="{00000000-0008-0000-0200-000094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269" name="Text Box 4">
          <a:extLst>
            <a:ext uri="{FF2B5EF4-FFF2-40B4-BE49-F238E27FC236}">
              <a16:creationId xmlns:a16="http://schemas.microsoft.com/office/drawing/2014/main" id="{00000000-0008-0000-0200-000095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270" name="Text Box 1">
          <a:extLst>
            <a:ext uri="{FF2B5EF4-FFF2-40B4-BE49-F238E27FC236}">
              <a16:creationId xmlns:a16="http://schemas.microsoft.com/office/drawing/2014/main" id="{00000000-0008-0000-0200-000096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271" name="Text Box 4">
          <a:extLst>
            <a:ext uri="{FF2B5EF4-FFF2-40B4-BE49-F238E27FC236}">
              <a16:creationId xmlns:a16="http://schemas.microsoft.com/office/drawing/2014/main" id="{00000000-0008-0000-0200-000097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272" name="Text Box 1">
          <a:extLst>
            <a:ext uri="{FF2B5EF4-FFF2-40B4-BE49-F238E27FC236}">
              <a16:creationId xmlns:a16="http://schemas.microsoft.com/office/drawing/2014/main" id="{00000000-0008-0000-0200-000098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273" name="Text Box 2">
          <a:extLst>
            <a:ext uri="{FF2B5EF4-FFF2-40B4-BE49-F238E27FC236}">
              <a16:creationId xmlns:a16="http://schemas.microsoft.com/office/drawing/2014/main" id="{00000000-0008-0000-0200-000099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274" name="Text Box 1">
          <a:extLst>
            <a:ext uri="{FF2B5EF4-FFF2-40B4-BE49-F238E27FC236}">
              <a16:creationId xmlns:a16="http://schemas.microsoft.com/office/drawing/2014/main" id="{00000000-0008-0000-0200-00009A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275" name="Text Box 2">
          <a:extLst>
            <a:ext uri="{FF2B5EF4-FFF2-40B4-BE49-F238E27FC236}">
              <a16:creationId xmlns:a16="http://schemas.microsoft.com/office/drawing/2014/main" id="{00000000-0008-0000-0200-00009B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5276" name="Text Box 1">
          <a:extLst>
            <a:ext uri="{FF2B5EF4-FFF2-40B4-BE49-F238E27FC236}">
              <a16:creationId xmlns:a16="http://schemas.microsoft.com/office/drawing/2014/main" id="{00000000-0008-0000-0200-00009C14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277" name="Text Box 1">
          <a:extLst>
            <a:ext uri="{FF2B5EF4-FFF2-40B4-BE49-F238E27FC236}">
              <a16:creationId xmlns:a16="http://schemas.microsoft.com/office/drawing/2014/main" id="{00000000-0008-0000-0200-00009D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278" name="Text Box 4">
          <a:extLst>
            <a:ext uri="{FF2B5EF4-FFF2-40B4-BE49-F238E27FC236}">
              <a16:creationId xmlns:a16="http://schemas.microsoft.com/office/drawing/2014/main" id="{00000000-0008-0000-0200-00009E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5279" name="Text Box 1">
          <a:extLst>
            <a:ext uri="{FF2B5EF4-FFF2-40B4-BE49-F238E27FC236}">
              <a16:creationId xmlns:a16="http://schemas.microsoft.com/office/drawing/2014/main" id="{00000000-0008-0000-0200-00009F14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5280" name="Text Box 4">
          <a:extLst>
            <a:ext uri="{FF2B5EF4-FFF2-40B4-BE49-F238E27FC236}">
              <a16:creationId xmlns:a16="http://schemas.microsoft.com/office/drawing/2014/main" id="{00000000-0008-0000-0200-0000A014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281" name="Text Box 1">
          <a:extLst>
            <a:ext uri="{FF2B5EF4-FFF2-40B4-BE49-F238E27FC236}">
              <a16:creationId xmlns:a16="http://schemas.microsoft.com/office/drawing/2014/main" id="{00000000-0008-0000-0200-0000A1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282" name="Text Box 1">
          <a:extLst>
            <a:ext uri="{FF2B5EF4-FFF2-40B4-BE49-F238E27FC236}">
              <a16:creationId xmlns:a16="http://schemas.microsoft.com/office/drawing/2014/main" id="{00000000-0008-0000-0200-0000A2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283" name="Text Box 4">
          <a:extLst>
            <a:ext uri="{FF2B5EF4-FFF2-40B4-BE49-F238E27FC236}">
              <a16:creationId xmlns:a16="http://schemas.microsoft.com/office/drawing/2014/main" id="{00000000-0008-0000-0200-0000A3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284" name="Text Box 1">
          <a:extLst>
            <a:ext uri="{FF2B5EF4-FFF2-40B4-BE49-F238E27FC236}">
              <a16:creationId xmlns:a16="http://schemas.microsoft.com/office/drawing/2014/main" id="{00000000-0008-0000-0200-0000A4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285" name="Text Box 4">
          <a:extLst>
            <a:ext uri="{FF2B5EF4-FFF2-40B4-BE49-F238E27FC236}">
              <a16:creationId xmlns:a16="http://schemas.microsoft.com/office/drawing/2014/main" id="{00000000-0008-0000-0200-0000A5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86" name="Text Box 1">
          <a:extLst>
            <a:ext uri="{FF2B5EF4-FFF2-40B4-BE49-F238E27FC236}">
              <a16:creationId xmlns:a16="http://schemas.microsoft.com/office/drawing/2014/main" id="{00000000-0008-0000-0200-0000A6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87" name="Text Box 2">
          <a:extLst>
            <a:ext uri="{FF2B5EF4-FFF2-40B4-BE49-F238E27FC236}">
              <a16:creationId xmlns:a16="http://schemas.microsoft.com/office/drawing/2014/main" id="{00000000-0008-0000-0200-0000A7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88" name="Text Box 1">
          <a:extLst>
            <a:ext uri="{FF2B5EF4-FFF2-40B4-BE49-F238E27FC236}">
              <a16:creationId xmlns:a16="http://schemas.microsoft.com/office/drawing/2014/main" id="{00000000-0008-0000-0200-0000A8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289" name="Text Box 2">
          <a:extLst>
            <a:ext uri="{FF2B5EF4-FFF2-40B4-BE49-F238E27FC236}">
              <a16:creationId xmlns:a16="http://schemas.microsoft.com/office/drawing/2014/main" id="{00000000-0008-0000-0200-0000A9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290" name="Text Box 1">
          <a:extLst>
            <a:ext uri="{FF2B5EF4-FFF2-40B4-BE49-F238E27FC236}">
              <a16:creationId xmlns:a16="http://schemas.microsoft.com/office/drawing/2014/main" id="{00000000-0008-0000-0200-0000AA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291" name="Text Box 4">
          <a:extLst>
            <a:ext uri="{FF2B5EF4-FFF2-40B4-BE49-F238E27FC236}">
              <a16:creationId xmlns:a16="http://schemas.microsoft.com/office/drawing/2014/main" id="{00000000-0008-0000-0200-0000AB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5292" name="Text Box 1">
          <a:extLst>
            <a:ext uri="{FF2B5EF4-FFF2-40B4-BE49-F238E27FC236}">
              <a16:creationId xmlns:a16="http://schemas.microsoft.com/office/drawing/2014/main" id="{00000000-0008-0000-0200-0000AC14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5293" name="Text Box 4">
          <a:extLst>
            <a:ext uri="{FF2B5EF4-FFF2-40B4-BE49-F238E27FC236}">
              <a16:creationId xmlns:a16="http://schemas.microsoft.com/office/drawing/2014/main" id="{00000000-0008-0000-0200-0000AD14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4" name="Text Box 1">
          <a:extLst>
            <a:ext uri="{FF2B5EF4-FFF2-40B4-BE49-F238E27FC236}">
              <a16:creationId xmlns:a16="http://schemas.microsoft.com/office/drawing/2014/main" id="{00000000-0008-0000-0200-0000AE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5" name="Text Box 2">
          <a:extLst>
            <a:ext uri="{FF2B5EF4-FFF2-40B4-BE49-F238E27FC236}">
              <a16:creationId xmlns:a16="http://schemas.microsoft.com/office/drawing/2014/main" id="{00000000-0008-0000-0200-0000AF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6" name="Text Box 1">
          <a:extLst>
            <a:ext uri="{FF2B5EF4-FFF2-40B4-BE49-F238E27FC236}">
              <a16:creationId xmlns:a16="http://schemas.microsoft.com/office/drawing/2014/main" id="{00000000-0008-0000-0200-0000B0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7" name="Text Box 2">
          <a:extLst>
            <a:ext uri="{FF2B5EF4-FFF2-40B4-BE49-F238E27FC236}">
              <a16:creationId xmlns:a16="http://schemas.microsoft.com/office/drawing/2014/main" id="{00000000-0008-0000-0200-0000B1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8" name="Text Box 1">
          <a:extLst>
            <a:ext uri="{FF2B5EF4-FFF2-40B4-BE49-F238E27FC236}">
              <a16:creationId xmlns:a16="http://schemas.microsoft.com/office/drawing/2014/main" id="{00000000-0008-0000-0200-0000B2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299" name="Text Box 2">
          <a:extLst>
            <a:ext uri="{FF2B5EF4-FFF2-40B4-BE49-F238E27FC236}">
              <a16:creationId xmlns:a16="http://schemas.microsoft.com/office/drawing/2014/main" id="{00000000-0008-0000-0200-0000B3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300" name="Text Box 1">
          <a:extLst>
            <a:ext uri="{FF2B5EF4-FFF2-40B4-BE49-F238E27FC236}">
              <a16:creationId xmlns:a16="http://schemas.microsoft.com/office/drawing/2014/main" id="{00000000-0008-0000-0200-0000B4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301" name="Text Box 2">
          <a:extLst>
            <a:ext uri="{FF2B5EF4-FFF2-40B4-BE49-F238E27FC236}">
              <a16:creationId xmlns:a16="http://schemas.microsoft.com/office/drawing/2014/main" id="{00000000-0008-0000-0200-0000B5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302" name="Text Box 1">
          <a:extLst>
            <a:ext uri="{FF2B5EF4-FFF2-40B4-BE49-F238E27FC236}">
              <a16:creationId xmlns:a16="http://schemas.microsoft.com/office/drawing/2014/main" id="{00000000-0008-0000-0200-0000B6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5303" name="Text Box 4">
          <a:extLst>
            <a:ext uri="{FF2B5EF4-FFF2-40B4-BE49-F238E27FC236}">
              <a16:creationId xmlns:a16="http://schemas.microsoft.com/office/drawing/2014/main" id="{00000000-0008-0000-0200-0000B714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5304" name="Text Box 1">
          <a:extLst>
            <a:ext uri="{FF2B5EF4-FFF2-40B4-BE49-F238E27FC236}">
              <a16:creationId xmlns:a16="http://schemas.microsoft.com/office/drawing/2014/main" id="{00000000-0008-0000-0200-0000B814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5305" name="Text Box 4">
          <a:extLst>
            <a:ext uri="{FF2B5EF4-FFF2-40B4-BE49-F238E27FC236}">
              <a16:creationId xmlns:a16="http://schemas.microsoft.com/office/drawing/2014/main" id="{00000000-0008-0000-0200-0000B914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06" name="Text Box 1">
          <a:extLst>
            <a:ext uri="{FF2B5EF4-FFF2-40B4-BE49-F238E27FC236}">
              <a16:creationId xmlns:a16="http://schemas.microsoft.com/office/drawing/2014/main" id="{00000000-0008-0000-0200-0000BA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07" name="Text Box 2">
          <a:extLst>
            <a:ext uri="{FF2B5EF4-FFF2-40B4-BE49-F238E27FC236}">
              <a16:creationId xmlns:a16="http://schemas.microsoft.com/office/drawing/2014/main" id="{00000000-0008-0000-0200-0000BB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08" name="Text Box 1">
          <a:extLst>
            <a:ext uri="{FF2B5EF4-FFF2-40B4-BE49-F238E27FC236}">
              <a16:creationId xmlns:a16="http://schemas.microsoft.com/office/drawing/2014/main" id="{00000000-0008-0000-0200-0000BC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09" name="Text Box 2">
          <a:extLst>
            <a:ext uri="{FF2B5EF4-FFF2-40B4-BE49-F238E27FC236}">
              <a16:creationId xmlns:a16="http://schemas.microsoft.com/office/drawing/2014/main" id="{00000000-0008-0000-0200-0000BD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310" name="Text Box 1">
          <a:extLst>
            <a:ext uri="{FF2B5EF4-FFF2-40B4-BE49-F238E27FC236}">
              <a16:creationId xmlns:a16="http://schemas.microsoft.com/office/drawing/2014/main" id="{00000000-0008-0000-0200-0000BE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311" name="Text Box 1">
          <a:extLst>
            <a:ext uri="{FF2B5EF4-FFF2-40B4-BE49-F238E27FC236}">
              <a16:creationId xmlns:a16="http://schemas.microsoft.com/office/drawing/2014/main" id="{00000000-0008-0000-0200-0000BF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312" name="Text Box 4">
          <a:extLst>
            <a:ext uri="{FF2B5EF4-FFF2-40B4-BE49-F238E27FC236}">
              <a16:creationId xmlns:a16="http://schemas.microsoft.com/office/drawing/2014/main" id="{00000000-0008-0000-0200-0000C0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313" name="Text Box 1">
          <a:extLst>
            <a:ext uri="{FF2B5EF4-FFF2-40B4-BE49-F238E27FC236}">
              <a16:creationId xmlns:a16="http://schemas.microsoft.com/office/drawing/2014/main" id="{00000000-0008-0000-0200-0000C1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314" name="Text Box 4">
          <a:extLst>
            <a:ext uri="{FF2B5EF4-FFF2-40B4-BE49-F238E27FC236}">
              <a16:creationId xmlns:a16="http://schemas.microsoft.com/office/drawing/2014/main" id="{00000000-0008-0000-0200-0000C2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315" name="Text Box 1">
          <a:extLst>
            <a:ext uri="{FF2B5EF4-FFF2-40B4-BE49-F238E27FC236}">
              <a16:creationId xmlns:a16="http://schemas.microsoft.com/office/drawing/2014/main" id="{00000000-0008-0000-0200-0000C3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316" name="Text Box 2">
          <a:extLst>
            <a:ext uri="{FF2B5EF4-FFF2-40B4-BE49-F238E27FC236}">
              <a16:creationId xmlns:a16="http://schemas.microsoft.com/office/drawing/2014/main" id="{00000000-0008-0000-0200-0000C4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317" name="Text Box 1">
          <a:extLst>
            <a:ext uri="{FF2B5EF4-FFF2-40B4-BE49-F238E27FC236}">
              <a16:creationId xmlns:a16="http://schemas.microsoft.com/office/drawing/2014/main" id="{00000000-0008-0000-0200-0000C5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318" name="Text Box 2">
          <a:extLst>
            <a:ext uri="{FF2B5EF4-FFF2-40B4-BE49-F238E27FC236}">
              <a16:creationId xmlns:a16="http://schemas.microsoft.com/office/drawing/2014/main" id="{00000000-0008-0000-0200-0000C6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5319" name="Text Box 1">
          <a:extLst>
            <a:ext uri="{FF2B5EF4-FFF2-40B4-BE49-F238E27FC236}">
              <a16:creationId xmlns:a16="http://schemas.microsoft.com/office/drawing/2014/main" id="{00000000-0008-0000-0200-0000C714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320" name="Text Box 1">
          <a:extLst>
            <a:ext uri="{FF2B5EF4-FFF2-40B4-BE49-F238E27FC236}">
              <a16:creationId xmlns:a16="http://schemas.microsoft.com/office/drawing/2014/main" id="{00000000-0008-0000-0200-0000C8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321" name="Text Box 4">
          <a:extLst>
            <a:ext uri="{FF2B5EF4-FFF2-40B4-BE49-F238E27FC236}">
              <a16:creationId xmlns:a16="http://schemas.microsoft.com/office/drawing/2014/main" id="{00000000-0008-0000-0200-0000C9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5322" name="Text Box 1">
          <a:extLst>
            <a:ext uri="{FF2B5EF4-FFF2-40B4-BE49-F238E27FC236}">
              <a16:creationId xmlns:a16="http://schemas.microsoft.com/office/drawing/2014/main" id="{00000000-0008-0000-0200-0000CA14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5323" name="Text Box 4">
          <a:extLst>
            <a:ext uri="{FF2B5EF4-FFF2-40B4-BE49-F238E27FC236}">
              <a16:creationId xmlns:a16="http://schemas.microsoft.com/office/drawing/2014/main" id="{00000000-0008-0000-0200-0000CB14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324" name="Text Box 1">
          <a:extLst>
            <a:ext uri="{FF2B5EF4-FFF2-40B4-BE49-F238E27FC236}">
              <a16:creationId xmlns:a16="http://schemas.microsoft.com/office/drawing/2014/main" id="{00000000-0008-0000-0200-0000CC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325" name="Text Box 1">
          <a:extLst>
            <a:ext uri="{FF2B5EF4-FFF2-40B4-BE49-F238E27FC236}">
              <a16:creationId xmlns:a16="http://schemas.microsoft.com/office/drawing/2014/main" id="{00000000-0008-0000-0200-0000CD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326" name="Text Box 4">
          <a:extLst>
            <a:ext uri="{FF2B5EF4-FFF2-40B4-BE49-F238E27FC236}">
              <a16:creationId xmlns:a16="http://schemas.microsoft.com/office/drawing/2014/main" id="{00000000-0008-0000-0200-0000CE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327" name="Text Box 1">
          <a:extLst>
            <a:ext uri="{FF2B5EF4-FFF2-40B4-BE49-F238E27FC236}">
              <a16:creationId xmlns:a16="http://schemas.microsoft.com/office/drawing/2014/main" id="{00000000-0008-0000-0200-0000CF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328" name="Text Box 4">
          <a:extLst>
            <a:ext uri="{FF2B5EF4-FFF2-40B4-BE49-F238E27FC236}">
              <a16:creationId xmlns:a16="http://schemas.microsoft.com/office/drawing/2014/main" id="{00000000-0008-0000-0200-0000D0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29" name="Text Box 1">
          <a:extLst>
            <a:ext uri="{FF2B5EF4-FFF2-40B4-BE49-F238E27FC236}">
              <a16:creationId xmlns:a16="http://schemas.microsoft.com/office/drawing/2014/main" id="{00000000-0008-0000-0200-0000D1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30" name="Text Box 2">
          <a:extLst>
            <a:ext uri="{FF2B5EF4-FFF2-40B4-BE49-F238E27FC236}">
              <a16:creationId xmlns:a16="http://schemas.microsoft.com/office/drawing/2014/main" id="{00000000-0008-0000-0200-0000D2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31" name="Text Box 1">
          <a:extLst>
            <a:ext uri="{FF2B5EF4-FFF2-40B4-BE49-F238E27FC236}">
              <a16:creationId xmlns:a16="http://schemas.microsoft.com/office/drawing/2014/main" id="{00000000-0008-0000-0200-0000D3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332" name="Text Box 2">
          <a:extLst>
            <a:ext uri="{FF2B5EF4-FFF2-40B4-BE49-F238E27FC236}">
              <a16:creationId xmlns:a16="http://schemas.microsoft.com/office/drawing/2014/main" id="{00000000-0008-0000-0200-0000D4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333" name="Text Box 1">
          <a:extLst>
            <a:ext uri="{FF2B5EF4-FFF2-40B4-BE49-F238E27FC236}">
              <a16:creationId xmlns:a16="http://schemas.microsoft.com/office/drawing/2014/main" id="{00000000-0008-0000-0200-0000D5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334" name="Text Box 4">
          <a:extLst>
            <a:ext uri="{FF2B5EF4-FFF2-40B4-BE49-F238E27FC236}">
              <a16:creationId xmlns:a16="http://schemas.microsoft.com/office/drawing/2014/main" id="{00000000-0008-0000-0200-0000D6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5335" name="Text Box 1">
          <a:extLst>
            <a:ext uri="{FF2B5EF4-FFF2-40B4-BE49-F238E27FC236}">
              <a16:creationId xmlns:a16="http://schemas.microsoft.com/office/drawing/2014/main" id="{00000000-0008-0000-0200-0000D714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5336" name="Text Box 4">
          <a:extLst>
            <a:ext uri="{FF2B5EF4-FFF2-40B4-BE49-F238E27FC236}">
              <a16:creationId xmlns:a16="http://schemas.microsoft.com/office/drawing/2014/main" id="{00000000-0008-0000-0200-0000D814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37" name="Text Box 1">
          <a:extLst>
            <a:ext uri="{FF2B5EF4-FFF2-40B4-BE49-F238E27FC236}">
              <a16:creationId xmlns:a16="http://schemas.microsoft.com/office/drawing/2014/main" id="{00000000-0008-0000-0200-0000D9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38" name="Text Box 2">
          <a:extLst>
            <a:ext uri="{FF2B5EF4-FFF2-40B4-BE49-F238E27FC236}">
              <a16:creationId xmlns:a16="http://schemas.microsoft.com/office/drawing/2014/main" id="{00000000-0008-0000-0200-0000DA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39" name="Text Box 1">
          <a:extLst>
            <a:ext uri="{FF2B5EF4-FFF2-40B4-BE49-F238E27FC236}">
              <a16:creationId xmlns:a16="http://schemas.microsoft.com/office/drawing/2014/main" id="{00000000-0008-0000-0200-0000DB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40" name="Text Box 2">
          <a:extLst>
            <a:ext uri="{FF2B5EF4-FFF2-40B4-BE49-F238E27FC236}">
              <a16:creationId xmlns:a16="http://schemas.microsoft.com/office/drawing/2014/main" id="{00000000-0008-0000-0200-0000DC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41" name="Text Box 1">
          <a:extLst>
            <a:ext uri="{FF2B5EF4-FFF2-40B4-BE49-F238E27FC236}">
              <a16:creationId xmlns:a16="http://schemas.microsoft.com/office/drawing/2014/main" id="{00000000-0008-0000-0200-0000DD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42" name="Text Box 2">
          <a:extLst>
            <a:ext uri="{FF2B5EF4-FFF2-40B4-BE49-F238E27FC236}">
              <a16:creationId xmlns:a16="http://schemas.microsoft.com/office/drawing/2014/main" id="{00000000-0008-0000-0200-0000DE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43" name="Text Box 1">
          <a:extLst>
            <a:ext uri="{FF2B5EF4-FFF2-40B4-BE49-F238E27FC236}">
              <a16:creationId xmlns:a16="http://schemas.microsoft.com/office/drawing/2014/main" id="{00000000-0008-0000-0200-0000DF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344" name="Text Box 2">
          <a:extLst>
            <a:ext uri="{FF2B5EF4-FFF2-40B4-BE49-F238E27FC236}">
              <a16:creationId xmlns:a16="http://schemas.microsoft.com/office/drawing/2014/main" id="{00000000-0008-0000-0200-0000E0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345" name="Text Box 1">
          <a:extLst>
            <a:ext uri="{FF2B5EF4-FFF2-40B4-BE49-F238E27FC236}">
              <a16:creationId xmlns:a16="http://schemas.microsoft.com/office/drawing/2014/main" id="{00000000-0008-0000-0200-0000E1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5346" name="Text Box 4">
          <a:extLst>
            <a:ext uri="{FF2B5EF4-FFF2-40B4-BE49-F238E27FC236}">
              <a16:creationId xmlns:a16="http://schemas.microsoft.com/office/drawing/2014/main" id="{00000000-0008-0000-0200-0000E214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5347" name="Text Box 1">
          <a:extLst>
            <a:ext uri="{FF2B5EF4-FFF2-40B4-BE49-F238E27FC236}">
              <a16:creationId xmlns:a16="http://schemas.microsoft.com/office/drawing/2014/main" id="{00000000-0008-0000-0200-0000E314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5348" name="Text Box 4">
          <a:extLst>
            <a:ext uri="{FF2B5EF4-FFF2-40B4-BE49-F238E27FC236}">
              <a16:creationId xmlns:a16="http://schemas.microsoft.com/office/drawing/2014/main" id="{00000000-0008-0000-0200-0000E414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49" name="Text Box 1">
          <a:extLst>
            <a:ext uri="{FF2B5EF4-FFF2-40B4-BE49-F238E27FC236}">
              <a16:creationId xmlns:a16="http://schemas.microsoft.com/office/drawing/2014/main" id="{00000000-0008-0000-0200-0000E5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50" name="Text Box 2">
          <a:extLst>
            <a:ext uri="{FF2B5EF4-FFF2-40B4-BE49-F238E27FC236}">
              <a16:creationId xmlns:a16="http://schemas.microsoft.com/office/drawing/2014/main" id="{00000000-0008-0000-0200-0000E6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51" name="Text Box 1">
          <a:extLst>
            <a:ext uri="{FF2B5EF4-FFF2-40B4-BE49-F238E27FC236}">
              <a16:creationId xmlns:a16="http://schemas.microsoft.com/office/drawing/2014/main" id="{00000000-0008-0000-0200-0000E7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52" name="Text Box 2">
          <a:extLst>
            <a:ext uri="{FF2B5EF4-FFF2-40B4-BE49-F238E27FC236}">
              <a16:creationId xmlns:a16="http://schemas.microsoft.com/office/drawing/2014/main" id="{00000000-0008-0000-0200-0000E8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353" name="Text Box 1">
          <a:extLst>
            <a:ext uri="{FF2B5EF4-FFF2-40B4-BE49-F238E27FC236}">
              <a16:creationId xmlns:a16="http://schemas.microsoft.com/office/drawing/2014/main" id="{00000000-0008-0000-0200-0000E9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354" name="Text Box 1">
          <a:extLst>
            <a:ext uri="{FF2B5EF4-FFF2-40B4-BE49-F238E27FC236}">
              <a16:creationId xmlns:a16="http://schemas.microsoft.com/office/drawing/2014/main" id="{00000000-0008-0000-0200-0000EA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355" name="Text Box 4">
          <a:extLst>
            <a:ext uri="{FF2B5EF4-FFF2-40B4-BE49-F238E27FC236}">
              <a16:creationId xmlns:a16="http://schemas.microsoft.com/office/drawing/2014/main" id="{00000000-0008-0000-0200-0000EB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356" name="Text Box 1">
          <a:extLst>
            <a:ext uri="{FF2B5EF4-FFF2-40B4-BE49-F238E27FC236}">
              <a16:creationId xmlns:a16="http://schemas.microsoft.com/office/drawing/2014/main" id="{00000000-0008-0000-0200-0000EC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357" name="Text Box 4">
          <a:extLst>
            <a:ext uri="{FF2B5EF4-FFF2-40B4-BE49-F238E27FC236}">
              <a16:creationId xmlns:a16="http://schemas.microsoft.com/office/drawing/2014/main" id="{00000000-0008-0000-0200-0000ED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358" name="Text Box 1">
          <a:extLst>
            <a:ext uri="{FF2B5EF4-FFF2-40B4-BE49-F238E27FC236}">
              <a16:creationId xmlns:a16="http://schemas.microsoft.com/office/drawing/2014/main" id="{00000000-0008-0000-0200-0000EE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359" name="Text Box 2">
          <a:extLst>
            <a:ext uri="{FF2B5EF4-FFF2-40B4-BE49-F238E27FC236}">
              <a16:creationId xmlns:a16="http://schemas.microsoft.com/office/drawing/2014/main" id="{00000000-0008-0000-0200-0000EF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360" name="Text Box 1">
          <a:extLst>
            <a:ext uri="{FF2B5EF4-FFF2-40B4-BE49-F238E27FC236}">
              <a16:creationId xmlns:a16="http://schemas.microsoft.com/office/drawing/2014/main" id="{00000000-0008-0000-0200-0000F0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361" name="Text Box 2">
          <a:extLst>
            <a:ext uri="{FF2B5EF4-FFF2-40B4-BE49-F238E27FC236}">
              <a16:creationId xmlns:a16="http://schemas.microsoft.com/office/drawing/2014/main" id="{00000000-0008-0000-0200-0000F1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5362" name="Text Box 1">
          <a:extLst>
            <a:ext uri="{FF2B5EF4-FFF2-40B4-BE49-F238E27FC236}">
              <a16:creationId xmlns:a16="http://schemas.microsoft.com/office/drawing/2014/main" id="{00000000-0008-0000-0200-0000F214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363" name="Text Box 1">
          <a:extLst>
            <a:ext uri="{FF2B5EF4-FFF2-40B4-BE49-F238E27FC236}">
              <a16:creationId xmlns:a16="http://schemas.microsoft.com/office/drawing/2014/main" id="{00000000-0008-0000-0200-0000F3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364" name="Text Box 4">
          <a:extLst>
            <a:ext uri="{FF2B5EF4-FFF2-40B4-BE49-F238E27FC236}">
              <a16:creationId xmlns:a16="http://schemas.microsoft.com/office/drawing/2014/main" id="{00000000-0008-0000-0200-0000F4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5365" name="Text Box 1">
          <a:extLst>
            <a:ext uri="{FF2B5EF4-FFF2-40B4-BE49-F238E27FC236}">
              <a16:creationId xmlns:a16="http://schemas.microsoft.com/office/drawing/2014/main" id="{00000000-0008-0000-0200-0000F514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5366" name="Text Box 4">
          <a:extLst>
            <a:ext uri="{FF2B5EF4-FFF2-40B4-BE49-F238E27FC236}">
              <a16:creationId xmlns:a16="http://schemas.microsoft.com/office/drawing/2014/main" id="{00000000-0008-0000-0200-0000F614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367" name="Text Box 1">
          <a:extLst>
            <a:ext uri="{FF2B5EF4-FFF2-40B4-BE49-F238E27FC236}">
              <a16:creationId xmlns:a16="http://schemas.microsoft.com/office/drawing/2014/main" id="{00000000-0008-0000-0200-0000F7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368" name="Text Box 1">
          <a:extLst>
            <a:ext uri="{FF2B5EF4-FFF2-40B4-BE49-F238E27FC236}">
              <a16:creationId xmlns:a16="http://schemas.microsoft.com/office/drawing/2014/main" id="{00000000-0008-0000-0200-0000F8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369" name="Text Box 4">
          <a:extLst>
            <a:ext uri="{FF2B5EF4-FFF2-40B4-BE49-F238E27FC236}">
              <a16:creationId xmlns:a16="http://schemas.microsoft.com/office/drawing/2014/main" id="{00000000-0008-0000-0200-0000F9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370" name="Text Box 1">
          <a:extLst>
            <a:ext uri="{FF2B5EF4-FFF2-40B4-BE49-F238E27FC236}">
              <a16:creationId xmlns:a16="http://schemas.microsoft.com/office/drawing/2014/main" id="{00000000-0008-0000-0200-0000FA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371" name="Text Box 4">
          <a:extLst>
            <a:ext uri="{FF2B5EF4-FFF2-40B4-BE49-F238E27FC236}">
              <a16:creationId xmlns:a16="http://schemas.microsoft.com/office/drawing/2014/main" id="{00000000-0008-0000-0200-0000FB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72" name="Text Box 1">
          <a:extLst>
            <a:ext uri="{FF2B5EF4-FFF2-40B4-BE49-F238E27FC236}">
              <a16:creationId xmlns:a16="http://schemas.microsoft.com/office/drawing/2014/main" id="{00000000-0008-0000-0200-0000FC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73" name="Text Box 2">
          <a:extLst>
            <a:ext uri="{FF2B5EF4-FFF2-40B4-BE49-F238E27FC236}">
              <a16:creationId xmlns:a16="http://schemas.microsoft.com/office/drawing/2014/main" id="{00000000-0008-0000-0200-0000FD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74" name="Text Box 1">
          <a:extLst>
            <a:ext uri="{FF2B5EF4-FFF2-40B4-BE49-F238E27FC236}">
              <a16:creationId xmlns:a16="http://schemas.microsoft.com/office/drawing/2014/main" id="{00000000-0008-0000-0200-0000FE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375" name="Text Box 2">
          <a:extLst>
            <a:ext uri="{FF2B5EF4-FFF2-40B4-BE49-F238E27FC236}">
              <a16:creationId xmlns:a16="http://schemas.microsoft.com/office/drawing/2014/main" id="{00000000-0008-0000-0200-0000FF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376" name="Text Box 1">
          <a:extLst>
            <a:ext uri="{FF2B5EF4-FFF2-40B4-BE49-F238E27FC236}">
              <a16:creationId xmlns:a16="http://schemas.microsoft.com/office/drawing/2014/main" id="{00000000-0008-0000-0200-000000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377" name="Text Box 4">
          <a:extLst>
            <a:ext uri="{FF2B5EF4-FFF2-40B4-BE49-F238E27FC236}">
              <a16:creationId xmlns:a16="http://schemas.microsoft.com/office/drawing/2014/main" id="{00000000-0008-0000-0200-000001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5378" name="Text Box 1">
          <a:extLst>
            <a:ext uri="{FF2B5EF4-FFF2-40B4-BE49-F238E27FC236}">
              <a16:creationId xmlns:a16="http://schemas.microsoft.com/office/drawing/2014/main" id="{00000000-0008-0000-0200-000002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5379" name="Text Box 4">
          <a:extLst>
            <a:ext uri="{FF2B5EF4-FFF2-40B4-BE49-F238E27FC236}">
              <a16:creationId xmlns:a16="http://schemas.microsoft.com/office/drawing/2014/main" id="{00000000-0008-0000-0200-000003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0" name="Text Box 1">
          <a:extLst>
            <a:ext uri="{FF2B5EF4-FFF2-40B4-BE49-F238E27FC236}">
              <a16:creationId xmlns:a16="http://schemas.microsoft.com/office/drawing/2014/main" id="{00000000-0008-0000-0200-000004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1" name="Text Box 2">
          <a:extLst>
            <a:ext uri="{FF2B5EF4-FFF2-40B4-BE49-F238E27FC236}">
              <a16:creationId xmlns:a16="http://schemas.microsoft.com/office/drawing/2014/main" id="{00000000-0008-0000-0200-000005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2" name="Text Box 1">
          <a:extLst>
            <a:ext uri="{FF2B5EF4-FFF2-40B4-BE49-F238E27FC236}">
              <a16:creationId xmlns:a16="http://schemas.microsoft.com/office/drawing/2014/main" id="{00000000-0008-0000-0200-000006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3" name="Text Box 2">
          <a:extLst>
            <a:ext uri="{FF2B5EF4-FFF2-40B4-BE49-F238E27FC236}">
              <a16:creationId xmlns:a16="http://schemas.microsoft.com/office/drawing/2014/main" id="{00000000-0008-0000-0200-000007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4" name="Text Box 1">
          <a:extLst>
            <a:ext uri="{FF2B5EF4-FFF2-40B4-BE49-F238E27FC236}">
              <a16:creationId xmlns:a16="http://schemas.microsoft.com/office/drawing/2014/main" id="{00000000-0008-0000-0200-000008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5" name="Text Box 2">
          <a:extLst>
            <a:ext uri="{FF2B5EF4-FFF2-40B4-BE49-F238E27FC236}">
              <a16:creationId xmlns:a16="http://schemas.microsoft.com/office/drawing/2014/main" id="{00000000-0008-0000-0200-000009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6" name="Text Box 1">
          <a:extLst>
            <a:ext uri="{FF2B5EF4-FFF2-40B4-BE49-F238E27FC236}">
              <a16:creationId xmlns:a16="http://schemas.microsoft.com/office/drawing/2014/main" id="{00000000-0008-0000-0200-00000A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387" name="Text Box 2">
          <a:extLst>
            <a:ext uri="{FF2B5EF4-FFF2-40B4-BE49-F238E27FC236}">
              <a16:creationId xmlns:a16="http://schemas.microsoft.com/office/drawing/2014/main" id="{00000000-0008-0000-0200-00000B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5388" name="Text Box 4">
          <a:extLst>
            <a:ext uri="{FF2B5EF4-FFF2-40B4-BE49-F238E27FC236}">
              <a16:creationId xmlns:a16="http://schemas.microsoft.com/office/drawing/2014/main" id="{00000000-0008-0000-0200-00000C15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5389" name="Text Box 1">
          <a:extLst>
            <a:ext uri="{FF2B5EF4-FFF2-40B4-BE49-F238E27FC236}">
              <a16:creationId xmlns:a16="http://schemas.microsoft.com/office/drawing/2014/main" id="{00000000-0008-0000-0200-00000D15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5390" name="Text Box 4">
          <a:extLst>
            <a:ext uri="{FF2B5EF4-FFF2-40B4-BE49-F238E27FC236}">
              <a16:creationId xmlns:a16="http://schemas.microsoft.com/office/drawing/2014/main" id="{00000000-0008-0000-0200-00000E15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391" name="Text Box 1">
          <a:extLst>
            <a:ext uri="{FF2B5EF4-FFF2-40B4-BE49-F238E27FC236}">
              <a16:creationId xmlns:a16="http://schemas.microsoft.com/office/drawing/2014/main" id="{00000000-0008-0000-0200-00000F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392" name="Text Box 2">
          <a:extLst>
            <a:ext uri="{FF2B5EF4-FFF2-40B4-BE49-F238E27FC236}">
              <a16:creationId xmlns:a16="http://schemas.microsoft.com/office/drawing/2014/main" id="{00000000-0008-0000-0200-000010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393" name="Text Box 1">
          <a:extLst>
            <a:ext uri="{FF2B5EF4-FFF2-40B4-BE49-F238E27FC236}">
              <a16:creationId xmlns:a16="http://schemas.microsoft.com/office/drawing/2014/main" id="{00000000-0008-0000-0200-000011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394" name="Text Box 2">
          <a:extLst>
            <a:ext uri="{FF2B5EF4-FFF2-40B4-BE49-F238E27FC236}">
              <a16:creationId xmlns:a16="http://schemas.microsoft.com/office/drawing/2014/main" id="{00000000-0008-0000-0200-000012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395" name="Text Box 1">
          <a:extLst>
            <a:ext uri="{FF2B5EF4-FFF2-40B4-BE49-F238E27FC236}">
              <a16:creationId xmlns:a16="http://schemas.microsoft.com/office/drawing/2014/main" id="{00000000-0008-0000-0200-000013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396" name="Text Box 4">
          <a:extLst>
            <a:ext uri="{FF2B5EF4-FFF2-40B4-BE49-F238E27FC236}">
              <a16:creationId xmlns:a16="http://schemas.microsoft.com/office/drawing/2014/main" id="{00000000-0008-0000-0200-000014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397" name="Text Box 1">
          <a:extLst>
            <a:ext uri="{FF2B5EF4-FFF2-40B4-BE49-F238E27FC236}">
              <a16:creationId xmlns:a16="http://schemas.microsoft.com/office/drawing/2014/main" id="{00000000-0008-0000-0200-000015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398" name="Text Box 4">
          <a:extLst>
            <a:ext uri="{FF2B5EF4-FFF2-40B4-BE49-F238E27FC236}">
              <a16:creationId xmlns:a16="http://schemas.microsoft.com/office/drawing/2014/main" id="{00000000-0008-0000-0200-000016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399" name="Text Box 1">
          <a:extLst>
            <a:ext uri="{FF2B5EF4-FFF2-40B4-BE49-F238E27FC236}">
              <a16:creationId xmlns:a16="http://schemas.microsoft.com/office/drawing/2014/main" id="{00000000-0008-0000-0200-000017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400" name="Text Box 2">
          <a:extLst>
            <a:ext uri="{FF2B5EF4-FFF2-40B4-BE49-F238E27FC236}">
              <a16:creationId xmlns:a16="http://schemas.microsoft.com/office/drawing/2014/main" id="{00000000-0008-0000-0200-000018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401" name="Text Box 1">
          <a:extLst>
            <a:ext uri="{FF2B5EF4-FFF2-40B4-BE49-F238E27FC236}">
              <a16:creationId xmlns:a16="http://schemas.microsoft.com/office/drawing/2014/main" id="{00000000-0008-0000-0200-000019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402" name="Text Box 2">
          <a:extLst>
            <a:ext uri="{FF2B5EF4-FFF2-40B4-BE49-F238E27FC236}">
              <a16:creationId xmlns:a16="http://schemas.microsoft.com/office/drawing/2014/main" id="{00000000-0008-0000-0200-00001A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5403" name="Text Box 1">
          <a:extLst>
            <a:ext uri="{FF2B5EF4-FFF2-40B4-BE49-F238E27FC236}">
              <a16:creationId xmlns:a16="http://schemas.microsoft.com/office/drawing/2014/main" id="{00000000-0008-0000-0200-00001B15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404" name="Text Box 1">
          <a:extLst>
            <a:ext uri="{FF2B5EF4-FFF2-40B4-BE49-F238E27FC236}">
              <a16:creationId xmlns:a16="http://schemas.microsoft.com/office/drawing/2014/main" id="{00000000-0008-0000-0200-00001C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405" name="Text Box 4">
          <a:extLst>
            <a:ext uri="{FF2B5EF4-FFF2-40B4-BE49-F238E27FC236}">
              <a16:creationId xmlns:a16="http://schemas.microsoft.com/office/drawing/2014/main" id="{00000000-0008-0000-0200-00001D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5406" name="Text Box 1">
          <a:extLst>
            <a:ext uri="{FF2B5EF4-FFF2-40B4-BE49-F238E27FC236}">
              <a16:creationId xmlns:a16="http://schemas.microsoft.com/office/drawing/2014/main" id="{00000000-0008-0000-0200-00001E15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5407" name="Text Box 4">
          <a:extLst>
            <a:ext uri="{FF2B5EF4-FFF2-40B4-BE49-F238E27FC236}">
              <a16:creationId xmlns:a16="http://schemas.microsoft.com/office/drawing/2014/main" id="{00000000-0008-0000-0200-00001F15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408" name="Text Box 1">
          <a:extLst>
            <a:ext uri="{FF2B5EF4-FFF2-40B4-BE49-F238E27FC236}">
              <a16:creationId xmlns:a16="http://schemas.microsoft.com/office/drawing/2014/main" id="{00000000-0008-0000-0200-000020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409" name="Text Box 4">
          <a:extLst>
            <a:ext uri="{FF2B5EF4-FFF2-40B4-BE49-F238E27FC236}">
              <a16:creationId xmlns:a16="http://schemas.microsoft.com/office/drawing/2014/main" id="{00000000-0008-0000-0200-000021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410" name="Text Box 1">
          <a:extLst>
            <a:ext uri="{FF2B5EF4-FFF2-40B4-BE49-F238E27FC236}">
              <a16:creationId xmlns:a16="http://schemas.microsoft.com/office/drawing/2014/main" id="{00000000-0008-0000-0200-000022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411" name="Text Box 4">
          <a:extLst>
            <a:ext uri="{FF2B5EF4-FFF2-40B4-BE49-F238E27FC236}">
              <a16:creationId xmlns:a16="http://schemas.microsoft.com/office/drawing/2014/main" id="{00000000-0008-0000-0200-000023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412" name="Text Box 1">
          <a:extLst>
            <a:ext uri="{FF2B5EF4-FFF2-40B4-BE49-F238E27FC236}">
              <a16:creationId xmlns:a16="http://schemas.microsoft.com/office/drawing/2014/main" id="{00000000-0008-0000-0200-000024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413" name="Text Box 2">
          <a:extLst>
            <a:ext uri="{FF2B5EF4-FFF2-40B4-BE49-F238E27FC236}">
              <a16:creationId xmlns:a16="http://schemas.microsoft.com/office/drawing/2014/main" id="{00000000-0008-0000-0200-000025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414" name="Text Box 1">
          <a:extLst>
            <a:ext uri="{FF2B5EF4-FFF2-40B4-BE49-F238E27FC236}">
              <a16:creationId xmlns:a16="http://schemas.microsoft.com/office/drawing/2014/main" id="{00000000-0008-0000-0200-000026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415" name="Text Box 2">
          <a:extLst>
            <a:ext uri="{FF2B5EF4-FFF2-40B4-BE49-F238E27FC236}">
              <a16:creationId xmlns:a16="http://schemas.microsoft.com/office/drawing/2014/main" id="{00000000-0008-0000-0200-000027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416" name="Text Box 1">
          <a:extLst>
            <a:ext uri="{FF2B5EF4-FFF2-40B4-BE49-F238E27FC236}">
              <a16:creationId xmlns:a16="http://schemas.microsoft.com/office/drawing/2014/main" id="{00000000-0008-0000-0200-000028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417" name="Text Box 4">
          <a:extLst>
            <a:ext uri="{FF2B5EF4-FFF2-40B4-BE49-F238E27FC236}">
              <a16:creationId xmlns:a16="http://schemas.microsoft.com/office/drawing/2014/main" id="{00000000-0008-0000-0200-000029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5418" name="Text Box 1">
          <a:extLst>
            <a:ext uri="{FF2B5EF4-FFF2-40B4-BE49-F238E27FC236}">
              <a16:creationId xmlns:a16="http://schemas.microsoft.com/office/drawing/2014/main" id="{00000000-0008-0000-0200-00002A15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5419" name="Text Box 4">
          <a:extLst>
            <a:ext uri="{FF2B5EF4-FFF2-40B4-BE49-F238E27FC236}">
              <a16:creationId xmlns:a16="http://schemas.microsoft.com/office/drawing/2014/main" id="{00000000-0008-0000-0200-00002B15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0" name="Text Box 1">
          <a:extLst>
            <a:ext uri="{FF2B5EF4-FFF2-40B4-BE49-F238E27FC236}">
              <a16:creationId xmlns:a16="http://schemas.microsoft.com/office/drawing/2014/main" id="{00000000-0008-0000-0200-00002C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1" name="Text Box 2">
          <a:extLst>
            <a:ext uri="{FF2B5EF4-FFF2-40B4-BE49-F238E27FC236}">
              <a16:creationId xmlns:a16="http://schemas.microsoft.com/office/drawing/2014/main" id="{00000000-0008-0000-0200-00002D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2" name="Text Box 1">
          <a:extLst>
            <a:ext uri="{FF2B5EF4-FFF2-40B4-BE49-F238E27FC236}">
              <a16:creationId xmlns:a16="http://schemas.microsoft.com/office/drawing/2014/main" id="{00000000-0008-0000-0200-00002E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3" name="Text Box 2">
          <a:extLst>
            <a:ext uri="{FF2B5EF4-FFF2-40B4-BE49-F238E27FC236}">
              <a16:creationId xmlns:a16="http://schemas.microsoft.com/office/drawing/2014/main" id="{00000000-0008-0000-0200-00002F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4" name="Text Box 1">
          <a:extLst>
            <a:ext uri="{FF2B5EF4-FFF2-40B4-BE49-F238E27FC236}">
              <a16:creationId xmlns:a16="http://schemas.microsoft.com/office/drawing/2014/main" id="{00000000-0008-0000-0200-000030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5" name="Text Box 2">
          <a:extLst>
            <a:ext uri="{FF2B5EF4-FFF2-40B4-BE49-F238E27FC236}">
              <a16:creationId xmlns:a16="http://schemas.microsoft.com/office/drawing/2014/main" id="{00000000-0008-0000-0200-000031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6" name="Text Box 1">
          <a:extLst>
            <a:ext uri="{FF2B5EF4-FFF2-40B4-BE49-F238E27FC236}">
              <a16:creationId xmlns:a16="http://schemas.microsoft.com/office/drawing/2014/main" id="{00000000-0008-0000-0200-000032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427" name="Text Box 2">
          <a:extLst>
            <a:ext uri="{FF2B5EF4-FFF2-40B4-BE49-F238E27FC236}">
              <a16:creationId xmlns:a16="http://schemas.microsoft.com/office/drawing/2014/main" id="{00000000-0008-0000-0200-000033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5428" name="Text Box 4">
          <a:extLst>
            <a:ext uri="{FF2B5EF4-FFF2-40B4-BE49-F238E27FC236}">
              <a16:creationId xmlns:a16="http://schemas.microsoft.com/office/drawing/2014/main" id="{00000000-0008-0000-0200-00003415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5429" name="Text Box 1">
          <a:extLst>
            <a:ext uri="{FF2B5EF4-FFF2-40B4-BE49-F238E27FC236}">
              <a16:creationId xmlns:a16="http://schemas.microsoft.com/office/drawing/2014/main" id="{00000000-0008-0000-0200-00003515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5430" name="Text Box 4">
          <a:extLst>
            <a:ext uri="{FF2B5EF4-FFF2-40B4-BE49-F238E27FC236}">
              <a16:creationId xmlns:a16="http://schemas.microsoft.com/office/drawing/2014/main" id="{00000000-0008-0000-0200-00003615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31" name="Text Box 1">
          <a:extLst>
            <a:ext uri="{FF2B5EF4-FFF2-40B4-BE49-F238E27FC236}">
              <a16:creationId xmlns:a16="http://schemas.microsoft.com/office/drawing/2014/main" id="{00000000-0008-0000-0200-000037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32" name="Text Box 2">
          <a:extLst>
            <a:ext uri="{FF2B5EF4-FFF2-40B4-BE49-F238E27FC236}">
              <a16:creationId xmlns:a16="http://schemas.microsoft.com/office/drawing/2014/main" id="{00000000-0008-0000-0200-000038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33" name="Text Box 1">
          <a:extLst>
            <a:ext uri="{FF2B5EF4-FFF2-40B4-BE49-F238E27FC236}">
              <a16:creationId xmlns:a16="http://schemas.microsoft.com/office/drawing/2014/main" id="{00000000-0008-0000-0200-000039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34" name="Text Box 2">
          <a:extLst>
            <a:ext uri="{FF2B5EF4-FFF2-40B4-BE49-F238E27FC236}">
              <a16:creationId xmlns:a16="http://schemas.microsoft.com/office/drawing/2014/main" id="{00000000-0008-0000-0200-00003A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435" name="Text Box 1">
          <a:extLst>
            <a:ext uri="{FF2B5EF4-FFF2-40B4-BE49-F238E27FC236}">
              <a16:creationId xmlns:a16="http://schemas.microsoft.com/office/drawing/2014/main" id="{00000000-0008-0000-0200-00003B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436" name="Text Box 4">
          <a:extLst>
            <a:ext uri="{FF2B5EF4-FFF2-40B4-BE49-F238E27FC236}">
              <a16:creationId xmlns:a16="http://schemas.microsoft.com/office/drawing/2014/main" id="{00000000-0008-0000-0200-00003C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437" name="Text Box 1">
          <a:extLst>
            <a:ext uri="{FF2B5EF4-FFF2-40B4-BE49-F238E27FC236}">
              <a16:creationId xmlns:a16="http://schemas.microsoft.com/office/drawing/2014/main" id="{00000000-0008-0000-0200-00003D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438" name="Text Box 4">
          <a:extLst>
            <a:ext uri="{FF2B5EF4-FFF2-40B4-BE49-F238E27FC236}">
              <a16:creationId xmlns:a16="http://schemas.microsoft.com/office/drawing/2014/main" id="{00000000-0008-0000-0200-00003E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439" name="Text Box 1">
          <a:extLst>
            <a:ext uri="{FF2B5EF4-FFF2-40B4-BE49-F238E27FC236}">
              <a16:creationId xmlns:a16="http://schemas.microsoft.com/office/drawing/2014/main" id="{00000000-0008-0000-0200-00003F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440" name="Text Box 2">
          <a:extLst>
            <a:ext uri="{FF2B5EF4-FFF2-40B4-BE49-F238E27FC236}">
              <a16:creationId xmlns:a16="http://schemas.microsoft.com/office/drawing/2014/main" id="{00000000-0008-0000-0200-000040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441" name="Text Box 1">
          <a:extLst>
            <a:ext uri="{FF2B5EF4-FFF2-40B4-BE49-F238E27FC236}">
              <a16:creationId xmlns:a16="http://schemas.microsoft.com/office/drawing/2014/main" id="{00000000-0008-0000-0200-000041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442" name="Text Box 2">
          <a:extLst>
            <a:ext uri="{FF2B5EF4-FFF2-40B4-BE49-F238E27FC236}">
              <a16:creationId xmlns:a16="http://schemas.microsoft.com/office/drawing/2014/main" id="{00000000-0008-0000-0200-000042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5443" name="Text Box 1">
          <a:extLst>
            <a:ext uri="{FF2B5EF4-FFF2-40B4-BE49-F238E27FC236}">
              <a16:creationId xmlns:a16="http://schemas.microsoft.com/office/drawing/2014/main" id="{00000000-0008-0000-0200-00004315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444" name="Text Box 1">
          <a:extLst>
            <a:ext uri="{FF2B5EF4-FFF2-40B4-BE49-F238E27FC236}">
              <a16:creationId xmlns:a16="http://schemas.microsoft.com/office/drawing/2014/main" id="{00000000-0008-0000-0200-000044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445" name="Text Box 4">
          <a:extLst>
            <a:ext uri="{FF2B5EF4-FFF2-40B4-BE49-F238E27FC236}">
              <a16:creationId xmlns:a16="http://schemas.microsoft.com/office/drawing/2014/main" id="{00000000-0008-0000-0200-000045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5446" name="Text Box 1">
          <a:extLst>
            <a:ext uri="{FF2B5EF4-FFF2-40B4-BE49-F238E27FC236}">
              <a16:creationId xmlns:a16="http://schemas.microsoft.com/office/drawing/2014/main" id="{00000000-0008-0000-0200-00004615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5447" name="Text Box 4">
          <a:extLst>
            <a:ext uri="{FF2B5EF4-FFF2-40B4-BE49-F238E27FC236}">
              <a16:creationId xmlns:a16="http://schemas.microsoft.com/office/drawing/2014/main" id="{00000000-0008-0000-0200-00004715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448" name="Text Box 1">
          <a:extLst>
            <a:ext uri="{FF2B5EF4-FFF2-40B4-BE49-F238E27FC236}">
              <a16:creationId xmlns:a16="http://schemas.microsoft.com/office/drawing/2014/main" id="{00000000-0008-0000-0200-000048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449" name="Text Box 4">
          <a:extLst>
            <a:ext uri="{FF2B5EF4-FFF2-40B4-BE49-F238E27FC236}">
              <a16:creationId xmlns:a16="http://schemas.microsoft.com/office/drawing/2014/main" id="{00000000-0008-0000-0200-000049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450" name="Text Box 1">
          <a:extLst>
            <a:ext uri="{FF2B5EF4-FFF2-40B4-BE49-F238E27FC236}">
              <a16:creationId xmlns:a16="http://schemas.microsoft.com/office/drawing/2014/main" id="{00000000-0008-0000-0200-00004A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451" name="Text Box 4">
          <a:extLst>
            <a:ext uri="{FF2B5EF4-FFF2-40B4-BE49-F238E27FC236}">
              <a16:creationId xmlns:a16="http://schemas.microsoft.com/office/drawing/2014/main" id="{00000000-0008-0000-0200-00004B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52" name="Text Box 1">
          <a:extLst>
            <a:ext uri="{FF2B5EF4-FFF2-40B4-BE49-F238E27FC236}">
              <a16:creationId xmlns:a16="http://schemas.microsoft.com/office/drawing/2014/main" id="{00000000-0008-0000-0200-00004C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53" name="Text Box 2">
          <a:extLst>
            <a:ext uri="{FF2B5EF4-FFF2-40B4-BE49-F238E27FC236}">
              <a16:creationId xmlns:a16="http://schemas.microsoft.com/office/drawing/2014/main" id="{00000000-0008-0000-0200-00004D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54" name="Text Box 1">
          <a:extLst>
            <a:ext uri="{FF2B5EF4-FFF2-40B4-BE49-F238E27FC236}">
              <a16:creationId xmlns:a16="http://schemas.microsoft.com/office/drawing/2014/main" id="{00000000-0008-0000-0200-00004E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455" name="Text Box 2">
          <a:extLst>
            <a:ext uri="{FF2B5EF4-FFF2-40B4-BE49-F238E27FC236}">
              <a16:creationId xmlns:a16="http://schemas.microsoft.com/office/drawing/2014/main" id="{00000000-0008-0000-0200-00004F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456" name="Text Box 1">
          <a:extLst>
            <a:ext uri="{FF2B5EF4-FFF2-40B4-BE49-F238E27FC236}">
              <a16:creationId xmlns:a16="http://schemas.microsoft.com/office/drawing/2014/main" id="{00000000-0008-0000-0200-000050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457" name="Text Box 4">
          <a:extLst>
            <a:ext uri="{FF2B5EF4-FFF2-40B4-BE49-F238E27FC236}">
              <a16:creationId xmlns:a16="http://schemas.microsoft.com/office/drawing/2014/main" id="{00000000-0008-0000-0200-000051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5458" name="Text Box 1">
          <a:extLst>
            <a:ext uri="{FF2B5EF4-FFF2-40B4-BE49-F238E27FC236}">
              <a16:creationId xmlns:a16="http://schemas.microsoft.com/office/drawing/2014/main" id="{00000000-0008-0000-0200-00005215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5459" name="Text Box 4">
          <a:extLst>
            <a:ext uri="{FF2B5EF4-FFF2-40B4-BE49-F238E27FC236}">
              <a16:creationId xmlns:a16="http://schemas.microsoft.com/office/drawing/2014/main" id="{00000000-0008-0000-0200-00005315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0" name="Text Box 1">
          <a:extLst>
            <a:ext uri="{FF2B5EF4-FFF2-40B4-BE49-F238E27FC236}">
              <a16:creationId xmlns:a16="http://schemas.microsoft.com/office/drawing/2014/main" id="{00000000-0008-0000-0200-000054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1" name="Text Box 2">
          <a:extLst>
            <a:ext uri="{FF2B5EF4-FFF2-40B4-BE49-F238E27FC236}">
              <a16:creationId xmlns:a16="http://schemas.microsoft.com/office/drawing/2014/main" id="{00000000-0008-0000-0200-000055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2" name="Text Box 1">
          <a:extLst>
            <a:ext uri="{FF2B5EF4-FFF2-40B4-BE49-F238E27FC236}">
              <a16:creationId xmlns:a16="http://schemas.microsoft.com/office/drawing/2014/main" id="{00000000-0008-0000-0200-000056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3" name="Text Box 2">
          <a:extLst>
            <a:ext uri="{FF2B5EF4-FFF2-40B4-BE49-F238E27FC236}">
              <a16:creationId xmlns:a16="http://schemas.microsoft.com/office/drawing/2014/main" id="{00000000-0008-0000-0200-000057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4" name="Text Box 1">
          <a:extLst>
            <a:ext uri="{FF2B5EF4-FFF2-40B4-BE49-F238E27FC236}">
              <a16:creationId xmlns:a16="http://schemas.microsoft.com/office/drawing/2014/main" id="{00000000-0008-0000-0200-000058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5" name="Text Box 2">
          <a:extLst>
            <a:ext uri="{FF2B5EF4-FFF2-40B4-BE49-F238E27FC236}">
              <a16:creationId xmlns:a16="http://schemas.microsoft.com/office/drawing/2014/main" id="{00000000-0008-0000-0200-000059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6" name="Text Box 1">
          <a:extLst>
            <a:ext uri="{FF2B5EF4-FFF2-40B4-BE49-F238E27FC236}">
              <a16:creationId xmlns:a16="http://schemas.microsoft.com/office/drawing/2014/main" id="{00000000-0008-0000-0200-00005A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467" name="Text Box 2">
          <a:extLst>
            <a:ext uri="{FF2B5EF4-FFF2-40B4-BE49-F238E27FC236}">
              <a16:creationId xmlns:a16="http://schemas.microsoft.com/office/drawing/2014/main" id="{00000000-0008-0000-0200-00005B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468" name="Text Box 1">
          <a:extLst>
            <a:ext uri="{FF2B5EF4-FFF2-40B4-BE49-F238E27FC236}">
              <a16:creationId xmlns:a16="http://schemas.microsoft.com/office/drawing/2014/main" id="{00000000-0008-0000-0200-00005C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5469" name="Text Box 4">
          <a:extLst>
            <a:ext uri="{FF2B5EF4-FFF2-40B4-BE49-F238E27FC236}">
              <a16:creationId xmlns:a16="http://schemas.microsoft.com/office/drawing/2014/main" id="{00000000-0008-0000-0200-00005D15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5470" name="Text Box 1">
          <a:extLst>
            <a:ext uri="{FF2B5EF4-FFF2-40B4-BE49-F238E27FC236}">
              <a16:creationId xmlns:a16="http://schemas.microsoft.com/office/drawing/2014/main" id="{00000000-0008-0000-0200-00005E15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5471" name="Text Box 4">
          <a:extLst>
            <a:ext uri="{FF2B5EF4-FFF2-40B4-BE49-F238E27FC236}">
              <a16:creationId xmlns:a16="http://schemas.microsoft.com/office/drawing/2014/main" id="{00000000-0008-0000-0200-00005F15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72" name="Text Box 1">
          <a:extLst>
            <a:ext uri="{FF2B5EF4-FFF2-40B4-BE49-F238E27FC236}">
              <a16:creationId xmlns:a16="http://schemas.microsoft.com/office/drawing/2014/main" id="{00000000-0008-0000-0200-000060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73" name="Text Box 2">
          <a:extLst>
            <a:ext uri="{FF2B5EF4-FFF2-40B4-BE49-F238E27FC236}">
              <a16:creationId xmlns:a16="http://schemas.microsoft.com/office/drawing/2014/main" id="{00000000-0008-0000-0200-000061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74" name="Text Box 1">
          <a:extLst>
            <a:ext uri="{FF2B5EF4-FFF2-40B4-BE49-F238E27FC236}">
              <a16:creationId xmlns:a16="http://schemas.microsoft.com/office/drawing/2014/main" id="{00000000-0008-0000-0200-000062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75" name="Text Box 2">
          <a:extLst>
            <a:ext uri="{FF2B5EF4-FFF2-40B4-BE49-F238E27FC236}">
              <a16:creationId xmlns:a16="http://schemas.microsoft.com/office/drawing/2014/main" id="{00000000-0008-0000-0200-000063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476" name="Text Box 1">
          <a:extLst>
            <a:ext uri="{FF2B5EF4-FFF2-40B4-BE49-F238E27FC236}">
              <a16:creationId xmlns:a16="http://schemas.microsoft.com/office/drawing/2014/main" id="{00000000-0008-0000-0200-000064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77" name="Text Box 1">
          <a:extLst>
            <a:ext uri="{FF2B5EF4-FFF2-40B4-BE49-F238E27FC236}">
              <a16:creationId xmlns:a16="http://schemas.microsoft.com/office/drawing/2014/main" id="{00000000-0008-0000-0200-000065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78" name="Text Box 4">
          <a:extLst>
            <a:ext uri="{FF2B5EF4-FFF2-40B4-BE49-F238E27FC236}">
              <a16:creationId xmlns:a16="http://schemas.microsoft.com/office/drawing/2014/main" id="{00000000-0008-0000-0200-000066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479" name="Text Box 1">
          <a:extLst>
            <a:ext uri="{FF2B5EF4-FFF2-40B4-BE49-F238E27FC236}">
              <a16:creationId xmlns:a16="http://schemas.microsoft.com/office/drawing/2014/main" id="{00000000-0008-0000-0200-000067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480" name="Text Box 4">
          <a:extLst>
            <a:ext uri="{FF2B5EF4-FFF2-40B4-BE49-F238E27FC236}">
              <a16:creationId xmlns:a16="http://schemas.microsoft.com/office/drawing/2014/main" id="{00000000-0008-0000-0200-000068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481" name="Text Box 1">
          <a:extLst>
            <a:ext uri="{FF2B5EF4-FFF2-40B4-BE49-F238E27FC236}">
              <a16:creationId xmlns:a16="http://schemas.microsoft.com/office/drawing/2014/main" id="{00000000-0008-0000-0200-000069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482" name="Text Box 2">
          <a:extLst>
            <a:ext uri="{FF2B5EF4-FFF2-40B4-BE49-F238E27FC236}">
              <a16:creationId xmlns:a16="http://schemas.microsoft.com/office/drawing/2014/main" id="{00000000-0008-0000-0200-00006A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483" name="Text Box 1">
          <a:extLst>
            <a:ext uri="{FF2B5EF4-FFF2-40B4-BE49-F238E27FC236}">
              <a16:creationId xmlns:a16="http://schemas.microsoft.com/office/drawing/2014/main" id="{00000000-0008-0000-0200-00006B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484" name="Text Box 2">
          <a:extLst>
            <a:ext uri="{FF2B5EF4-FFF2-40B4-BE49-F238E27FC236}">
              <a16:creationId xmlns:a16="http://schemas.microsoft.com/office/drawing/2014/main" id="{00000000-0008-0000-0200-00006C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5485" name="Text Box 1">
          <a:extLst>
            <a:ext uri="{FF2B5EF4-FFF2-40B4-BE49-F238E27FC236}">
              <a16:creationId xmlns:a16="http://schemas.microsoft.com/office/drawing/2014/main" id="{00000000-0008-0000-0200-00006D15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486" name="Text Box 1">
          <a:extLst>
            <a:ext uri="{FF2B5EF4-FFF2-40B4-BE49-F238E27FC236}">
              <a16:creationId xmlns:a16="http://schemas.microsoft.com/office/drawing/2014/main" id="{00000000-0008-0000-0200-00006E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487" name="Text Box 4">
          <a:extLst>
            <a:ext uri="{FF2B5EF4-FFF2-40B4-BE49-F238E27FC236}">
              <a16:creationId xmlns:a16="http://schemas.microsoft.com/office/drawing/2014/main" id="{00000000-0008-0000-0200-00006F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5488" name="Text Box 1">
          <a:extLst>
            <a:ext uri="{FF2B5EF4-FFF2-40B4-BE49-F238E27FC236}">
              <a16:creationId xmlns:a16="http://schemas.microsoft.com/office/drawing/2014/main" id="{00000000-0008-0000-0200-00007015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5489" name="Text Box 4">
          <a:extLst>
            <a:ext uri="{FF2B5EF4-FFF2-40B4-BE49-F238E27FC236}">
              <a16:creationId xmlns:a16="http://schemas.microsoft.com/office/drawing/2014/main" id="{00000000-0008-0000-0200-00007115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490" name="Text Box 1">
          <a:extLst>
            <a:ext uri="{FF2B5EF4-FFF2-40B4-BE49-F238E27FC236}">
              <a16:creationId xmlns:a16="http://schemas.microsoft.com/office/drawing/2014/main" id="{00000000-0008-0000-0200-000072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91" name="Text Box 1">
          <a:extLst>
            <a:ext uri="{FF2B5EF4-FFF2-40B4-BE49-F238E27FC236}">
              <a16:creationId xmlns:a16="http://schemas.microsoft.com/office/drawing/2014/main" id="{00000000-0008-0000-0200-000073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492" name="Text Box 4">
          <a:extLst>
            <a:ext uri="{FF2B5EF4-FFF2-40B4-BE49-F238E27FC236}">
              <a16:creationId xmlns:a16="http://schemas.microsoft.com/office/drawing/2014/main" id="{00000000-0008-0000-0200-000074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493" name="Text Box 1">
          <a:extLst>
            <a:ext uri="{FF2B5EF4-FFF2-40B4-BE49-F238E27FC236}">
              <a16:creationId xmlns:a16="http://schemas.microsoft.com/office/drawing/2014/main" id="{00000000-0008-0000-0200-000075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494" name="Text Box 4">
          <a:extLst>
            <a:ext uri="{FF2B5EF4-FFF2-40B4-BE49-F238E27FC236}">
              <a16:creationId xmlns:a16="http://schemas.microsoft.com/office/drawing/2014/main" id="{00000000-0008-0000-0200-000076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95" name="Text Box 1">
          <a:extLst>
            <a:ext uri="{FF2B5EF4-FFF2-40B4-BE49-F238E27FC236}">
              <a16:creationId xmlns:a16="http://schemas.microsoft.com/office/drawing/2014/main" id="{00000000-0008-0000-0200-000077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96" name="Text Box 2">
          <a:extLst>
            <a:ext uri="{FF2B5EF4-FFF2-40B4-BE49-F238E27FC236}">
              <a16:creationId xmlns:a16="http://schemas.microsoft.com/office/drawing/2014/main" id="{00000000-0008-0000-0200-000078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97" name="Text Box 1">
          <a:extLst>
            <a:ext uri="{FF2B5EF4-FFF2-40B4-BE49-F238E27FC236}">
              <a16:creationId xmlns:a16="http://schemas.microsoft.com/office/drawing/2014/main" id="{00000000-0008-0000-0200-000079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498" name="Text Box 2">
          <a:extLst>
            <a:ext uri="{FF2B5EF4-FFF2-40B4-BE49-F238E27FC236}">
              <a16:creationId xmlns:a16="http://schemas.microsoft.com/office/drawing/2014/main" id="{00000000-0008-0000-0200-00007A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499" name="Text Box 1">
          <a:extLst>
            <a:ext uri="{FF2B5EF4-FFF2-40B4-BE49-F238E27FC236}">
              <a16:creationId xmlns:a16="http://schemas.microsoft.com/office/drawing/2014/main" id="{00000000-0008-0000-0200-00007B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500" name="Text Box 4">
          <a:extLst>
            <a:ext uri="{FF2B5EF4-FFF2-40B4-BE49-F238E27FC236}">
              <a16:creationId xmlns:a16="http://schemas.microsoft.com/office/drawing/2014/main" id="{00000000-0008-0000-0200-00007C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5501" name="Text Box 1">
          <a:extLst>
            <a:ext uri="{FF2B5EF4-FFF2-40B4-BE49-F238E27FC236}">
              <a16:creationId xmlns:a16="http://schemas.microsoft.com/office/drawing/2014/main" id="{00000000-0008-0000-0200-00007D15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5502" name="Text Box 4">
          <a:extLst>
            <a:ext uri="{FF2B5EF4-FFF2-40B4-BE49-F238E27FC236}">
              <a16:creationId xmlns:a16="http://schemas.microsoft.com/office/drawing/2014/main" id="{00000000-0008-0000-0200-00007E15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3" name="Text Box 1">
          <a:extLst>
            <a:ext uri="{FF2B5EF4-FFF2-40B4-BE49-F238E27FC236}">
              <a16:creationId xmlns:a16="http://schemas.microsoft.com/office/drawing/2014/main" id="{00000000-0008-0000-0200-00007F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4" name="Text Box 2">
          <a:extLst>
            <a:ext uri="{FF2B5EF4-FFF2-40B4-BE49-F238E27FC236}">
              <a16:creationId xmlns:a16="http://schemas.microsoft.com/office/drawing/2014/main" id="{00000000-0008-0000-0200-000080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5" name="Text Box 1">
          <a:extLst>
            <a:ext uri="{FF2B5EF4-FFF2-40B4-BE49-F238E27FC236}">
              <a16:creationId xmlns:a16="http://schemas.microsoft.com/office/drawing/2014/main" id="{00000000-0008-0000-0200-000081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6" name="Text Box 2">
          <a:extLst>
            <a:ext uri="{FF2B5EF4-FFF2-40B4-BE49-F238E27FC236}">
              <a16:creationId xmlns:a16="http://schemas.microsoft.com/office/drawing/2014/main" id="{00000000-0008-0000-0200-000082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7" name="Text Box 1">
          <a:extLst>
            <a:ext uri="{FF2B5EF4-FFF2-40B4-BE49-F238E27FC236}">
              <a16:creationId xmlns:a16="http://schemas.microsoft.com/office/drawing/2014/main" id="{00000000-0008-0000-0200-000083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8" name="Text Box 2">
          <a:extLst>
            <a:ext uri="{FF2B5EF4-FFF2-40B4-BE49-F238E27FC236}">
              <a16:creationId xmlns:a16="http://schemas.microsoft.com/office/drawing/2014/main" id="{00000000-0008-0000-0200-000084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09" name="Text Box 1">
          <a:extLst>
            <a:ext uri="{FF2B5EF4-FFF2-40B4-BE49-F238E27FC236}">
              <a16:creationId xmlns:a16="http://schemas.microsoft.com/office/drawing/2014/main" id="{00000000-0008-0000-0200-000085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510" name="Text Box 2">
          <a:extLst>
            <a:ext uri="{FF2B5EF4-FFF2-40B4-BE49-F238E27FC236}">
              <a16:creationId xmlns:a16="http://schemas.microsoft.com/office/drawing/2014/main" id="{00000000-0008-0000-0200-000086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511" name="Text Box 1">
          <a:extLst>
            <a:ext uri="{FF2B5EF4-FFF2-40B4-BE49-F238E27FC236}">
              <a16:creationId xmlns:a16="http://schemas.microsoft.com/office/drawing/2014/main" id="{00000000-0008-0000-0200-000087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5512" name="Text Box 4">
          <a:extLst>
            <a:ext uri="{FF2B5EF4-FFF2-40B4-BE49-F238E27FC236}">
              <a16:creationId xmlns:a16="http://schemas.microsoft.com/office/drawing/2014/main" id="{00000000-0008-0000-0200-00008815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5513" name="Text Box 1">
          <a:extLst>
            <a:ext uri="{FF2B5EF4-FFF2-40B4-BE49-F238E27FC236}">
              <a16:creationId xmlns:a16="http://schemas.microsoft.com/office/drawing/2014/main" id="{00000000-0008-0000-0200-00008915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5514" name="Text Box 4">
          <a:extLst>
            <a:ext uri="{FF2B5EF4-FFF2-40B4-BE49-F238E27FC236}">
              <a16:creationId xmlns:a16="http://schemas.microsoft.com/office/drawing/2014/main" id="{00000000-0008-0000-0200-00008A15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15" name="Text Box 1">
          <a:extLst>
            <a:ext uri="{FF2B5EF4-FFF2-40B4-BE49-F238E27FC236}">
              <a16:creationId xmlns:a16="http://schemas.microsoft.com/office/drawing/2014/main" id="{00000000-0008-0000-0200-00008B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16" name="Text Box 2">
          <a:extLst>
            <a:ext uri="{FF2B5EF4-FFF2-40B4-BE49-F238E27FC236}">
              <a16:creationId xmlns:a16="http://schemas.microsoft.com/office/drawing/2014/main" id="{00000000-0008-0000-0200-00008C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17" name="Text Box 1">
          <a:extLst>
            <a:ext uri="{FF2B5EF4-FFF2-40B4-BE49-F238E27FC236}">
              <a16:creationId xmlns:a16="http://schemas.microsoft.com/office/drawing/2014/main" id="{00000000-0008-0000-0200-00008D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18" name="Text Box 2">
          <a:extLst>
            <a:ext uri="{FF2B5EF4-FFF2-40B4-BE49-F238E27FC236}">
              <a16:creationId xmlns:a16="http://schemas.microsoft.com/office/drawing/2014/main" id="{00000000-0008-0000-0200-00008E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519" name="Text Box 1">
          <a:extLst>
            <a:ext uri="{FF2B5EF4-FFF2-40B4-BE49-F238E27FC236}">
              <a16:creationId xmlns:a16="http://schemas.microsoft.com/office/drawing/2014/main" id="{00000000-0008-0000-0200-00008F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520" name="Text Box 1">
          <a:extLst>
            <a:ext uri="{FF2B5EF4-FFF2-40B4-BE49-F238E27FC236}">
              <a16:creationId xmlns:a16="http://schemas.microsoft.com/office/drawing/2014/main" id="{00000000-0008-0000-0200-000090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521" name="Text Box 4">
          <a:extLst>
            <a:ext uri="{FF2B5EF4-FFF2-40B4-BE49-F238E27FC236}">
              <a16:creationId xmlns:a16="http://schemas.microsoft.com/office/drawing/2014/main" id="{00000000-0008-0000-0200-000091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522" name="Text Box 1">
          <a:extLst>
            <a:ext uri="{FF2B5EF4-FFF2-40B4-BE49-F238E27FC236}">
              <a16:creationId xmlns:a16="http://schemas.microsoft.com/office/drawing/2014/main" id="{00000000-0008-0000-0200-000092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523" name="Text Box 4">
          <a:extLst>
            <a:ext uri="{FF2B5EF4-FFF2-40B4-BE49-F238E27FC236}">
              <a16:creationId xmlns:a16="http://schemas.microsoft.com/office/drawing/2014/main" id="{00000000-0008-0000-0200-000093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524" name="Text Box 1">
          <a:extLst>
            <a:ext uri="{FF2B5EF4-FFF2-40B4-BE49-F238E27FC236}">
              <a16:creationId xmlns:a16="http://schemas.microsoft.com/office/drawing/2014/main" id="{00000000-0008-0000-0200-000094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525" name="Text Box 2">
          <a:extLst>
            <a:ext uri="{FF2B5EF4-FFF2-40B4-BE49-F238E27FC236}">
              <a16:creationId xmlns:a16="http://schemas.microsoft.com/office/drawing/2014/main" id="{00000000-0008-0000-0200-000095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526" name="Text Box 1">
          <a:extLst>
            <a:ext uri="{FF2B5EF4-FFF2-40B4-BE49-F238E27FC236}">
              <a16:creationId xmlns:a16="http://schemas.microsoft.com/office/drawing/2014/main" id="{00000000-0008-0000-0200-000096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527" name="Text Box 2">
          <a:extLst>
            <a:ext uri="{FF2B5EF4-FFF2-40B4-BE49-F238E27FC236}">
              <a16:creationId xmlns:a16="http://schemas.microsoft.com/office/drawing/2014/main" id="{00000000-0008-0000-0200-000097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5528" name="Text Box 1">
          <a:extLst>
            <a:ext uri="{FF2B5EF4-FFF2-40B4-BE49-F238E27FC236}">
              <a16:creationId xmlns:a16="http://schemas.microsoft.com/office/drawing/2014/main" id="{00000000-0008-0000-0200-00009815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529" name="Text Box 1">
          <a:extLst>
            <a:ext uri="{FF2B5EF4-FFF2-40B4-BE49-F238E27FC236}">
              <a16:creationId xmlns:a16="http://schemas.microsoft.com/office/drawing/2014/main" id="{00000000-0008-0000-0200-000099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530" name="Text Box 4">
          <a:extLst>
            <a:ext uri="{FF2B5EF4-FFF2-40B4-BE49-F238E27FC236}">
              <a16:creationId xmlns:a16="http://schemas.microsoft.com/office/drawing/2014/main" id="{00000000-0008-0000-0200-00009A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5531" name="Text Box 1">
          <a:extLst>
            <a:ext uri="{FF2B5EF4-FFF2-40B4-BE49-F238E27FC236}">
              <a16:creationId xmlns:a16="http://schemas.microsoft.com/office/drawing/2014/main" id="{00000000-0008-0000-0200-00009B15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5532" name="Text Box 4">
          <a:extLst>
            <a:ext uri="{FF2B5EF4-FFF2-40B4-BE49-F238E27FC236}">
              <a16:creationId xmlns:a16="http://schemas.microsoft.com/office/drawing/2014/main" id="{00000000-0008-0000-0200-00009C15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533" name="Text Box 1">
          <a:extLst>
            <a:ext uri="{FF2B5EF4-FFF2-40B4-BE49-F238E27FC236}">
              <a16:creationId xmlns:a16="http://schemas.microsoft.com/office/drawing/2014/main" id="{00000000-0008-0000-0200-00009D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534" name="Text Box 1">
          <a:extLst>
            <a:ext uri="{FF2B5EF4-FFF2-40B4-BE49-F238E27FC236}">
              <a16:creationId xmlns:a16="http://schemas.microsoft.com/office/drawing/2014/main" id="{00000000-0008-0000-0200-00009E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535" name="Text Box 4">
          <a:extLst>
            <a:ext uri="{FF2B5EF4-FFF2-40B4-BE49-F238E27FC236}">
              <a16:creationId xmlns:a16="http://schemas.microsoft.com/office/drawing/2014/main" id="{00000000-0008-0000-0200-00009F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536" name="Text Box 1">
          <a:extLst>
            <a:ext uri="{FF2B5EF4-FFF2-40B4-BE49-F238E27FC236}">
              <a16:creationId xmlns:a16="http://schemas.microsoft.com/office/drawing/2014/main" id="{00000000-0008-0000-0200-0000A0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537" name="Text Box 4">
          <a:extLst>
            <a:ext uri="{FF2B5EF4-FFF2-40B4-BE49-F238E27FC236}">
              <a16:creationId xmlns:a16="http://schemas.microsoft.com/office/drawing/2014/main" id="{00000000-0008-0000-0200-0000A1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38" name="Text Box 1">
          <a:extLst>
            <a:ext uri="{FF2B5EF4-FFF2-40B4-BE49-F238E27FC236}">
              <a16:creationId xmlns:a16="http://schemas.microsoft.com/office/drawing/2014/main" id="{00000000-0008-0000-0200-0000A2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39" name="Text Box 2">
          <a:extLst>
            <a:ext uri="{FF2B5EF4-FFF2-40B4-BE49-F238E27FC236}">
              <a16:creationId xmlns:a16="http://schemas.microsoft.com/office/drawing/2014/main" id="{00000000-0008-0000-0200-0000A3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40" name="Text Box 1">
          <a:extLst>
            <a:ext uri="{FF2B5EF4-FFF2-40B4-BE49-F238E27FC236}">
              <a16:creationId xmlns:a16="http://schemas.microsoft.com/office/drawing/2014/main" id="{00000000-0008-0000-0200-0000A4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541" name="Text Box 2">
          <a:extLst>
            <a:ext uri="{FF2B5EF4-FFF2-40B4-BE49-F238E27FC236}">
              <a16:creationId xmlns:a16="http://schemas.microsoft.com/office/drawing/2014/main" id="{00000000-0008-0000-0200-0000A5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542" name="Text Box 1">
          <a:extLst>
            <a:ext uri="{FF2B5EF4-FFF2-40B4-BE49-F238E27FC236}">
              <a16:creationId xmlns:a16="http://schemas.microsoft.com/office/drawing/2014/main" id="{00000000-0008-0000-0200-0000A6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543" name="Text Box 4">
          <a:extLst>
            <a:ext uri="{FF2B5EF4-FFF2-40B4-BE49-F238E27FC236}">
              <a16:creationId xmlns:a16="http://schemas.microsoft.com/office/drawing/2014/main" id="{00000000-0008-0000-0200-0000A7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5544" name="Text Box 1">
          <a:extLst>
            <a:ext uri="{FF2B5EF4-FFF2-40B4-BE49-F238E27FC236}">
              <a16:creationId xmlns:a16="http://schemas.microsoft.com/office/drawing/2014/main" id="{00000000-0008-0000-0200-0000A815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5545" name="Text Box 4">
          <a:extLst>
            <a:ext uri="{FF2B5EF4-FFF2-40B4-BE49-F238E27FC236}">
              <a16:creationId xmlns:a16="http://schemas.microsoft.com/office/drawing/2014/main" id="{00000000-0008-0000-0200-0000A915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46" name="Text Box 1">
          <a:extLst>
            <a:ext uri="{FF2B5EF4-FFF2-40B4-BE49-F238E27FC236}">
              <a16:creationId xmlns:a16="http://schemas.microsoft.com/office/drawing/2014/main" id="{00000000-0008-0000-0200-0000AA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47" name="Text Box 2">
          <a:extLst>
            <a:ext uri="{FF2B5EF4-FFF2-40B4-BE49-F238E27FC236}">
              <a16:creationId xmlns:a16="http://schemas.microsoft.com/office/drawing/2014/main" id="{00000000-0008-0000-0200-0000AB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48" name="Text Box 1">
          <a:extLst>
            <a:ext uri="{FF2B5EF4-FFF2-40B4-BE49-F238E27FC236}">
              <a16:creationId xmlns:a16="http://schemas.microsoft.com/office/drawing/2014/main" id="{00000000-0008-0000-0200-0000AC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49" name="Text Box 2">
          <a:extLst>
            <a:ext uri="{FF2B5EF4-FFF2-40B4-BE49-F238E27FC236}">
              <a16:creationId xmlns:a16="http://schemas.microsoft.com/office/drawing/2014/main" id="{00000000-0008-0000-0200-0000AD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50" name="Text Box 1">
          <a:extLst>
            <a:ext uri="{FF2B5EF4-FFF2-40B4-BE49-F238E27FC236}">
              <a16:creationId xmlns:a16="http://schemas.microsoft.com/office/drawing/2014/main" id="{00000000-0008-0000-0200-0000AE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51" name="Text Box 2">
          <a:extLst>
            <a:ext uri="{FF2B5EF4-FFF2-40B4-BE49-F238E27FC236}">
              <a16:creationId xmlns:a16="http://schemas.microsoft.com/office/drawing/2014/main" id="{00000000-0008-0000-0200-0000AF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52" name="Text Box 1">
          <a:extLst>
            <a:ext uri="{FF2B5EF4-FFF2-40B4-BE49-F238E27FC236}">
              <a16:creationId xmlns:a16="http://schemas.microsoft.com/office/drawing/2014/main" id="{00000000-0008-0000-0200-0000B0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553" name="Text Box 2">
          <a:extLst>
            <a:ext uri="{FF2B5EF4-FFF2-40B4-BE49-F238E27FC236}">
              <a16:creationId xmlns:a16="http://schemas.microsoft.com/office/drawing/2014/main" id="{00000000-0008-0000-0200-0000B1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554" name="Text Box 1">
          <a:extLst>
            <a:ext uri="{FF2B5EF4-FFF2-40B4-BE49-F238E27FC236}">
              <a16:creationId xmlns:a16="http://schemas.microsoft.com/office/drawing/2014/main" id="{00000000-0008-0000-0200-0000B2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5555" name="Text Box 4">
          <a:extLst>
            <a:ext uri="{FF2B5EF4-FFF2-40B4-BE49-F238E27FC236}">
              <a16:creationId xmlns:a16="http://schemas.microsoft.com/office/drawing/2014/main" id="{00000000-0008-0000-0200-0000B315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5556" name="Text Box 1">
          <a:extLst>
            <a:ext uri="{FF2B5EF4-FFF2-40B4-BE49-F238E27FC236}">
              <a16:creationId xmlns:a16="http://schemas.microsoft.com/office/drawing/2014/main" id="{00000000-0008-0000-0200-0000B415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5557" name="Text Box 4">
          <a:extLst>
            <a:ext uri="{FF2B5EF4-FFF2-40B4-BE49-F238E27FC236}">
              <a16:creationId xmlns:a16="http://schemas.microsoft.com/office/drawing/2014/main" id="{00000000-0008-0000-0200-0000B515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58" name="Text Box 1">
          <a:extLst>
            <a:ext uri="{FF2B5EF4-FFF2-40B4-BE49-F238E27FC236}">
              <a16:creationId xmlns:a16="http://schemas.microsoft.com/office/drawing/2014/main" id="{00000000-0008-0000-0200-0000B6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59" name="Text Box 2">
          <a:extLst>
            <a:ext uri="{FF2B5EF4-FFF2-40B4-BE49-F238E27FC236}">
              <a16:creationId xmlns:a16="http://schemas.microsoft.com/office/drawing/2014/main" id="{00000000-0008-0000-0200-0000B7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60" name="Text Box 1">
          <a:extLst>
            <a:ext uri="{FF2B5EF4-FFF2-40B4-BE49-F238E27FC236}">
              <a16:creationId xmlns:a16="http://schemas.microsoft.com/office/drawing/2014/main" id="{00000000-0008-0000-0200-0000B8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61" name="Text Box 2">
          <a:extLst>
            <a:ext uri="{FF2B5EF4-FFF2-40B4-BE49-F238E27FC236}">
              <a16:creationId xmlns:a16="http://schemas.microsoft.com/office/drawing/2014/main" id="{00000000-0008-0000-0200-0000B9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562" name="Text Box 1">
          <a:extLst>
            <a:ext uri="{FF2B5EF4-FFF2-40B4-BE49-F238E27FC236}">
              <a16:creationId xmlns:a16="http://schemas.microsoft.com/office/drawing/2014/main" id="{00000000-0008-0000-0200-0000BA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563" name="Text Box 1">
          <a:extLst>
            <a:ext uri="{FF2B5EF4-FFF2-40B4-BE49-F238E27FC236}">
              <a16:creationId xmlns:a16="http://schemas.microsoft.com/office/drawing/2014/main" id="{00000000-0008-0000-0200-0000BB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564" name="Text Box 4">
          <a:extLst>
            <a:ext uri="{FF2B5EF4-FFF2-40B4-BE49-F238E27FC236}">
              <a16:creationId xmlns:a16="http://schemas.microsoft.com/office/drawing/2014/main" id="{00000000-0008-0000-0200-0000BC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565" name="Text Box 1">
          <a:extLst>
            <a:ext uri="{FF2B5EF4-FFF2-40B4-BE49-F238E27FC236}">
              <a16:creationId xmlns:a16="http://schemas.microsoft.com/office/drawing/2014/main" id="{00000000-0008-0000-0200-0000BD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566" name="Text Box 4">
          <a:extLst>
            <a:ext uri="{FF2B5EF4-FFF2-40B4-BE49-F238E27FC236}">
              <a16:creationId xmlns:a16="http://schemas.microsoft.com/office/drawing/2014/main" id="{00000000-0008-0000-0200-0000BE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567" name="Text Box 1">
          <a:extLst>
            <a:ext uri="{FF2B5EF4-FFF2-40B4-BE49-F238E27FC236}">
              <a16:creationId xmlns:a16="http://schemas.microsoft.com/office/drawing/2014/main" id="{00000000-0008-0000-0200-0000BF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568" name="Text Box 2">
          <a:extLst>
            <a:ext uri="{FF2B5EF4-FFF2-40B4-BE49-F238E27FC236}">
              <a16:creationId xmlns:a16="http://schemas.microsoft.com/office/drawing/2014/main" id="{00000000-0008-0000-0200-0000C0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569" name="Text Box 1">
          <a:extLst>
            <a:ext uri="{FF2B5EF4-FFF2-40B4-BE49-F238E27FC236}">
              <a16:creationId xmlns:a16="http://schemas.microsoft.com/office/drawing/2014/main" id="{00000000-0008-0000-0200-0000C1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570" name="Text Box 2">
          <a:extLst>
            <a:ext uri="{FF2B5EF4-FFF2-40B4-BE49-F238E27FC236}">
              <a16:creationId xmlns:a16="http://schemas.microsoft.com/office/drawing/2014/main" id="{00000000-0008-0000-0200-0000C2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5571" name="Text Box 1">
          <a:extLst>
            <a:ext uri="{FF2B5EF4-FFF2-40B4-BE49-F238E27FC236}">
              <a16:creationId xmlns:a16="http://schemas.microsoft.com/office/drawing/2014/main" id="{00000000-0008-0000-0200-0000C315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572" name="Text Box 1">
          <a:extLst>
            <a:ext uri="{FF2B5EF4-FFF2-40B4-BE49-F238E27FC236}">
              <a16:creationId xmlns:a16="http://schemas.microsoft.com/office/drawing/2014/main" id="{00000000-0008-0000-0200-0000C4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573" name="Text Box 4">
          <a:extLst>
            <a:ext uri="{FF2B5EF4-FFF2-40B4-BE49-F238E27FC236}">
              <a16:creationId xmlns:a16="http://schemas.microsoft.com/office/drawing/2014/main" id="{00000000-0008-0000-0200-0000C5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5574" name="Text Box 1">
          <a:extLst>
            <a:ext uri="{FF2B5EF4-FFF2-40B4-BE49-F238E27FC236}">
              <a16:creationId xmlns:a16="http://schemas.microsoft.com/office/drawing/2014/main" id="{00000000-0008-0000-0200-0000C615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5575" name="Text Box 4">
          <a:extLst>
            <a:ext uri="{FF2B5EF4-FFF2-40B4-BE49-F238E27FC236}">
              <a16:creationId xmlns:a16="http://schemas.microsoft.com/office/drawing/2014/main" id="{00000000-0008-0000-0200-0000C715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576" name="Text Box 1">
          <a:extLst>
            <a:ext uri="{FF2B5EF4-FFF2-40B4-BE49-F238E27FC236}">
              <a16:creationId xmlns:a16="http://schemas.microsoft.com/office/drawing/2014/main" id="{00000000-0008-0000-0200-0000C8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577" name="Text Box 1">
          <a:extLst>
            <a:ext uri="{FF2B5EF4-FFF2-40B4-BE49-F238E27FC236}">
              <a16:creationId xmlns:a16="http://schemas.microsoft.com/office/drawing/2014/main" id="{00000000-0008-0000-0200-0000C9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578" name="Text Box 4">
          <a:extLst>
            <a:ext uri="{FF2B5EF4-FFF2-40B4-BE49-F238E27FC236}">
              <a16:creationId xmlns:a16="http://schemas.microsoft.com/office/drawing/2014/main" id="{00000000-0008-0000-0200-0000CA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579" name="Text Box 1">
          <a:extLst>
            <a:ext uri="{FF2B5EF4-FFF2-40B4-BE49-F238E27FC236}">
              <a16:creationId xmlns:a16="http://schemas.microsoft.com/office/drawing/2014/main" id="{00000000-0008-0000-0200-0000CB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580" name="Text Box 4">
          <a:extLst>
            <a:ext uri="{FF2B5EF4-FFF2-40B4-BE49-F238E27FC236}">
              <a16:creationId xmlns:a16="http://schemas.microsoft.com/office/drawing/2014/main" id="{00000000-0008-0000-0200-0000CC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81" name="Text Box 1">
          <a:extLst>
            <a:ext uri="{FF2B5EF4-FFF2-40B4-BE49-F238E27FC236}">
              <a16:creationId xmlns:a16="http://schemas.microsoft.com/office/drawing/2014/main" id="{00000000-0008-0000-0200-0000CD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82" name="Text Box 2">
          <a:extLst>
            <a:ext uri="{FF2B5EF4-FFF2-40B4-BE49-F238E27FC236}">
              <a16:creationId xmlns:a16="http://schemas.microsoft.com/office/drawing/2014/main" id="{00000000-0008-0000-0200-0000CE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83" name="Text Box 1">
          <a:extLst>
            <a:ext uri="{FF2B5EF4-FFF2-40B4-BE49-F238E27FC236}">
              <a16:creationId xmlns:a16="http://schemas.microsoft.com/office/drawing/2014/main" id="{00000000-0008-0000-0200-0000CF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584" name="Text Box 2">
          <a:extLst>
            <a:ext uri="{FF2B5EF4-FFF2-40B4-BE49-F238E27FC236}">
              <a16:creationId xmlns:a16="http://schemas.microsoft.com/office/drawing/2014/main" id="{00000000-0008-0000-0200-0000D0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585" name="Text Box 1">
          <a:extLst>
            <a:ext uri="{FF2B5EF4-FFF2-40B4-BE49-F238E27FC236}">
              <a16:creationId xmlns:a16="http://schemas.microsoft.com/office/drawing/2014/main" id="{00000000-0008-0000-0200-0000D1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586" name="Text Box 4">
          <a:extLst>
            <a:ext uri="{FF2B5EF4-FFF2-40B4-BE49-F238E27FC236}">
              <a16:creationId xmlns:a16="http://schemas.microsoft.com/office/drawing/2014/main" id="{00000000-0008-0000-0200-0000D2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5587" name="Text Box 1">
          <a:extLst>
            <a:ext uri="{FF2B5EF4-FFF2-40B4-BE49-F238E27FC236}">
              <a16:creationId xmlns:a16="http://schemas.microsoft.com/office/drawing/2014/main" id="{00000000-0008-0000-0200-0000D315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5588" name="Text Box 4">
          <a:extLst>
            <a:ext uri="{FF2B5EF4-FFF2-40B4-BE49-F238E27FC236}">
              <a16:creationId xmlns:a16="http://schemas.microsoft.com/office/drawing/2014/main" id="{00000000-0008-0000-0200-0000D415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89" name="Text Box 1">
          <a:extLst>
            <a:ext uri="{FF2B5EF4-FFF2-40B4-BE49-F238E27FC236}">
              <a16:creationId xmlns:a16="http://schemas.microsoft.com/office/drawing/2014/main" id="{00000000-0008-0000-0200-0000D5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0" name="Text Box 2">
          <a:extLst>
            <a:ext uri="{FF2B5EF4-FFF2-40B4-BE49-F238E27FC236}">
              <a16:creationId xmlns:a16="http://schemas.microsoft.com/office/drawing/2014/main" id="{00000000-0008-0000-0200-0000D6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1" name="Text Box 1">
          <a:extLst>
            <a:ext uri="{FF2B5EF4-FFF2-40B4-BE49-F238E27FC236}">
              <a16:creationId xmlns:a16="http://schemas.microsoft.com/office/drawing/2014/main" id="{00000000-0008-0000-0200-0000D7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2" name="Text Box 2">
          <a:extLst>
            <a:ext uri="{FF2B5EF4-FFF2-40B4-BE49-F238E27FC236}">
              <a16:creationId xmlns:a16="http://schemas.microsoft.com/office/drawing/2014/main" id="{00000000-0008-0000-0200-0000D8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3" name="Text Box 1">
          <a:extLst>
            <a:ext uri="{FF2B5EF4-FFF2-40B4-BE49-F238E27FC236}">
              <a16:creationId xmlns:a16="http://schemas.microsoft.com/office/drawing/2014/main" id="{00000000-0008-0000-0200-0000D9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4" name="Text Box 2">
          <a:extLst>
            <a:ext uri="{FF2B5EF4-FFF2-40B4-BE49-F238E27FC236}">
              <a16:creationId xmlns:a16="http://schemas.microsoft.com/office/drawing/2014/main" id="{00000000-0008-0000-0200-0000DA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5" name="Text Box 1">
          <a:extLst>
            <a:ext uri="{FF2B5EF4-FFF2-40B4-BE49-F238E27FC236}">
              <a16:creationId xmlns:a16="http://schemas.microsoft.com/office/drawing/2014/main" id="{00000000-0008-0000-0200-0000DB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596" name="Text Box 2">
          <a:extLst>
            <a:ext uri="{FF2B5EF4-FFF2-40B4-BE49-F238E27FC236}">
              <a16:creationId xmlns:a16="http://schemas.microsoft.com/office/drawing/2014/main" id="{00000000-0008-0000-0200-0000DC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597" name="Text Box 1">
          <a:extLst>
            <a:ext uri="{FF2B5EF4-FFF2-40B4-BE49-F238E27FC236}">
              <a16:creationId xmlns:a16="http://schemas.microsoft.com/office/drawing/2014/main" id="{00000000-0008-0000-0200-0000DD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5598" name="Text Box 4">
          <a:extLst>
            <a:ext uri="{FF2B5EF4-FFF2-40B4-BE49-F238E27FC236}">
              <a16:creationId xmlns:a16="http://schemas.microsoft.com/office/drawing/2014/main" id="{00000000-0008-0000-0200-0000DE15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5599" name="Text Box 1">
          <a:extLst>
            <a:ext uri="{FF2B5EF4-FFF2-40B4-BE49-F238E27FC236}">
              <a16:creationId xmlns:a16="http://schemas.microsoft.com/office/drawing/2014/main" id="{00000000-0008-0000-0200-0000DF15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5600" name="Text Box 4">
          <a:extLst>
            <a:ext uri="{FF2B5EF4-FFF2-40B4-BE49-F238E27FC236}">
              <a16:creationId xmlns:a16="http://schemas.microsoft.com/office/drawing/2014/main" id="{00000000-0008-0000-0200-0000E015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01" name="Text Box 1">
          <a:extLst>
            <a:ext uri="{FF2B5EF4-FFF2-40B4-BE49-F238E27FC236}">
              <a16:creationId xmlns:a16="http://schemas.microsoft.com/office/drawing/2014/main" id="{00000000-0008-0000-0200-0000E1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02" name="Text Box 2">
          <a:extLst>
            <a:ext uri="{FF2B5EF4-FFF2-40B4-BE49-F238E27FC236}">
              <a16:creationId xmlns:a16="http://schemas.microsoft.com/office/drawing/2014/main" id="{00000000-0008-0000-0200-0000E2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03" name="Text Box 1">
          <a:extLst>
            <a:ext uri="{FF2B5EF4-FFF2-40B4-BE49-F238E27FC236}">
              <a16:creationId xmlns:a16="http://schemas.microsoft.com/office/drawing/2014/main" id="{00000000-0008-0000-0200-0000E3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04" name="Text Box 2">
          <a:extLst>
            <a:ext uri="{FF2B5EF4-FFF2-40B4-BE49-F238E27FC236}">
              <a16:creationId xmlns:a16="http://schemas.microsoft.com/office/drawing/2014/main" id="{00000000-0008-0000-0200-0000E4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605" name="Text Box 1">
          <a:extLst>
            <a:ext uri="{FF2B5EF4-FFF2-40B4-BE49-F238E27FC236}">
              <a16:creationId xmlns:a16="http://schemas.microsoft.com/office/drawing/2014/main" id="{00000000-0008-0000-0200-0000E5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606" name="Text Box 1">
          <a:extLst>
            <a:ext uri="{FF2B5EF4-FFF2-40B4-BE49-F238E27FC236}">
              <a16:creationId xmlns:a16="http://schemas.microsoft.com/office/drawing/2014/main" id="{00000000-0008-0000-0200-0000E6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607" name="Text Box 4">
          <a:extLst>
            <a:ext uri="{FF2B5EF4-FFF2-40B4-BE49-F238E27FC236}">
              <a16:creationId xmlns:a16="http://schemas.microsoft.com/office/drawing/2014/main" id="{00000000-0008-0000-0200-0000E7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608" name="Text Box 1">
          <a:extLst>
            <a:ext uri="{FF2B5EF4-FFF2-40B4-BE49-F238E27FC236}">
              <a16:creationId xmlns:a16="http://schemas.microsoft.com/office/drawing/2014/main" id="{00000000-0008-0000-0200-0000E8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609" name="Text Box 4">
          <a:extLst>
            <a:ext uri="{FF2B5EF4-FFF2-40B4-BE49-F238E27FC236}">
              <a16:creationId xmlns:a16="http://schemas.microsoft.com/office/drawing/2014/main" id="{00000000-0008-0000-0200-0000E9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610" name="Text Box 1">
          <a:extLst>
            <a:ext uri="{FF2B5EF4-FFF2-40B4-BE49-F238E27FC236}">
              <a16:creationId xmlns:a16="http://schemas.microsoft.com/office/drawing/2014/main" id="{00000000-0008-0000-0200-0000EA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611" name="Text Box 2">
          <a:extLst>
            <a:ext uri="{FF2B5EF4-FFF2-40B4-BE49-F238E27FC236}">
              <a16:creationId xmlns:a16="http://schemas.microsoft.com/office/drawing/2014/main" id="{00000000-0008-0000-0200-0000EB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612" name="Text Box 1">
          <a:extLst>
            <a:ext uri="{FF2B5EF4-FFF2-40B4-BE49-F238E27FC236}">
              <a16:creationId xmlns:a16="http://schemas.microsoft.com/office/drawing/2014/main" id="{00000000-0008-0000-0200-0000EC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613" name="Text Box 2">
          <a:extLst>
            <a:ext uri="{FF2B5EF4-FFF2-40B4-BE49-F238E27FC236}">
              <a16:creationId xmlns:a16="http://schemas.microsoft.com/office/drawing/2014/main" id="{00000000-0008-0000-0200-0000ED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5614" name="Text Box 1">
          <a:extLst>
            <a:ext uri="{FF2B5EF4-FFF2-40B4-BE49-F238E27FC236}">
              <a16:creationId xmlns:a16="http://schemas.microsoft.com/office/drawing/2014/main" id="{00000000-0008-0000-0200-0000EE15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615" name="Text Box 1">
          <a:extLst>
            <a:ext uri="{FF2B5EF4-FFF2-40B4-BE49-F238E27FC236}">
              <a16:creationId xmlns:a16="http://schemas.microsoft.com/office/drawing/2014/main" id="{00000000-0008-0000-0200-0000EF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616" name="Text Box 4">
          <a:extLst>
            <a:ext uri="{FF2B5EF4-FFF2-40B4-BE49-F238E27FC236}">
              <a16:creationId xmlns:a16="http://schemas.microsoft.com/office/drawing/2014/main" id="{00000000-0008-0000-0200-0000F0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5617" name="Text Box 1">
          <a:extLst>
            <a:ext uri="{FF2B5EF4-FFF2-40B4-BE49-F238E27FC236}">
              <a16:creationId xmlns:a16="http://schemas.microsoft.com/office/drawing/2014/main" id="{00000000-0008-0000-0200-0000F115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5618" name="Text Box 4">
          <a:extLst>
            <a:ext uri="{FF2B5EF4-FFF2-40B4-BE49-F238E27FC236}">
              <a16:creationId xmlns:a16="http://schemas.microsoft.com/office/drawing/2014/main" id="{00000000-0008-0000-0200-0000F215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619" name="Text Box 1">
          <a:extLst>
            <a:ext uri="{FF2B5EF4-FFF2-40B4-BE49-F238E27FC236}">
              <a16:creationId xmlns:a16="http://schemas.microsoft.com/office/drawing/2014/main" id="{00000000-0008-0000-0200-0000F3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620" name="Text Box 1">
          <a:extLst>
            <a:ext uri="{FF2B5EF4-FFF2-40B4-BE49-F238E27FC236}">
              <a16:creationId xmlns:a16="http://schemas.microsoft.com/office/drawing/2014/main" id="{00000000-0008-0000-0200-0000F4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621" name="Text Box 4">
          <a:extLst>
            <a:ext uri="{FF2B5EF4-FFF2-40B4-BE49-F238E27FC236}">
              <a16:creationId xmlns:a16="http://schemas.microsoft.com/office/drawing/2014/main" id="{00000000-0008-0000-0200-0000F5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622" name="Text Box 1">
          <a:extLst>
            <a:ext uri="{FF2B5EF4-FFF2-40B4-BE49-F238E27FC236}">
              <a16:creationId xmlns:a16="http://schemas.microsoft.com/office/drawing/2014/main" id="{00000000-0008-0000-0200-0000F6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623" name="Text Box 4">
          <a:extLst>
            <a:ext uri="{FF2B5EF4-FFF2-40B4-BE49-F238E27FC236}">
              <a16:creationId xmlns:a16="http://schemas.microsoft.com/office/drawing/2014/main" id="{00000000-0008-0000-0200-0000F7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24" name="Text Box 1">
          <a:extLst>
            <a:ext uri="{FF2B5EF4-FFF2-40B4-BE49-F238E27FC236}">
              <a16:creationId xmlns:a16="http://schemas.microsoft.com/office/drawing/2014/main" id="{00000000-0008-0000-0200-0000F8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25" name="Text Box 2">
          <a:extLst>
            <a:ext uri="{FF2B5EF4-FFF2-40B4-BE49-F238E27FC236}">
              <a16:creationId xmlns:a16="http://schemas.microsoft.com/office/drawing/2014/main" id="{00000000-0008-0000-0200-0000F9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26" name="Text Box 1">
          <a:extLst>
            <a:ext uri="{FF2B5EF4-FFF2-40B4-BE49-F238E27FC236}">
              <a16:creationId xmlns:a16="http://schemas.microsoft.com/office/drawing/2014/main" id="{00000000-0008-0000-0200-0000FA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627" name="Text Box 2">
          <a:extLst>
            <a:ext uri="{FF2B5EF4-FFF2-40B4-BE49-F238E27FC236}">
              <a16:creationId xmlns:a16="http://schemas.microsoft.com/office/drawing/2014/main" id="{00000000-0008-0000-0200-0000FB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628" name="Text Box 1">
          <a:extLst>
            <a:ext uri="{FF2B5EF4-FFF2-40B4-BE49-F238E27FC236}">
              <a16:creationId xmlns:a16="http://schemas.microsoft.com/office/drawing/2014/main" id="{00000000-0008-0000-0200-0000FC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629" name="Text Box 4">
          <a:extLst>
            <a:ext uri="{FF2B5EF4-FFF2-40B4-BE49-F238E27FC236}">
              <a16:creationId xmlns:a16="http://schemas.microsoft.com/office/drawing/2014/main" id="{00000000-0008-0000-0200-0000FD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5630" name="Text Box 1">
          <a:extLst>
            <a:ext uri="{FF2B5EF4-FFF2-40B4-BE49-F238E27FC236}">
              <a16:creationId xmlns:a16="http://schemas.microsoft.com/office/drawing/2014/main" id="{00000000-0008-0000-0200-0000FE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5631" name="Text Box 4">
          <a:extLst>
            <a:ext uri="{FF2B5EF4-FFF2-40B4-BE49-F238E27FC236}">
              <a16:creationId xmlns:a16="http://schemas.microsoft.com/office/drawing/2014/main" id="{00000000-0008-0000-0200-0000FF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2" name="Text Box 1">
          <a:extLst>
            <a:ext uri="{FF2B5EF4-FFF2-40B4-BE49-F238E27FC236}">
              <a16:creationId xmlns:a16="http://schemas.microsoft.com/office/drawing/2014/main" id="{00000000-0008-0000-0200-000000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3" name="Text Box 2">
          <a:extLst>
            <a:ext uri="{FF2B5EF4-FFF2-40B4-BE49-F238E27FC236}">
              <a16:creationId xmlns:a16="http://schemas.microsoft.com/office/drawing/2014/main" id="{00000000-0008-0000-0200-000001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4" name="Text Box 1">
          <a:extLst>
            <a:ext uri="{FF2B5EF4-FFF2-40B4-BE49-F238E27FC236}">
              <a16:creationId xmlns:a16="http://schemas.microsoft.com/office/drawing/2014/main" id="{00000000-0008-0000-0200-000002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5" name="Text Box 2">
          <a:extLst>
            <a:ext uri="{FF2B5EF4-FFF2-40B4-BE49-F238E27FC236}">
              <a16:creationId xmlns:a16="http://schemas.microsoft.com/office/drawing/2014/main" id="{00000000-0008-0000-0200-000003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6" name="Text Box 1">
          <a:extLst>
            <a:ext uri="{FF2B5EF4-FFF2-40B4-BE49-F238E27FC236}">
              <a16:creationId xmlns:a16="http://schemas.microsoft.com/office/drawing/2014/main" id="{00000000-0008-0000-0200-000004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7" name="Text Box 2">
          <a:extLst>
            <a:ext uri="{FF2B5EF4-FFF2-40B4-BE49-F238E27FC236}">
              <a16:creationId xmlns:a16="http://schemas.microsoft.com/office/drawing/2014/main" id="{00000000-0008-0000-0200-000005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8" name="Text Box 1">
          <a:extLst>
            <a:ext uri="{FF2B5EF4-FFF2-40B4-BE49-F238E27FC236}">
              <a16:creationId xmlns:a16="http://schemas.microsoft.com/office/drawing/2014/main" id="{00000000-0008-0000-0200-000006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639" name="Text Box 2">
          <a:extLst>
            <a:ext uri="{FF2B5EF4-FFF2-40B4-BE49-F238E27FC236}">
              <a16:creationId xmlns:a16="http://schemas.microsoft.com/office/drawing/2014/main" id="{00000000-0008-0000-0200-000007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5640" name="Text Box 4">
          <a:extLst>
            <a:ext uri="{FF2B5EF4-FFF2-40B4-BE49-F238E27FC236}">
              <a16:creationId xmlns:a16="http://schemas.microsoft.com/office/drawing/2014/main" id="{00000000-0008-0000-0200-00000816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5641" name="Text Box 1">
          <a:extLst>
            <a:ext uri="{FF2B5EF4-FFF2-40B4-BE49-F238E27FC236}">
              <a16:creationId xmlns:a16="http://schemas.microsoft.com/office/drawing/2014/main" id="{00000000-0008-0000-0200-00000916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5642" name="Text Box 4">
          <a:extLst>
            <a:ext uri="{FF2B5EF4-FFF2-40B4-BE49-F238E27FC236}">
              <a16:creationId xmlns:a16="http://schemas.microsoft.com/office/drawing/2014/main" id="{00000000-0008-0000-0200-00000A16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43" name="Text Box 1">
          <a:extLst>
            <a:ext uri="{FF2B5EF4-FFF2-40B4-BE49-F238E27FC236}">
              <a16:creationId xmlns:a16="http://schemas.microsoft.com/office/drawing/2014/main" id="{00000000-0008-0000-0200-00000B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44" name="Text Box 2">
          <a:extLst>
            <a:ext uri="{FF2B5EF4-FFF2-40B4-BE49-F238E27FC236}">
              <a16:creationId xmlns:a16="http://schemas.microsoft.com/office/drawing/2014/main" id="{00000000-0008-0000-0200-00000C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45" name="Text Box 1">
          <a:extLst>
            <a:ext uri="{FF2B5EF4-FFF2-40B4-BE49-F238E27FC236}">
              <a16:creationId xmlns:a16="http://schemas.microsoft.com/office/drawing/2014/main" id="{00000000-0008-0000-0200-00000D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46" name="Text Box 2">
          <a:extLst>
            <a:ext uri="{FF2B5EF4-FFF2-40B4-BE49-F238E27FC236}">
              <a16:creationId xmlns:a16="http://schemas.microsoft.com/office/drawing/2014/main" id="{00000000-0008-0000-0200-00000E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647" name="Text Box 1">
          <a:extLst>
            <a:ext uri="{FF2B5EF4-FFF2-40B4-BE49-F238E27FC236}">
              <a16:creationId xmlns:a16="http://schemas.microsoft.com/office/drawing/2014/main" id="{00000000-0008-0000-0200-00000F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648" name="Text Box 4">
          <a:extLst>
            <a:ext uri="{FF2B5EF4-FFF2-40B4-BE49-F238E27FC236}">
              <a16:creationId xmlns:a16="http://schemas.microsoft.com/office/drawing/2014/main" id="{00000000-0008-0000-0200-000010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649" name="Text Box 1">
          <a:extLst>
            <a:ext uri="{FF2B5EF4-FFF2-40B4-BE49-F238E27FC236}">
              <a16:creationId xmlns:a16="http://schemas.microsoft.com/office/drawing/2014/main" id="{00000000-0008-0000-0200-000011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650" name="Text Box 4">
          <a:extLst>
            <a:ext uri="{FF2B5EF4-FFF2-40B4-BE49-F238E27FC236}">
              <a16:creationId xmlns:a16="http://schemas.microsoft.com/office/drawing/2014/main" id="{00000000-0008-0000-0200-000012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651" name="Text Box 1">
          <a:extLst>
            <a:ext uri="{FF2B5EF4-FFF2-40B4-BE49-F238E27FC236}">
              <a16:creationId xmlns:a16="http://schemas.microsoft.com/office/drawing/2014/main" id="{00000000-0008-0000-0200-000013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652" name="Text Box 2">
          <a:extLst>
            <a:ext uri="{FF2B5EF4-FFF2-40B4-BE49-F238E27FC236}">
              <a16:creationId xmlns:a16="http://schemas.microsoft.com/office/drawing/2014/main" id="{00000000-0008-0000-0200-000014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653" name="Text Box 1">
          <a:extLst>
            <a:ext uri="{FF2B5EF4-FFF2-40B4-BE49-F238E27FC236}">
              <a16:creationId xmlns:a16="http://schemas.microsoft.com/office/drawing/2014/main" id="{00000000-0008-0000-0200-000015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654" name="Text Box 2">
          <a:extLst>
            <a:ext uri="{FF2B5EF4-FFF2-40B4-BE49-F238E27FC236}">
              <a16:creationId xmlns:a16="http://schemas.microsoft.com/office/drawing/2014/main" id="{00000000-0008-0000-0200-000016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5655" name="Text Box 1">
          <a:extLst>
            <a:ext uri="{FF2B5EF4-FFF2-40B4-BE49-F238E27FC236}">
              <a16:creationId xmlns:a16="http://schemas.microsoft.com/office/drawing/2014/main" id="{00000000-0008-0000-0200-00001716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656" name="Text Box 1">
          <a:extLst>
            <a:ext uri="{FF2B5EF4-FFF2-40B4-BE49-F238E27FC236}">
              <a16:creationId xmlns:a16="http://schemas.microsoft.com/office/drawing/2014/main" id="{00000000-0008-0000-0200-000018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657" name="Text Box 4">
          <a:extLst>
            <a:ext uri="{FF2B5EF4-FFF2-40B4-BE49-F238E27FC236}">
              <a16:creationId xmlns:a16="http://schemas.microsoft.com/office/drawing/2014/main" id="{00000000-0008-0000-0200-000019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5658" name="Text Box 1">
          <a:extLst>
            <a:ext uri="{FF2B5EF4-FFF2-40B4-BE49-F238E27FC236}">
              <a16:creationId xmlns:a16="http://schemas.microsoft.com/office/drawing/2014/main" id="{00000000-0008-0000-0200-00001A16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5659" name="Text Box 4">
          <a:extLst>
            <a:ext uri="{FF2B5EF4-FFF2-40B4-BE49-F238E27FC236}">
              <a16:creationId xmlns:a16="http://schemas.microsoft.com/office/drawing/2014/main" id="{00000000-0008-0000-0200-00001B16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660" name="Text Box 1">
          <a:extLst>
            <a:ext uri="{FF2B5EF4-FFF2-40B4-BE49-F238E27FC236}">
              <a16:creationId xmlns:a16="http://schemas.microsoft.com/office/drawing/2014/main" id="{00000000-0008-0000-0200-00001C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661" name="Text Box 4">
          <a:extLst>
            <a:ext uri="{FF2B5EF4-FFF2-40B4-BE49-F238E27FC236}">
              <a16:creationId xmlns:a16="http://schemas.microsoft.com/office/drawing/2014/main" id="{00000000-0008-0000-0200-00001D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662" name="Text Box 1">
          <a:extLst>
            <a:ext uri="{FF2B5EF4-FFF2-40B4-BE49-F238E27FC236}">
              <a16:creationId xmlns:a16="http://schemas.microsoft.com/office/drawing/2014/main" id="{00000000-0008-0000-0200-00001E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663" name="Text Box 4">
          <a:extLst>
            <a:ext uri="{FF2B5EF4-FFF2-40B4-BE49-F238E27FC236}">
              <a16:creationId xmlns:a16="http://schemas.microsoft.com/office/drawing/2014/main" id="{00000000-0008-0000-0200-00001F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64" name="Text Box 1">
          <a:extLst>
            <a:ext uri="{FF2B5EF4-FFF2-40B4-BE49-F238E27FC236}">
              <a16:creationId xmlns:a16="http://schemas.microsoft.com/office/drawing/2014/main" id="{00000000-0008-0000-0200-000020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65" name="Text Box 2">
          <a:extLst>
            <a:ext uri="{FF2B5EF4-FFF2-40B4-BE49-F238E27FC236}">
              <a16:creationId xmlns:a16="http://schemas.microsoft.com/office/drawing/2014/main" id="{00000000-0008-0000-0200-000021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66" name="Text Box 1">
          <a:extLst>
            <a:ext uri="{FF2B5EF4-FFF2-40B4-BE49-F238E27FC236}">
              <a16:creationId xmlns:a16="http://schemas.microsoft.com/office/drawing/2014/main" id="{00000000-0008-0000-0200-000022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667" name="Text Box 2">
          <a:extLst>
            <a:ext uri="{FF2B5EF4-FFF2-40B4-BE49-F238E27FC236}">
              <a16:creationId xmlns:a16="http://schemas.microsoft.com/office/drawing/2014/main" id="{00000000-0008-0000-0200-000023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668" name="Text Box 1">
          <a:extLst>
            <a:ext uri="{FF2B5EF4-FFF2-40B4-BE49-F238E27FC236}">
              <a16:creationId xmlns:a16="http://schemas.microsoft.com/office/drawing/2014/main" id="{00000000-0008-0000-0200-000024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669" name="Text Box 4">
          <a:extLst>
            <a:ext uri="{FF2B5EF4-FFF2-40B4-BE49-F238E27FC236}">
              <a16:creationId xmlns:a16="http://schemas.microsoft.com/office/drawing/2014/main" id="{00000000-0008-0000-0200-000025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5670" name="Text Box 1">
          <a:extLst>
            <a:ext uri="{FF2B5EF4-FFF2-40B4-BE49-F238E27FC236}">
              <a16:creationId xmlns:a16="http://schemas.microsoft.com/office/drawing/2014/main" id="{00000000-0008-0000-0200-00002616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5671" name="Text Box 4">
          <a:extLst>
            <a:ext uri="{FF2B5EF4-FFF2-40B4-BE49-F238E27FC236}">
              <a16:creationId xmlns:a16="http://schemas.microsoft.com/office/drawing/2014/main" id="{00000000-0008-0000-0200-00002716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2" name="Text Box 1">
          <a:extLst>
            <a:ext uri="{FF2B5EF4-FFF2-40B4-BE49-F238E27FC236}">
              <a16:creationId xmlns:a16="http://schemas.microsoft.com/office/drawing/2014/main" id="{00000000-0008-0000-0200-000028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3" name="Text Box 2">
          <a:extLst>
            <a:ext uri="{FF2B5EF4-FFF2-40B4-BE49-F238E27FC236}">
              <a16:creationId xmlns:a16="http://schemas.microsoft.com/office/drawing/2014/main" id="{00000000-0008-0000-0200-000029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4" name="Text Box 1">
          <a:extLst>
            <a:ext uri="{FF2B5EF4-FFF2-40B4-BE49-F238E27FC236}">
              <a16:creationId xmlns:a16="http://schemas.microsoft.com/office/drawing/2014/main" id="{00000000-0008-0000-0200-00002A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5" name="Text Box 2">
          <a:extLst>
            <a:ext uri="{FF2B5EF4-FFF2-40B4-BE49-F238E27FC236}">
              <a16:creationId xmlns:a16="http://schemas.microsoft.com/office/drawing/2014/main" id="{00000000-0008-0000-0200-00002B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6" name="Text Box 1">
          <a:extLst>
            <a:ext uri="{FF2B5EF4-FFF2-40B4-BE49-F238E27FC236}">
              <a16:creationId xmlns:a16="http://schemas.microsoft.com/office/drawing/2014/main" id="{00000000-0008-0000-0200-00002C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7" name="Text Box 2">
          <a:extLst>
            <a:ext uri="{FF2B5EF4-FFF2-40B4-BE49-F238E27FC236}">
              <a16:creationId xmlns:a16="http://schemas.microsoft.com/office/drawing/2014/main" id="{00000000-0008-0000-0200-00002D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8" name="Text Box 1">
          <a:extLst>
            <a:ext uri="{FF2B5EF4-FFF2-40B4-BE49-F238E27FC236}">
              <a16:creationId xmlns:a16="http://schemas.microsoft.com/office/drawing/2014/main" id="{00000000-0008-0000-0200-00002E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679" name="Text Box 2">
          <a:extLst>
            <a:ext uri="{FF2B5EF4-FFF2-40B4-BE49-F238E27FC236}">
              <a16:creationId xmlns:a16="http://schemas.microsoft.com/office/drawing/2014/main" id="{00000000-0008-0000-0200-00002F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5680" name="Text Box 4">
          <a:extLst>
            <a:ext uri="{FF2B5EF4-FFF2-40B4-BE49-F238E27FC236}">
              <a16:creationId xmlns:a16="http://schemas.microsoft.com/office/drawing/2014/main" id="{00000000-0008-0000-0200-00003016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5681" name="Text Box 1">
          <a:extLst>
            <a:ext uri="{FF2B5EF4-FFF2-40B4-BE49-F238E27FC236}">
              <a16:creationId xmlns:a16="http://schemas.microsoft.com/office/drawing/2014/main" id="{00000000-0008-0000-0200-00003116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5682" name="Text Box 4">
          <a:extLst>
            <a:ext uri="{FF2B5EF4-FFF2-40B4-BE49-F238E27FC236}">
              <a16:creationId xmlns:a16="http://schemas.microsoft.com/office/drawing/2014/main" id="{00000000-0008-0000-0200-00003216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683" name="Text Box 1">
          <a:extLst>
            <a:ext uri="{FF2B5EF4-FFF2-40B4-BE49-F238E27FC236}">
              <a16:creationId xmlns:a16="http://schemas.microsoft.com/office/drawing/2014/main" id="{00000000-0008-0000-0200-000033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684" name="Text Box 2">
          <a:extLst>
            <a:ext uri="{FF2B5EF4-FFF2-40B4-BE49-F238E27FC236}">
              <a16:creationId xmlns:a16="http://schemas.microsoft.com/office/drawing/2014/main" id="{00000000-0008-0000-0200-000034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685" name="Text Box 1">
          <a:extLst>
            <a:ext uri="{FF2B5EF4-FFF2-40B4-BE49-F238E27FC236}">
              <a16:creationId xmlns:a16="http://schemas.microsoft.com/office/drawing/2014/main" id="{00000000-0008-0000-0200-000035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686" name="Text Box 2">
          <a:extLst>
            <a:ext uri="{FF2B5EF4-FFF2-40B4-BE49-F238E27FC236}">
              <a16:creationId xmlns:a16="http://schemas.microsoft.com/office/drawing/2014/main" id="{00000000-0008-0000-0200-000036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687" name="Text Box 1">
          <a:extLst>
            <a:ext uri="{FF2B5EF4-FFF2-40B4-BE49-F238E27FC236}">
              <a16:creationId xmlns:a16="http://schemas.microsoft.com/office/drawing/2014/main" id="{00000000-0008-0000-0200-000037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688" name="Text Box 4">
          <a:extLst>
            <a:ext uri="{FF2B5EF4-FFF2-40B4-BE49-F238E27FC236}">
              <a16:creationId xmlns:a16="http://schemas.microsoft.com/office/drawing/2014/main" id="{00000000-0008-0000-0200-000038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689" name="Text Box 1">
          <a:extLst>
            <a:ext uri="{FF2B5EF4-FFF2-40B4-BE49-F238E27FC236}">
              <a16:creationId xmlns:a16="http://schemas.microsoft.com/office/drawing/2014/main" id="{00000000-0008-0000-0200-000039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690" name="Text Box 4">
          <a:extLst>
            <a:ext uri="{FF2B5EF4-FFF2-40B4-BE49-F238E27FC236}">
              <a16:creationId xmlns:a16="http://schemas.microsoft.com/office/drawing/2014/main" id="{00000000-0008-0000-0200-00003A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691" name="Text Box 1">
          <a:extLst>
            <a:ext uri="{FF2B5EF4-FFF2-40B4-BE49-F238E27FC236}">
              <a16:creationId xmlns:a16="http://schemas.microsoft.com/office/drawing/2014/main" id="{00000000-0008-0000-0200-00003B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692" name="Text Box 2">
          <a:extLst>
            <a:ext uri="{FF2B5EF4-FFF2-40B4-BE49-F238E27FC236}">
              <a16:creationId xmlns:a16="http://schemas.microsoft.com/office/drawing/2014/main" id="{00000000-0008-0000-0200-00003C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693" name="Text Box 1">
          <a:extLst>
            <a:ext uri="{FF2B5EF4-FFF2-40B4-BE49-F238E27FC236}">
              <a16:creationId xmlns:a16="http://schemas.microsoft.com/office/drawing/2014/main" id="{00000000-0008-0000-0200-00003D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694" name="Text Box 2">
          <a:extLst>
            <a:ext uri="{FF2B5EF4-FFF2-40B4-BE49-F238E27FC236}">
              <a16:creationId xmlns:a16="http://schemas.microsoft.com/office/drawing/2014/main" id="{00000000-0008-0000-0200-00003E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5695" name="Text Box 1">
          <a:extLst>
            <a:ext uri="{FF2B5EF4-FFF2-40B4-BE49-F238E27FC236}">
              <a16:creationId xmlns:a16="http://schemas.microsoft.com/office/drawing/2014/main" id="{00000000-0008-0000-0200-00003F16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696" name="Text Box 1">
          <a:extLst>
            <a:ext uri="{FF2B5EF4-FFF2-40B4-BE49-F238E27FC236}">
              <a16:creationId xmlns:a16="http://schemas.microsoft.com/office/drawing/2014/main" id="{00000000-0008-0000-0200-000040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697" name="Text Box 4">
          <a:extLst>
            <a:ext uri="{FF2B5EF4-FFF2-40B4-BE49-F238E27FC236}">
              <a16:creationId xmlns:a16="http://schemas.microsoft.com/office/drawing/2014/main" id="{00000000-0008-0000-0200-000041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5698" name="Text Box 1">
          <a:extLst>
            <a:ext uri="{FF2B5EF4-FFF2-40B4-BE49-F238E27FC236}">
              <a16:creationId xmlns:a16="http://schemas.microsoft.com/office/drawing/2014/main" id="{00000000-0008-0000-0200-00004216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5699" name="Text Box 4">
          <a:extLst>
            <a:ext uri="{FF2B5EF4-FFF2-40B4-BE49-F238E27FC236}">
              <a16:creationId xmlns:a16="http://schemas.microsoft.com/office/drawing/2014/main" id="{00000000-0008-0000-0200-00004316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700" name="Text Box 1">
          <a:extLst>
            <a:ext uri="{FF2B5EF4-FFF2-40B4-BE49-F238E27FC236}">
              <a16:creationId xmlns:a16="http://schemas.microsoft.com/office/drawing/2014/main" id="{00000000-0008-0000-0200-000044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701" name="Text Box 4">
          <a:extLst>
            <a:ext uri="{FF2B5EF4-FFF2-40B4-BE49-F238E27FC236}">
              <a16:creationId xmlns:a16="http://schemas.microsoft.com/office/drawing/2014/main" id="{00000000-0008-0000-0200-000045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702" name="Text Box 1">
          <a:extLst>
            <a:ext uri="{FF2B5EF4-FFF2-40B4-BE49-F238E27FC236}">
              <a16:creationId xmlns:a16="http://schemas.microsoft.com/office/drawing/2014/main" id="{00000000-0008-0000-0200-000046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703" name="Text Box 4">
          <a:extLst>
            <a:ext uri="{FF2B5EF4-FFF2-40B4-BE49-F238E27FC236}">
              <a16:creationId xmlns:a16="http://schemas.microsoft.com/office/drawing/2014/main" id="{00000000-0008-0000-0200-000047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704" name="Text Box 1">
          <a:extLst>
            <a:ext uri="{FF2B5EF4-FFF2-40B4-BE49-F238E27FC236}">
              <a16:creationId xmlns:a16="http://schemas.microsoft.com/office/drawing/2014/main" id="{00000000-0008-0000-0200-000048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705" name="Text Box 2">
          <a:extLst>
            <a:ext uri="{FF2B5EF4-FFF2-40B4-BE49-F238E27FC236}">
              <a16:creationId xmlns:a16="http://schemas.microsoft.com/office/drawing/2014/main" id="{00000000-0008-0000-0200-000049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706" name="Text Box 1">
          <a:extLst>
            <a:ext uri="{FF2B5EF4-FFF2-40B4-BE49-F238E27FC236}">
              <a16:creationId xmlns:a16="http://schemas.microsoft.com/office/drawing/2014/main" id="{00000000-0008-0000-0200-00004A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707" name="Text Box 2">
          <a:extLst>
            <a:ext uri="{FF2B5EF4-FFF2-40B4-BE49-F238E27FC236}">
              <a16:creationId xmlns:a16="http://schemas.microsoft.com/office/drawing/2014/main" id="{00000000-0008-0000-0200-00004B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708" name="Text Box 1">
          <a:extLst>
            <a:ext uri="{FF2B5EF4-FFF2-40B4-BE49-F238E27FC236}">
              <a16:creationId xmlns:a16="http://schemas.microsoft.com/office/drawing/2014/main" id="{00000000-0008-0000-0200-00004C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709" name="Text Box 4">
          <a:extLst>
            <a:ext uri="{FF2B5EF4-FFF2-40B4-BE49-F238E27FC236}">
              <a16:creationId xmlns:a16="http://schemas.microsoft.com/office/drawing/2014/main" id="{00000000-0008-0000-0200-00004D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5710" name="Text Box 1">
          <a:extLst>
            <a:ext uri="{FF2B5EF4-FFF2-40B4-BE49-F238E27FC236}">
              <a16:creationId xmlns:a16="http://schemas.microsoft.com/office/drawing/2014/main" id="{00000000-0008-0000-0200-00004E16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5711" name="Text Box 4">
          <a:extLst>
            <a:ext uri="{FF2B5EF4-FFF2-40B4-BE49-F238E27FC236}">
              <a16:creationId xmlns:a16="http://schemas.microsoft.com/office/drawing/2014/main" id="{00000000-0008-0000-0200-00004F16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2" name="Text Box 1">
          <a:extLst>
            <a:ext uri="{FF2B5EF4-FFF2-40B4-BE49-F238E27FC236}">
              <a16:creationId xmlns:a16="http://schemas.microsoft.com/office/drawing/2014/main" id="{00000000-0008-0000-0200-000050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3" name="Text Box 2">
          <a:extLst>
            <a:ext uri="{FF2B5EF4-FFF2-40B4-BE49-F238E27FC236}">
              <a16:creationId xmlns:a16="http://schemas.microsoft.com/office/drawing/2014/main" id="{00000000-0008-0000-0200-000051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4" name="Text Box 1">
          <a:extLst>
            <a:ext uri="{FF2B5EF4-FFF2-40B4-BE49-F238E27FC236}">
              <a16:creationId xmlns:a16="http://schemas.microsoft.com/office/drawing/2014/main" id="{00000000-0008-0000-0200-000052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5" name="Text Box 2">
          <a:extLst>
            <a:ext uri="{FF2B5EF4-FFF2-40B4-BE49-F238E27FC236}">
              <a16:creationId xmlns:a16="http://schemas.microsoft.com/office/drawing/2014/main" id="{00000000-0008-0000-0200-000053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6" name="Text Box 1">
          <a:extLst>
            <a:ext uri="{FF2B5EF4-FFF2-40B4-BE49-F238E27FC236}">
              <a16:creationId xmlns:a16="http://schemas.microsoft.com/office/drawing/2014/main" id="{00000000-0008-0000-0200-000054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7" name="Text Box 2">
          <a:extLst>
            <a:ext uri="{FF2B5EF4-FFF2-40B4-BE49-F238E27FC236}">
              <a16:creationId xmlns:a16="http://schemas.microsoft.com/office/drawing/2014/main" id="{00000000-0008-0000-0200-000055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8" name="Text Box 1">
          <a:extLst>
            <a:ext uri="{FF2B5EF4-FFF2-40B4-BE49-F238E27FC236}">
              <a16:creationId xmlns:a16="http://schemas.microsoft.com/office/drawing/2014/main" id="{00000000-0008-0000-0200-000056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719" name="Text Box 2">
          <a:extLst>
            <a:ext uri="{FF2B5EF4-FFF2-40B4-BE49-F238E27FC236}">
              <a16:creationId xmlns:a16="http://schemas.microsoft.com/office/drawing/2014/main" id="{00000000-0008-0000-0200-000057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720" name="Text Box 1">
          <a:extLst>
            <a:ext uri="{FF2B5EF4-FFF2-40B4-BE49-F238E27FC236}">
              <a16:creationId xmlns:a16="http://schemas.microsoft.com/office/drawing/2014/main" id="{00000000-0008-0000-0200-000058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5721" name="Text Box 4">
          <a:extLst>
            <a:ext uri="{FF2B5EF4-FFF2-40B4-BE49-F238E27FC236}">
              <a16:creationId xmlns:a16="http://schemas.microsoft.com/office/drawing/2014/main" id="{00000000-0008-0000-0200-00005916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5722" name="Text Box 1">
          <a:extLst>
            <a:ext uri="{FF2B5EF4-FFF2-40B4-BE49-F238E27FC236}">
              <a16:creationId xmlns:a16="http://schemas.microsoft.com/office/drawing/2014/main" id="{00000000-0008-0000-0200-00005A16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5723" name="Text Box 4">
          <a:extLst>
            <a:ext uri="{FF2B5EF4-FFF2-40B4-BE49-F238E27FC236}">
              <a16:creationId xmlns:a16="http://schemas.microsoft.com/office/drawing/2014/main" id="{00000000-0008-0000-0200-00005B16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24" name="Text Box 1">
          <a:extLst>
            <a:ext uri="{FF2B5EF4-FFF2-40B4-BE49-F238E27FC236}">
              <a16:creationId xmlns:a16="http://schemas.microsoft.com/office/drawing/2014/main" id="{00000000-0008-0000-0200-00005C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25" name="Text Box 2">
          <a:extLst>
            <a:ext uri="{FF2B5EF4-FFF2-40B4-BE49-F238E27FC236}">
              <a16:creationId xmlns:a16="http://schemas.microsoft.com/office/drawing/2014/main" id="{00000000-0008-0000-0200-00005D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26" name="Text Box 1">
          <a:extLst>
            <a:ext uri="{FF2B5EF4-FFF2-40B4-BE49-F238E27FC236}">
              <a16:creationId xmlns:a16="http://schemas.microsoft.com/office/drawing/2014/main" id="{00000000-0008-0000-0200-00005E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27" name="Text Box 2">
          <a:extLst>
            <a:ext uri="{FF2B5EF4-FFF2-40B4-BE49-F238E27FC236}">
              <a16:creationId xmlns:a16="http://schemas.microsoft.com/office/drawing/2014/main" id="{00000000-0008-0000-0200-00005F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728" name="Text Box 1">
          <a:extLst>
            <a:ext uri="{FF2B5EF4-FFF2-40B4-BE49-F238E27FC236}">
              <a16:creationId xmlns:a16="http://schemas.microsoft.com/office/drawing/2014/main" id="{00000000-0008-0000-0200-000060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729" name="Text Box 1">
          <a:extLst>
            <a:ext uri="{FF2B5EF4-FFF2-40B4-BE49-F238E27FC236}">
              <a16:creationId xmlns:a16="http://schemas.microsoft.com/office/drawing/2014/main" id="{00000000-0008-0000-0200-000061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730" name="Text Box 4">
          <a:extLst>
            <a:ext uri="{FF2B5EF4-FFF2-40B4-BE49-F238E27FC236}">
              <a16:creationId xmlns:a16="http://schemas.microsoft.com/office/drawing/2014/main" id="{00000000-0008-0000-0200-000062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731" name="Text Box 1">
          <a:extLst>
            <a:ext uri="{FF2B5EF4-FFF2-40B4-BE49-F238E27FC236}">
              <a16:creationId xmlns:a16="http://schemas.microsoft.com/office/drawing/2014/main" id="{00000000-0008-0000-0200-000063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732" name="Text Box 4">
          <a:extLst>
            <a:ext uri="{FF2B5EF4-FFF2-40B4-BE49-F238E27FC236}">
              <a16:creationId xmlns:a16="http://schemas.microsoft.com/office/drawing/2014/main" id="{00000000-0008-0000-0200-000064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733" name="Text Box 1">
          <a:extLst>
            <a:ext uri="{FF2B5EF4-FFF2-40B4-BE49-F238E27FC236}">
              <a16:creationId xmlns:a16="http://schemas.microsoft.com/office/drawing/2014/main" id="{00000000-0008-0000-0200-000065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734" name="Text Box 2">
          <a:extLst>
            <a:ext uri="{FF2B5EF4-FFF2-40B4-BE49-F238E27FC236}">
              <a16:creationId xmlns:a16="http://schemas.microsoft.com/office/drawing/2014/main" id="{00000000-0008-0000-0200-000066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735" name="Text Box 1">
          <a:extLst>
            <a:ext uri="{FF2B5EF4-FFF2-40B4-BE49-F238E27FC236}">
              <a16:creationId xmlns:a16="http://schemas.microsoft.com/office/drawing/2014/main" id="{00000000-0008-0000-0200-000067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736" name="Text Box 2">
          <a:extLst>
            <a:ext uri="{FF2B5EF4-FFF2-40B4-BE49-F238E27FC236}">
              <a16:creationId xmlns:a16="http://schemas.microsoft.com/office/drawing/2014/main" id="{00000000-0008-0000-0200-000068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5737" name="Text Box 1">
          <a:extLst>
            <a:ext uri="{FF2B5EF4-FFF2-40B4-BE49-F238E27FC236}">
              <a16:creationId xmlns:a16="http://schemas.microsoft.com/office/drawing/2014/main" id="{00000000-0008-0000-0200-00006916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738" name="Text Box 1">
          <a:extLst>
            <a:ext uri="{FF2B5EF4-FFF2-40B4-BE49-F238E27FC236}">
              <a16:creationId xmlns:a16="http://schemas.microsoft.com/office/drawing/2014/main" id="{00000000-0008-0000-0200-00006A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739" name="Text Box 4">
          <a:extLst>
            <a:ext uri="{FF2B5EF4-FFF2-40B4-BE49-F238E27FC236}">
              <a16:creationId xmlns:a16="http://schemas.microsoft.com/office/drawing/2014/main" id="{00000000-0008-0000-0200-00006B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5740" name="Text Box 1">
          <a:extLst>
            <a:ext uri="{FF2B5EF4-FFF2-40B4-BE49-F238E27FC236}">
              <a16:creationId xmlns:a16="http://schemas.microsoft.com/office/drawing/2014/main" id="{00000000-0008-0000-0200-00006C16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5741" name="Text Box 4">
          <a:extLst>
            <a:ext uri="{FF2B5EF4-FFF2-40B4-BE49-F238E27FC236}">
              <a16:creationId xmlns:a16="http://schemas.microsoft.com/office/drawing/2014/main" id="{00000000-0008-0000-0200-00006D16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742" name="Text Box 1">
          <a:extLst>
            <a:ext uri="{FF2B5EF4-FFF2-40B4-BE49-F238E27FC236}">
              <a16:creationId xmlns:a16="http://schemas.microsoft.com/office/drawing/2014/main" id="{00000000-0008-0000-0200-00006E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743" name="Text Box 1">
          <a:extLst>
            <a:ext uri="{FF2B5EF4-FFF2-40B4-BE49-F238E27FC236}">
              <a16:creationId xmlns:a16="http://schemas.microsoft.com/office/drawing/2014/main" id="{00000000-0008-0000-0200-00006F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744" name="Text Box 4">
          <a:extLst>
            <a:ext uri="{FF2B5EF4-FFF2-40B4-BE49-F238E27FC236}">
              <a16:creationId xmlns:a16="http://schemas.microsoft.com/office/drawing/2014/main" id="{00000000-0008-0000-0200-000070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745" name="Text Box 1">
          <a:extLst>
            <a:ext uri="{FF2B5EF4-FFF2-40B4-BE49-F238E27FC236}">
              <a16:creationId xmlns:a16="http://schemas.microsoft.com/office/drawing/2014/main" id="{00000000-0008-0000-0200-000071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746" name="Text Box 4">
          <a:extLst>
            <a:ext uri="{FF2B5EF4-FFF2-40B4-BE49-F238E27FC236}">
              <a16:creationId xmlns:a16="http://schemas.microsoft.com/office/drawing/2014/main" id="{00000000-0008-0000-0200-000072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47" name="Text Box 1">
          <a:extLst>
            <a:ext uri="{FF2B5EF4-FFF2-40B4-BE49-F238E27FC236}">
              <a16:creationId xmlns:a16="http://schemas.microsoft.com/office/drawing/2014/main" id="{00000000-0008-0000-0200-000073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48" name="Text Box 2">
          <a:extLst>
            <a:ext uri="{FF2B5EF4-FFF2-40B4-BE49-F238E27FC236}">
              <a16:creationId xmlns:a16="http://schemas.microsoft.com/office/drawing/2014/main" id="{00000000-0008-0000-0200-000074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49" name="Text Box 1">
          <a:extLst>
            <a:ext uri="{FF2B5EF4-FFF2-40B4-BE49-F238E27FC236}">
              <a16:creationId xmlns:a16="http://schemas.microsoft.com/office/drawing/2014/main" id="{00000000-0008-0000-0200-000075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750" name="Text Box 2">
          <a:extLst>
            <a:ext uri="{FF2B5EF4-FFF2-40B4-BE49-F238E27FC236}">
              <a16:creationId xmlns:a16="http://schemas.microsoft.com/office/drawing/2014/main" id="{00000000-0008-0000-0200-000076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751" name="Text Box 1">
          <a:extLst>
            <a:ext uri="{FF2B5EF4-FFF2-40B4-BE49-F238E27FC236}">
              <a16:creationId xmlns:a16="http://schemas.microsoft.com/office/drawing/2014/main" id="{00000000-0008-0000-0200-000077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5752" name="Text Box 4">
          <a:extLst>
            <a:ext uri="{FF2B5EF4-FFF2-40B4-BE49-F238E27FC236}">
              <a16:creationId xmlns:a16="http://schemas.microsoft.com/office/drawing/2014/main" id="{00000000-0008-0000-0200-000078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5753" name="Text Box 1">
          <a:extLst>
            <a:ext uri="{FF2B5EF4-FFF2-40B4-BE49-F238E27FC236}">
              <a16:creationId xmlns:a16="http://schemas.microsoft.com/office/drawing/2014/main" id="{00000000-0008-0000-0200-00007916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5754" name="Text Box 4">
          <a:extLst>
            <a:ext uri="{FF2B5EF4-FFF2-40B4-BE49-F238E27FC236}">
              <a16:creationId xmlns:a16="http://schemas.microsoft.com/office/drawing/2014/main" id="{00000000-0008-0000-0200-00007A16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55" name="Text Box 1">
          <a:extLst>
            <a:ext uri="{FF2B5EF4-FFF2-40B4-BE49-F238E27FC236}">
              <a16:creationId xmlns:a16="http://schemas.microsoft.com/office/drawing/2014/main" id="{00000000-0008-0000-0200-00007B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56" name="Text Box 2">
          <a:extLst>
            <a:ext uri="{FF2B5EF4-FFF2-40B4-BE49-F238E27FC236}">
              <a16:creationId xmlns:a16="http://schemas.microsoft.com/office/drawing/2014/main" id="{00000000-0008-0000-0200-00007C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57" name="Text Box 1">
          <a:extLst>
            <a:ext uri="{FF2B5EF4-FFF2-40B4-BE49-F238E27FC236}">
              <a16:creationId xmlns:a16="http://schemas.microsoft.com/office/drawing/2014/main" id="{00000000-0008-0000-0200-00007D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58" name="Text Box 2">
          <a:extLst>
            <a:ext uri="{FF2B5EF4-FFF2-40B4-BE49-F238E27FC236}">
              <a16:creationId xmlns:a16="http://schemas.microsoft.com/office/drawing/2014/main" id="{00000000-0008-0000-0200-00007E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59" name="Text Box 1">
          <a:extLst>
            <a:ext uri="{FF2B5EF4-FFF2-40B4-BE49-F238E27FC236}">
              <a16:creationId xmlns:a16="http://schemas.microsoft.com/office/drawing/2014/main" id="{00000000-0008-0000-0200-00007F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60" name="Text Box 2">
          <a:extLst>
            <a:ext uri="{FF2B5EF4-FFF2-40B4-BE49-F238E27FC236}">
              <a16:creationId xmlns:a16="http://schemas.microsoft.com/office/drawing/2014/main" id="{00000000-0008-0000-0200-000080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61" name="Text Box 1">
          <a:extLst>
            <a:ext uri="{FF2B5EF4-FFF2-40B4-BE49-F238E27FC236}">
              <a16:creationId xmlns:a16="http://schemas.microsoft.com/office/drawing/2014/main" id="{00000000-0008-0000-0200-000081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5762" name="Text Box 2">
          <a:extLst>
            <a:ext uri="{FF2B5EF4-FFF2-40B4-BE49-F238E27FC236}">
              <a16:creationId xmlns:a16="http://schemas.microsoft.com/office/drawing/2014/main" id="{00000000-0008-0000-0200-000082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763" name="Text Box 1">
          <a:extLst>
            <a:ext uri="{FF2B5EF4-FFF2-40B4-BE49-F238E27FC236}">
              <a16:creationId xmlns:a16="http://schemas.microsoft.com/office/drawing/2014/main" id="{00000000-0008-0000-0200-000083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5764" name="Text Box 4">
          <a:extLst>
            <a:ext uri="{FF2B5EF4-FFF2-40B4-BE49-F238E27FC236}">
              <a16:creationId xmlns:a16="http://schemas.microsoft.com/office/drawing/2014/main" id="{00000000-0008-0000-0200-00008416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5765" name="Text Box 1">
          <a:extLst>
            <a:ext uri="{FF2B5EF4-FFF2-40B4-BE49-F238E27FC236}">
              <a16:creationId xmlns:a16="http://schemas.microsoft.com/office/drawing/2014/main" id="{00000000-0008-0000-0200-00008516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5766" name="Text Box 4">
          <a:extLst>
            <a:ext uri="{FF2B5EF4-FFF2-40B4-BE49-F238E27FC236}">
              <a16:creationId xmlns:a16="http://schemas.microsoft.com/office/drawing/2014/main" id="{00000000-0008-0000-0200-00008616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67" name="Text Box 1">
          <a:extLst>
            <a:ext uri="{FF2B5EF4-FFF2-40B4-BE49-F238E27FC236}">
              <a16:creationId xmlns:a16="http://schemas.microsoft.com/office/drawing/2014/main" id="{00000000-0008-0000-0200-000087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68" name="Text Box 2">
          <a:extLst>
            <a:ext uri="{FF2B5EF4-FFF2-40B4-BE49-F238E27FC236}">
              <a16:creationId xmlns:a16="http://schemas.microsoft.com/office/drawing/2014/main" id="{00000000-0008-0000-0200-000088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69" name="Text Box 1">
          <a:extLst>
            <a:ext uri="{FF2B5EF4-FFF2-40B4-BE49-F238E27FC236}">
              <a16:creationId xmlns:a16="http://schemas.microsoft.com/office/drawing/2014/main" id="{00000000-0008-0000-0200-000089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70" name="Text Box 2">
          <a:extLst>
            <a:ext uri="{FF2B5EF4-FFF2-40B4-BE49-F238E27FC236}">
              <a16:creationId xmlns:a16="http://schemas.microsoft.com/office/drawing/2014/main" id="{00000000-0008-0000-0200-00008A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771" name="Text Box 1">
          <a:extLst>
            <a:ext uri="{FF2B5EF4-FFF2-40B4-BE49-F238E27FC236}">
              <a16:creationId xmlns:a16="http://schemas.microsoft.com/office/drawing/2014/main" id="{00000000-0008-0000-0200-00008B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72" name="Text Box 1">
          <a:extLst>
            <a:ext uri="{FF2B5EF4-FFF2-40B4-BE49-F238E27FC236}">
              <a16:creationId xmlns:a16="http://schemas.microsoft.com/office/drawing/2014/main" id="{00000000-0008-0000-0200-00008C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73" name="Text Box 4">
          <a:extLst>
            <a:ext uri="{FF2B5EF4-FFF2-40B4-BE49-F238E27FC236}">
              <a16:creationId xmlns:a16="http://schemas.microsoft.com/office/drawing/2014/main" id="{00000000-0008-0000-0200-00008D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774" name="Text Box 1">
          <a:extLst>
            <a:ext uri="{FF2B5EF4-FFF2-40B4-BE49-F238E27FC236}">
              <a16:creationId xmlns:a16="http://schemas.microsoft.com/office/drawing/2014/main" id="{00000000-0008-0000-0200-00008E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775" name="Text Box 4">
          <a:extLst>
            <a:ext uri="{FF2B5EF4-FFF2-40B4-BE49-F238E27FC236}">
              <a16:creationId xmlns:a16="http://schemas.microsoft.com/office/drawing/2014/main" id="{00000000-0008-0000-0200-00008F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76" name="Text Box 1">
          <a:extLst>
            <a:ext uri="{FF2B5EF4-FFF2-40B4-BE49-F238E27FC236}">
              <a16:creationId xmlns:a16="http://schemas.microsoft.com/office/drawing/2014/main" id="{00000000-0008-0000-0200-000090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77" name="Text Box 2">
          <a:extLst>
            <a:ext uri="{FF2B5EF4-FFF2-40B4-BE49-F238E27FC236}">
              <a16:creationId xmlns:a16="http://schemas.microsoft.com/office/drawing/2014/main" id="{00000000-0008-0000-0200-000091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78" name="Text Box 1">
          <a:extLst>
            <a:ext uri="{FF2B5EF4-FFF2-40B4-BE49-F238E27FC236}">
              <a16:creationId xmlns:a16="http://schemas.microsoft.com/office/drawing/2014/main" id="{00000000-0008-0000-0200-000092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5779" name="Text Box 2">
          <a:extLst>
            <a:ext uri="{FF2B5EF4-FFF2-40B4-BE49-F238E27FC236}">
              <a16:creationId xmlns:a16="http://schemas.microsoft.com/office/drawing/2014/main" id="{00000000-0008-0000-0200-000093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5780" name="Text Box 1">
          <a:extLst>
            <a:ext uri="{FF2B5EF4-FFF2-40B4-BE49-F238E27FC236}">
              <a16:creationId xmlns:a16="http://schemas.microsoft.com/office/drawing/2014/main" id="{00000000-0008-0000-0200-00009416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781" name="Text Box 1">
          <a:extLst>
            <a:ext uri="{FF2B5EF4-FFF2-40B4-BE49-F238E27FC236}">
              <a16:creationId xmlns:a16="http://schemas.microsoft.com/office/drawing/2014/main" id="{00000000-0008-0000-0200-000095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5782" name="Text Box 4">
          <a:extLst>
            <a:ext uri="{FF2B5EF4-FFF2-40B4-BE49-F238E27FC236}">
              <a16:creationId xmlns:a16="http://schemas.microsoft.com/office/drawing/2014/main" id="{00000000-0008-0000-0200-000096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5783" name="Text Box 1">
          <a:extLst>
            <a:ext uri="{FF2B5EF4-FFF2-40B4-BE49-F238E27FC236}">
              <a16:creationId xmlns:a16="http://schemas.microsoft.com/office/drawing/2014/main" id="{00000000-0008-0000-0200-00009716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5784" name="Text Box 4">
          <a:extLst>
            <a:ext uri="{FF2B5EF4-FFF2-40B4-BE49-F238E27FC236}">
              <a16:creationId xmlns:a16="http://schemas.microsoft.com/office/drawing/2014/main" id="{00000000-0008-0000-0200-00009816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5785" name="Text Box 1">
          <a:extLst>
            <a:ext uri="{FF2B5EF4-FFF2-40B4-BE49-F238E27FC236}">
              <a16:creationId xmlns:a16="http://schemas.microsoft.com/office/drawing/2014/main" id="{00000000-0008-0000-0200-000099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86" name="Text Box 1">
          <a:extLst>
            <a:ext uri="{FF2B5EF4-FFF2-40B4-BE49-F238E27FC236}">
              <a16:creationId xmlns:a16="http://schemas.microsoft.com/office/drawing/2014/main" id="{00000000-0008-0000-0200-00009A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5787" name="Text Box 4">
          <a:extLst>
            <a:ext uri="{FF2B5EF4-FFF2-40B4-BE49-F238E27FC236}">
              <a16:creationId xmlns:a16="http://schemas.microsoft.com/office/drawing/2014/main" id="{00000000-0008-0000-0200-00009B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5788" name="Text Box 1">
          <a:extLst>
            <a:ext uri="{FF2B5EF4-FFF2-40B4-BE49-F238E27FC236}">
              <a16:creationId xmlns:a16="http://schemas.microsoft.com/office/drawing/2014/main" id="{00000000-0008-0000-0200-00009C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5789" name="Text Box 4">
          <a:extLst>
            <a:ext uri="{FF2B5EF4-FFF2-40B4-BE49-F238E27FC236}">
              <a16:creationId xmlns:a16="http://schemas.microsoft.com/office/drawing/2014/main" id="{00000000-0008-0000-0200-00009D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90" name="Text Box 1">
          <a:extLst>
            <a:ext uri="{FF2B5EF4-FFF2-40B4-BE49-F238E27FC236}">
              <a16:creationId xmlns:a16="http://schemas.microsoft.com/office/drawing/2014/main" id="{00000000-0008-0000-0200-00009E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91" name="Text Box 2">
          <a:extLst>
            <a:ext uri="{FF2B5EF4-FFF2-40B4-BE49-F238E27FC236}">
              <a16:creationId xmlns:a16="http://schemas.microsoft.com/office/drawing/2014/main" id="{00000000-0008-0000-0200-00009F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92" name="Text Box 1">
          <a:extLst>
            <a:ext uri="{FF2B5EF4-FFF2-40B4-BE49-F238E27FC236}">
              <a16:creationId xmlns:a16="http://schemas.microsoft.com/office/drawing/2014/main" id="{00000000-0008-0000-0200-0000A0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5793" name="Text Box 2">
          <a:extLst>
            <a:ext uri="{FF2B5EF4-FFF2-40B4-BE49-F238E27FC236}">
              <a16:creationId xmlns:a16="http://schemas.microsoft.com/office/drawing/2014/main" id="{00000000-0008-0000-0200-0000A1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794" name="Text Box 1">
          <a:extLst>
            <a:ext uri="{FF2B5EF4-FFF2-40B4-BE49-F238E27FC236}">
              <a16:creationId xmlns:a16="http://schemas.microsoft.com/office/drawing/2014/main" id="{00000000-0008-0000-0200-0000A2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3299"/>
    <xdr:sp macro="" textlink="">
      <xdr:nvSpPr>
        <xdr:cNvPr id="5795" name="Text Box 4">
          <a:extLst>
            <a:ext uri="{FF2B5EF4-FFF2-40B4-BE49-F238E27FC236}">
              <a16:creationId xmlns:a16="http://schemas.microsoft.com/office/drawing/2014/main" id="{00000000-0008-0000-0200-0000A3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6945"/>
    <xdr:sp macro="" textlink="">
      <xdr:nvSpPr>
        <xdr:cNvPr id="5796" name="Text Box 1">
          <a:extLst>
            <a:ext uri="{FF2B5EF4-FFF2-40B4-BE49-F238E27FC236}">
              <a16:creationId xmlns:a16="http://schemas.microsoft.com/office/drawing/2014/main" id="{00000000-0008-0000-0200-0000A416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2824"/>
    <xdr:sp macro="" textlink="">
      <xdr:nvSpPr>
        <xdr:cNvPr id="5797" name="Text Box 4">
          <a:extLst>
            <a:ext uri="{FF2B5EF4-FFF2-40B4-BE49-F238E27FC236}">
              <a16:creationId xmlns:a16="http://schemas.microsoft.com/office/drawing/2014/main" id="{00000000-0008-0000-0200-0000A516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798" name="Text Box 1">
          <a:extLst>
            <a:ext uri="{FF2B5EF4-FFF2-40B4-BE49-F238E27FC236}">
              <a16:creationId xmlns:a16="http://schemas.microsoft.com/office/drawing/2014/main" id="{00000000-0008-0000-0200-0000A6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799" name="Text Box 2">
          <a:extLst>
            <a:ext uri="{FF2B5EF4-FFF2-40B4-BE49-F238E27FC236}">
              <a16:creationId xmlns:a16="http://schemas.microsoft.com/office/drawing/2014/main" id="{00000000-0008-0000-0200-0000A7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0" name="Text Box 1">
          <a:extLst>
            <a:ext uri="{FF2B5EF4-FFF2-40B4-BE49-F238E27FC236}">
              <a16:creationId xmlns:a16="http://schemas.microsoft.com/office/drawing/2014/main" id="{00000000-0008-0000-0200-0000A8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1" name="Text Box 2">
          <a:extLst>
            <a:ext uri="{FF2B5EF4-FFF2-40B4-BE49-F238E27FC236}">
              <a16:creationId xmlns:a16="http://schemas.microsoft.com/office/drawing/2014/main" id="{00000000-0008-0000-0200-0000A9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2" name="Text Box 1">
          <a:extLst>
            <a:ext uri="{FF2B5EF4-FFF2-40B4-BE49-F238E27FC236}">
              <a16:creationId xmlns:a16="http://schemas.microsoft.com/office/drawing/2014/main" id="{00000000-0008-0000-0200-0000AA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3" name="Text Box 2">
          <a:extLst>
            <a:ext uri="{FF2B5EF4-FFF2-40B4-BE49-F238E27FC236}">
              <a16:creationId xmlns:a16="http://schemas.microsoft.com/office/drawing/2014/main" id="{00000000-0008-0000-0200-0000AB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4" name="Text Box 1">
          <a:extLst>
            <a:ext uri="{FF2B5EF4-FFF2-40B4-BE49-F238E27FC236}">
              <a16:creationId xmlns:a16="http://schemas.microsoft.com/office/drawing/2014/main" id="{00000000-0008-0000-0200-0000AC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1412"/>
    <xdr:sp macro="" textlink="">
      <xdr:nvSpPr>
        <xdr:cNvPr id="5805" name="Text Box 2">
          <a:extLst>
            <a:ext uri="{FF2B5EF4-FFF2-40B4-BE49-F238E27FC236}">
              <a16:creationId xmlns:a16="http://schemas.microsoft.com/office/drawing/2014/main" id="{00000000-0008-0000-0200-0000AD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806" name="Text Box 1">
          <a:extLst>
            <a:ext uri="{FF2B5EF4-FFF2-40B4-BE49-F238E27FC236}">
              <a16:creationId xmlns:a16="http://schemas.microsoft.com/office/drawing/2014/main" id="{00000000-0008-0000-0200-0000AE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9606"/>
    <xdr:sp macro="" textlink="">
      <xdr:nvSpPr>
        <xdr:cNvPr id="5807" name="Text Box 4">
          <a:extLst>
            <a:ext uri="{FF2B5EF4-FFF2-40B4-BE49-F238E27FC236}">
              <a16:creationId xmlns:a16="http://schemas.microsoft.com/office/drawing/2014/main" id="{00000000-0008-0000-0200-0000AF16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0081"/>
    <xdr:sp macro="" textlink="">
      <xdr:nvSpPr>
        <xdr:cNvPr id="5808" name="Text Box 1">
          <a:extLst>
            <a:ext uri="{FF2B5EF4-FFF2-40B4-BE49-F238E27FC236}">
              <a16:creationId xmlns:a16="http://schemas.microsoft.com/office/drawing/2014/main" id="{00000000-0008-0000-0200-0000B016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9131"/>
    <xdr:sp macro="" textlink="">
      <xdr:nvSpPr>
        <xdr:cNvPr id="5809" name="Text Box 4">
          <a:extLst>
            <a:ext uri="{FF2B5EF4-FFF2-40B4-BE49-F238E27FC236}">
              <a16:creationId xmlns:a16="http://schemas.microsoft.com/office/drawing/2014/main" id="{00000000-0008-0000-0200-0000B116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10" name="Text Box 1">
          <a:extLst>
            <a:ext uri="{FF2B5EF4-FFF2-40B4-BE49-F238E27FC236}">
              <a16:creationId xmlns:a16="http://schemas.microsoft.com/office/drawing/2014/main" id="{00000000-0008-0000-0200-0000B2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11" name="Text Box 2">
          <a:extLst>
            <a:ext uri="{FF2B5EF4-FFF2-40B4-BE49-F238E27FC236}">
              <a16:creationId xmlns:a16="http://schemas.microsoft.com/office/drawing/2014/main" id="{00000000-0008-0000-0200-0000B3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12" name="Text Box 1">
          <a:extLst>
            <a:ext uri="{FF2B5EF4-FFF2-40B4-BE49-F238E27FC236}">
              <a16:creationId xmlns:a16="http://schemas.microsoft.com/office/drawing/2014/main" id="{00000000-0008-0000-0200-0000B4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13" name="Text Box 2">
          <a:extLst>
            <a:ext uri="{FF2B5EF4-FFF2-40B4-BE49-F238E27FC236}">
              <a16:creationId xmlns:a16="http://schemas.microsoft.com/office/drawing/2014/main" id="{00000000-0008-0000-0200-0000B5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814" name="Text Box 1">
          <a:extLst>
            <a:ext uri="{FF2B5EF4-FFF2-40B4-BE49-F238E27FC236}">
              <a16:creationId xmlns:a16="http://schemas.microsoft.com/office/drawing/2014/main" id="{00000000-0008-0000-0200-0000B6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815" name="Text Box 1">
          <a:extLst>
            <a:ext uri="{FF2B5EF4-FFF2-40B4-BE49-F238E27FC236}">
              <a16:creationId xmlns:a16="http://schemas.microsoft.com/office/drawing/2014/main" id="{00000000-0008-0000-0200-0000B7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816" name="Text Box 4">
          <a:extLst>
            <a:ext uri="{FF2B5EF4-FFF2-40B4-BE49-F238E27FC236}">
              <a16:creationId xmlns:a16="http://schemas.microsoft.com/office/drawing/2014/main" id="{00000000-0008-0000-0200-0000B8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817" name="Text Box 1">
          <a:extLst>
            <a:ext uri="{FF2B5EF4-FFF2-40B4-BE49-F238E27FC236}">
              <a16:creationId xmlns:a16="http://schemas.microsoft.com/office/drawing/2014/main" id="{00000000-0008-0000-0200-0000B9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818" name="Text Box 4">
          <a:extLst>
            <a:ext uri="{FF2B5EF4-FFF2-40B4-BE49-F238E27FC236}">
              <a16:creationId xmlns:a16="http://schemas.microsoft.com/office/drawing/2014/main" id="{00000000-0008-0000-0200-0000BA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819" name="Text Box 1">
          <a:extLst>
            <a:ext uri="{FF2B5EF4-FFF2-40B4-BE49-F238E27FC236}">
              <a16:creationId xmlns:a16="http://schemas.microsoft.com/office/drawing/2014/main" id="{00000000-0008-0000-0200-0000BB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820" name="Text Box 2">
          <a:extLst>
            <a:ext uri="{FF2B5EF4-FFF2-40B4-BE49-F238E27FC236}">
              <a16:creationId xmlns:a16="http://schemas.microsoft.com/office/drawing/2014/main" id="{00000000-0008-0000-0200-0000BC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821" name="Text Box 1">
          <a:extLst>
            <a:ext uri="{FF2B5EF4-FFF2-40B4-BE49-F238E27FC236}">
              <a16:creationId xmlns:a16="http://schemas.microsoft.com/office/drawing/2014/main" id="{00000000-0008-0000-0200-0000BD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5806"/>
    <xdr:sp macro="" textlink="">
      <xdr:nvSpPr>
        <xdr:cNvPr id="5822" name="Text Box 2">
          <a:extLst>
            <a:ext uri="{FF2B5EF4-FFF2-40B4-BE49-F238E27FC236}">
              <a16:creationId xmlns:a16="http://schemas.microsoft.com/office/drawing/2014/main" id="{00000000-0008-0000-0200-0000BE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78"/>
    <xdr:sp macro="" textlink="">
      <xdr:nvSpPr>
        <xdr:cNvPr id="5823" name="Text Box 1">
          <a:extLst>
            <a:ext uri="{FF2B5EF4-FFF2-40B4-BE49-F238E27FC236}">
              <a16:creationId xmlns:a16="http://schemas.microsoft.com/office/drawing/2014/main" id="{00000000-0008-0000-0200-0000BF16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824" name="Text Box 1">
          <a:extLst>
            <a:ext uri="{FF2B5EF4-FFF2-40B4-BE49-F238E27FC236}">
              <a16:creationId xmlns:a16="http://schemas.microsoft.com/office/drawing/2014/main" id="{00000000-0008-0000-0200-0000C0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0039"/>
    <xdr:sp macro="" textlink="">
      <xdr:nvSpPr>
        <xdr:cNvPr id="5825" name="Text Box 4">
          <a:extLst>
            <a:ext uri="{FF2B5EF4-FFF2-40B4-BE49-F238E27FC236}">
              <a16:creationId xmlns:a16="http://schemas.microsoft.com/office/drawing/2014/main" id="{00000000-0008-0000-0200-0000C1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5806"/>
    <xdr:sp macro="" textlink="">
      <xdr:nvSpPr>
        <xdr:cNvPr id="5826" name="Text Box 1">
          <a:extLst>
            <a:ext uri="{FF2B5EF4-FFF2-40B4-BE49-F238E27FC236}">
              <a16:creationId xmlns:a16="http://schemas.microsoft.com/office/drawing/2014/main" id="{00000000-0008-0000-0200-0000C216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9564"/>
    <xdr:sp macro="" textlink="">
      <xdr:nvSpPr>
        <xdr:cNvPr id="5827" name="Text Box 4">
          <a:extLst>
            <a:ext uri="{FF2B5EF4-FFF2-40B4-BE49-F238E27FC236}">
              <a16:creationId xmlns:a16="http://schemas.microsoft.com/office/drawing/2014/main" id="{00000000-0008-0000-0200-0000C316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071"/>
    <xdr:sp macro="" textlink="">
      <xdr:nvSpPr>
        <xdr:cNvPr id="5828" name="Text Box 1">
          <a:extLst>
            <a:ext uri="{FF2B5EF4-FFF2-40B4-BE49-F238E27FC236}">
              <a16:creationId xmlns:a16="http://schemas.microsoft.com/office/drawing/2014/main" id="{00000000-0008-0000-0200-0000C4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829" name="Text Box 1">
          <a:extLst>
            <a:ext uri="{FF2B5EF4-FFF2-40B4-BE49-F238E27FC236}">
              <a16:creationId xmlns:a16="http://schemas.microsoft.com/office/drawing/2014/main" id="{00000000-0008-0000-0200-0000C5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7231"/>
    <xdr:sp macro="" textlink="">
      <xdr:nvSpPr>
        <xdr:cNvPr id="5830" name="Text Box 4">
          <a:extLst>
            <a:ext uri="{FF2B5EF4-FFF2-40B4-BE49-F238E27FC236}">
              <a16:creationId xmlns:a16="http://schemas.microsoft.com/office/drawing/2014/main" id="{00000000-0008-0000-0200-0000C6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87706"/>
    <xdr:sp macro="" textlink="">
      <xdr:nvSpPr>
        <xdr:cNvPr id="5831" name="Text Box 1">
          <a:extLst>
            <a:ext uri="{FF2B5EF4-FFF2-40B4-BE49-F238E27FC236}">
              <a16:creationId xmlns:a16="http://schemas.microsoft.com/office/drawing/2014/main" id="{00000000-0008-0000-0200-0000C7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6756"/>
    <xdr:sp macro="" textlink="">
      <xdr:nvSpPr>
        <xdr:cNvPr id="5832" name="Text Box 4">
          <a:extLst>
            <a:ext uri="{FF2B5EF4-FFF2-40B4-BE49-F238E27FC236}">
              <a16:creationId xmlns:a16="http://schemas.microsoft.com/office/drawing/2014/main" id="{00000000-0008-0000-0200-0000C8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33" name="Text Box 1">
          <a:extLst>
            <a:ext uri="{FF2B5EF4-FFF2-40B4-BE49-F238E27FC236}">
              <a16:creationId xmlns:a16="http://schemas.microsoft.com/office/drawing/2014/main" id="{00000000-0008-0000-0200-0000C9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34" name="Text Box 2">
          <a:extLst>
            <a:ext uri="{FF2B5EF4-FFF2-40B4-BE49-F238E27FC236}">
              <a16:creationId xmlns:a16="http://schemas.microsoft.com/office/drawing/2014/main" id="{00000000-0008-0000-0200-0000CA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35" name="Text Box 1">
          <a:extLst>
            <a:ext uri="{FF2B5EF4-FFF2-40B4-BE49-F238E27FC236}">
              <a16:creationId xmlns:a16="http://schemas.microsoft.com/office/drawing/2014/main" id="{00000000-0008-0000-0200-0000CB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78181"/>
    <xdr:sp macro="" textlink="">
      <xdr:nvSpPr>
        <xdr:cNvPr id="5836" name="Text Box 2">
          <a:extLst>
            <a:ext uri="{FF2B5EF4-FFF2-40B4-BE49-F238E27FC236}">
              <a16:creationId xmlns:a16="http://schemas.microsoft.com/office/drawing/2014/main" id="{00000000-0008-0000-0200-0000CC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837" name="Text Box 1">
          <a:extLst>
            <a:ext uri="{FF2B5EF4-FFF2-40B4-BE49-F238E27FC236}">
              <a16:creationId xmlns:a16="http://schemas.microsoft.com/office/drawing/2014/main" id="{00000000-0008-0000-0200-0000CD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303299"/>
    <xdr:sp macro="" textlink="">
      <xdr:nvSpPr>
        <xdr:cNvPr id="5838" name="Text Box 4">
          <a:extLst>
            <a:ext uri="{FF2B5EF4-FFF2-40B4-BE49-F238E27FC236}">
              <a16:creationId xmlns:a16="http://schemas.microsoft.com/office/drawing/2014/main" id="{00000000-0008-0000-0200-0000CE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18</xdr:row>
      <xdr:rowOff>0</xdr:rowOff>
    </xdr:from>
    <xdr:ext cx="61911" cy="296945"/>
    <xdr:sp macro="" textlink="">
      <xdr:nvSpPr>
        <xdr:cNvPr id="5839" name="Text Box 1">
          <a:extLst>
            <a:ext uri="{FF2B5EF4-FFF2-40B4-BE49-F238E27FC236}">
              <a16:creationId xmlns:a16="http://schemas.microsoft.com/office/drawing/2014/main" id="{00000000-0008-0000-0200-0000CF16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18</xdr:row>
      <xdr:rowOff>0</xdr:rowOff>
    </xdr:from>
    <xdr:ext cx="61911" cy="312824"/>
    <xdr:sp macro="" textlink="">
      <xdr:nvSpPr>
        <xdr:cNvPr id="5840" name="Text Box 4">
          <a:extLst>
            <a:ext uri="{FF2B5EF4-FFF2-40B4-BE49-F238E27FC236}">
              <a16:creationId xmlns:a16="http://schemas.microsoft.com/office/drawing/2014/main" id="{00000000-0008-0000-0200-0000D016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1" name="Text Box 1">
          <a:extLst>
            <a:ext uri="{FF2B5EF4-FFF2-40B4-BE49-F238E27FC236}">
              <a16:creationId xmlns:a16="http://schemas.microsoft.com/office/drawing/2014/main" id="{00000000-0008-0000-0200-0000D1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2" name="Text Box 2">
          <a:extLst>
            <a:ext uri="{FF2B5EF4-FFF2-40B4-BE49-F238E27FC236}">
              <a16:creationId xmlns:a16="http://schemas.microsoft.com/office/drawing/2014/main" id="{00000000-0008-0000-0200-0000D2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3" name="Text Box 1">
          <a:extLst>
            <a:ext uri="{FF2B5EF4-FFF2-40B4-BE49-F238E27FC236}">
              <a16:creationId xmlns:a16="http://schemas.microsoft.com/office/drawing/2014/main" id="{00000000-0008-0000-0200-0000D3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4" name="Text Box 2">
          <a:extLst>
            <a:ext uri="{FF2B5EF4-FFF2-40B4-BE49-F238E27FC236}">
              <a16:creationId xmlns:a16="http://schemas.microsoft.com/office/drawing/2014/main" id="{00000000-0008-0000-0200-0000D4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5" name="Text Box 1">
          <a:extLst>
            <a:ext uri="{FF2B5EF4-FFF2-40B4-BE49-F238E27FC236}">
              <a16:creationId xmlns:a16="http://schemas.microsoft.com/office/drawing/2014/main" id="{00000000-0008-0000-0200-0000D5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6" name="Text Box 2">
          <a:extLst>
            <a:ext uri="{FF2B5EF4-FFF2-40B4-BE49-F238E27FC236}">
              <a16:creationId xmlns:a16="http://schemas.microsoft.com/office/drawing/2014/main" id="{00000000-0008-0000-0200-0000D6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7" name="Text Box 1">
          <a:extLst>
            <a:ext uri="{FF2B5EF4-FFF2-40B4-BE49-F238E27FC236}">
              <a16:creationId xmlns:a16="http://schemas.microsoft.com/office/drawing/2014/main" id="{00000000-0008-0000-0200-0000D7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80961" cy="331412"/>
    <xdr:sp macro="" textlink="">
      <xdr:nvSpPr>
        <xdr:cNvPr id="5848" name="Text Box 2">
          <a:extLst>
            <a:ext uri="{FF2B5EF4-FFF2-40B4-BE49-F238E27FC236}">
              <a16:creationId xmlns:a16="http://schemas.microsoft.com/office/drawing/2014/main" id="{00000000-0008-0000-0200-0000D8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849" name="Text Box 1">
          <a:extLst>
            <a:ext uri="{FF2B5EF4-FFF2-40B4-BE49-F238E27FC236}">
              <a16:creationId xmlns:a16="http://schemas.microsoft.com/office/drawing/2014/main" id="{00000000-0008-0000-0200-0000D9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49606"/>
    <xdr:sp macro="" textlink="">
      <xdr:nvSpPr>
        <xdr:cNvPr id="5850" name="Text Box 4">
          <a:extLst>
            <a:ext uri="{FF2B5EF4-FFF2-40B4-BE49-F238E27FC236}">
              <a16:creationId xmlns:a16="http://schemas.microsoft.com/office/drawing/2014/main" id="{00000000-0008-0000-0200-0000DA16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18</xdr:row>
      <xdr:rowOff>0</xdr:rowOff>
    </xdr:from>
    <xdr:ext cx="61911" cy="340081"/>
    <xdr:sp macro="" textlink="">
      <xdr:nvSpPr>
        <xdr:cNvPr id="5851" name="Text Box 1">
          <a:extLst>
            <a:ext uri="{FF2B5EF4-FFF2-40B4-BE49-F238E27FC236}">
              <a16:creationId xmlns:a16="http://schemas.microsoft.com/office/drawing/2014/main" id="{00000000-0008-0000-0200-0000DB16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18</xdr:row>
      <xdr:rowOff>0</xdr:rowOff>
    </xdr:from>
    <xdr:ext cx="61911" cy="359131"/>
    <xdr:sp macro="" textlink="">
      <xdr:nvSpPr>
        <xdr:cNvPr id="5852" name="Text Box 4">
          <a:extLst>
            <a:ext uri="{FF2B5EF4-FFF2-40B4-BE49-F238E27FC236}">
              <a16:creationId xmlns:a16="http://schemas.microsoft.com/office/drawing/2014/main" id="{00000000-0008-0000-0200-0000DC16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53" name="Text Box 1">
          <a:extLst>
            <a:ext uri="{FF2B5EF4-FFF2-40B4-BE49-F238E27FC236}">
              <a16:creationId xmlns:a16="http://schemas.microsoft.com/office/drawing/2014/main" id="{00000000-0008-0000-0200-0000DD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54" name="Text Box 2">
          <a:extLst>
            <a:ext uri="{FF2B5EF4-FFF2-40B4-BE49-F238E27FC236}">
              <a16:creationId xmlns:a16="http://schemas.microsoft.com/office/drawing/2014/main" id="{00000000-0008-0000-0200-0000DE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55" name="Text Box 1">
          <a:extLst>
            <a:ext uri="{FF2B5EF4-FFF2-40B4-BE49-F238E27FC236}">
              <a16:creationId xmlns:a16="http://schemas.microsoft.com/office/drawing/2014/main" id="{00000000-0008-0000-0200-0000DF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56" name="Text Box 2">
          <a:extLst>
            <a:ext uri="{FF2B5EF4-FFF2-40B4-BE49-F238E27FC236}">
              <a16:creationId xmlns:a16="http://schemas.microsoft.com/office/drawing/2014/main" id="{00000000-0008-0000-0200-0000E0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857" name="Text Box 1">
          <a:extLst>
            <a:ext uri="{FF2B5EF4-FFF2-40B4-BE49-F238E27FC236}">
              <a16:creationId xmlns:a16="http://schemas.microsoft.com/office/drawing/2014/main" id="{00000000-0008-0000-0200-0000E1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858" name="Text Box 1">
          <a:extLst>
            <a:ext uri="{FF2B5EF4-FFF2-40B4-BE49-F238E27FC236}">
              <a16:creationId xmlns:a16="http://schemas.microsoft.com/office/drawing/2014/main" id="{00000000-0008-0000-0200-0000E2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859" name="Text Box 4">
          <a:extLst>
            <a:ext uri="{FF2B5EF4-FFF2-40B4-BE49-F238E27FC236}">
              <a16:creationId xmlns:a16="http://schemas.microsoft.com/office/drawing/2014/main" id="{00000000-0008-0000-0200-0000E3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860" name="Text Box 1">
          <a:extLst>
            <a:ext uri="{FF2B5EF4-FFF2-40B4-BE49-F238E27FC236}">
              <a16:creationId xmlns:a16="http://schemas.microsoft.com/office/drawing/2014/main" id="{00000000-0008-0000-0200-0000E4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861" name="Text Box 4">
          <a:extLst>
            <a:ext uri="{FF2B5EF4-FFF2-40B4-BE49-F238E27FC236}">
              <a16:creationId xmlns:a16="http://schemas.microsoft.com/office/drawing/2014/main" id="{00000000-0008-0000-0200-0000E5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862" name="Text Box 1">
          <a:extLst>
            <a:ext uri="{FF2B5EF4-FFF2-40B4-BE49-F238E27FC236}">
              <a16:creationId xmlns:a16="http://schemas.microsoft.com/office/drawing/2014/main" id="{00000000-0008-0000-0200-0000E6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863" name="Text Box 2">
          <a:extLst>
            <a:ext uri="{FF2B5EF4-FFF2-40B4-BE49-F238E27FC236}">
              <a16:creationId xmlns:a16="http://schemas.microsoft.com/office/drawing/2014/main" id="{00000000-0008-0000-0200-0000E7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864" name="Text Box 1">
          <a:extLst>
            <a:ext uri="{FF2B5EF4-FFF2-40B4-BE49-F238E27FC236}">
              <a16:creationId xmlns:a16="http://schemas.microsoft.com/office/drawing/2014/main" id="{00000000-0008-0000-0200-0000E8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80961" cy="425806"/>
    <xdr:sp macro="" textlink="">
      <xdr:nvSpPr>
        <xdr:cNvPr id="5865" name="Text Box 2">
          <a:extLst>
            <a:ext uri="{FF2B5EF4-FFF2-40B4-BE49-F238E27FC236}">
              <a16:creationId xmlns:a16="http://schemas.microsoft.com/office/drawing/2014/main" id="{00000000-0008-0000-0200-0000E9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18</xdr:row>
      <xdr:rowOff>0</xdr:rowOff>
    </xdr:from>
    <xdr:ext cx="90486" cy="289778"/>
    <xdr:sp macro="" textlink="">
      <xdr:nvSpPr>
        <xdr:cNvPr id="5866" name="Text Box 1">
          <a:extLst>
            <a:ext uri="{FF2B5EF4-FFF2-40B4-BE49-F238E27FC236}">
              <a16:creationId xmlns:a16="http://schemas.microsoft.com/office/drawing/2014/main" id="{00000000-0008-0000-0200-0000EA16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867" name="Text Box 1">
          <a:extLst>
            <a:ext uri="{FF2B5EF4-FFF2-40B4-BE49-F238E27FC236}">
              <a16:creationId xmlns:a16="http://schemas.microsoft.com/office/drawing/2014/main" id="{00000000-0008-0000-0200-0000EB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30039"/>
    <xdr:sp macro="" textlink="">
      <xdr:nvSpPr>
        <xdr:cNvPr id="5868" name="Text Box 4">
          <a:extLst>
            <a:ext uri="{FF2B5EF4-FFF2-40B4-BE49-F238E27FC236}">
              <a16:creationId xmlns:a16="http://schemas.microsoft.com/office/drawing/2014/main" id="{00000000-0008-0000-0200-0000EC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18</xdr:row>
      <xdr:rowOff>0</xdr:rowOff>
    </xdr:from>
    <xdr:ext cx="61911" cy="425806"/>
    <xdr:sp macro="" textlink="">
      <xdr:nvSpPr>
        <xdr:cNvPr id="5869" name="Text Box 1">
          <a:extLst>
            <a:ext uri="{FF2B5EF4-FFF2-40B4-BE49-F238E27FC236}">
              <a16:creationId xmlns:a16="http://schemas.microsoft.com/office/drawing/2014/main" id="{00000000-0008-0000-0200-0000ED16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18</xdr:row>
      <xdr:rowOff>0</xdr:rowOff>
    </xdr:from>
    <xdr:ext cx="61911" cy="439564"/>
    <xdr:sp macro="" textlink="">
      <xdr:nvSpPr>
        <xdr:cNvPr id="5870" name="Text Box 4">
          <a:extLst>
            <a:ext uri="{FF2B5EF4-FFF2-40B4-BE49-F238E27FC236}">
              <a16:creationId xmlns:a16="http://schemas.microsoft.com/office/drawing/2014/main" id="{00000000-0008-0000-0200-0000EE16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18</xdr:row>
      <xdr:rowOff>0</xdr:rowOff>
    </xdr:from>
    <xdr:ext cx="90486" cy="289071"/>
    <xdr:sp macro="" textlink="">
      <xdr:nvSpPr>
        <xdr:cNvPr id="5871" name="Text Box 1">
          <a:extLst>
            <a:ext uri="{FF2B5EF4-FFF2-40B4-BE49-F238E27FC236}">
              <a16:creationId xmlns:a16="http://schemas.microsoft.com/office/drawing/2014/main" id="{00000000-0008-0000-0200-0000EF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872" name="Text Box 1">
          <a:extLst>
            <a:ext uri="{FF2B5EF4-FFF2-40B4-BE49-F238E27FC236}">
              <a16:creationId xmlns:a16="http://schemas.microsoft.com/office/drawing/2014/main" id="{00000000-0008-0000-0200-0000F0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97231"/>
    <xdr:sp macro="" textlink="">
      <xdr:nvSpPr>
        <xdr:cNvPr id="5873" name="Text Box 4">
          <a:extLst>
            <a:ext uri="{FF2B5EF4-FFF2-40B4-BE49-F238E27FC236}">
              <a16:creationId xmlns:a16="http://schemas.microsoft.com/office/drawing/2014/main" id="{00000000-0008-0000-0200-0000F1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18</xdr:row>
      <xdr:rowOff>0</xdr:rowOff>
    </xdr:from>
    <xdr:ext cx="61911" cy="387706"/>
    <xdr:sp macro="" textlink="">
      <xdr:nvSpPr>
        <xdr:cNvPr id="5874" name="Text Box 1">
          <a:extLst>
            <a:ext uri="{FF2B5EF4-FFF2-40B4-BE49-F238E27FC236}">
              <a16:creationId xmlns:a16="http://schemas.microsoft.com/office/drawing/2014/main" id="{00000000-0008-0000-0200-0000F2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18</xdr:row>
      <xdr:rowOff>0</xdr:rowOff>
    </xdr:from>
    <xdr:ext cx="61911" cy="406756"/>
    <xdr:sp macro="" textlink="">
      <xdr:nvSpPr>
        <xdr:cNvPr id="5875" name="Text Box 4">
          <a:extLst>
            <a:ext uri="{FF2B5EF4-FFF2-40B4-BE49-F238E27FC236}">
              <a16:creationId xmlns:a16="http://schemas.microsoft.com/office/drawing/2014/main" id="{00000000-0008-0000-0200-0000F3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76" name="Text Box 1">
          <a:extLst>
            <a:ext uri="{FF2B5EF4-FFF2-40B4-BE49-F238E27FC236}">
              <a16:creationId xmlns:a16="http://schemas.microsoft.com/office/drawing/2014/main" id="{00000000-0008-0000-0200-0000F4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77" name="Text Box 2">
          <a:extLst>
            <a:ext uri="{FF2B5EF4-FFF2-40B4-BE49-F238E27FC236}">
              <a16:creationId xmlns:a16="http://schemas.microsoft.com/office/drawing/2014/main" id="{00000000-0008-0000-0200-0000F5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78" name="Text Box 1">
          <a:extLst>
            <a:ext uri="{FF2B5EF4-FFF2-40B4-BE49-F238E27FC236}">
              <a16:creationId xmlns:a16="http://schemas.microsoft.com/office/drawing/2014/main" id="{00000000-0008-0000-0200-0000F6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18</xdr:row>
      <xdr:rowOff>0</xdr:rowOff>
    </xdr:from>
    <xdr:ext cx="80961" cy="378181"/>
    <xdr:sp macro="" textlink="">
      <xdr:nvSpPr>
        <xdr:cNvPr id="5879" name="Text Box 2">
          <a:extLst>
            <a:ext uri="{FF2B5EF4-FFF2-40B4-BE49-F238E27FC236}">
              <a16:creationId xmlns:a16="http://schemas.microsoft.com/office/drawing/2014/main" id="{00000000-0008-0000-0200-0000F7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880" name="Text Box 1">
          <a:extLst>
            <a:ext uri="{FF2B5EF4-FFF2-40B4-BE49-F238E27FC236}">
              <a16:creationId xmlns:a16="http://schemas.microsoft.com/office/drawing/2014/main" id="{00000000-0008-0000-0200-0000F8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9967"/>
    <xdr:sp macro="" textlink="">
      <xdr:nvSpPr>
        <xdr:cNvPr id="5881" name="Text Box 4">
          <a:extLst>
            <a:ext uri="{FF2B5EF4-FFF2-40B4-BE49-F238E27FC236}">
              <a16:creationId xmlns:a16="http://schemas.microsoft.com/office/drawing/2014/main" id="{00000000-0008-0000-0200-0000F9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13613"/>
    <xdr:sp macro="" textlink="">
      <xdr:nvSpPr>
        <xdr:cNvPr id="5882" name="Text Box 1">
          <a:extLst>
            <a:ext uri="{FF2B5EF4-FFF2-40B4-BE49-F238E27FC236}">
              <a16:creationId xmlns:a16="http://schemas.microsoft.com/office/drawing/2014/main" id="{00000000-0008-0000-0200-0000FA16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29492"/>
    <xdr:sp macro="" textlink="">
      <xdr:nvSpPr>
        <xdr:cNvPr id="5883" name="Text Box 4">
          <a:extLst>
            <a:ext uri="{FF2B5EF4-FFF2-40B4-BE49-F238E27FC236}">
              <a16:creationId xmlns:a16="http://schemas.microsoft.com/office/drawing/2014/main" id="{00000000-0008-0000-0200-0000FB16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4" name="Text Box 1">
          <a:extLst>
            <a:ext uri="{FF2B5EF4-FFF2-40B4-BE49-F238E27FC236}">
              <a16:creationId xmlns:a16="http://schemas.microsoft.com/office/drawing/2014/main" id="{00000000-0008-0000-0200-0000FC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5" name="Text Box 2">
          <a:extLst>
            <a:ext uri="{FF2B5EF4-FFF2-40B4-BE49-F238E27FC236}">
              <a16:creationId xmlns:a16="http://schemas.microsoft.com/office/drawing/2014/main" id="{00000000-0008-0000-0200-0000FD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6" name="Text Box 1">
          <a:extLst>
            <a:ext uri="{FF2B5EF4-FFF2-40B4-BE49-F238E27FC236}">
              <a16:creationId xmlns:a16="http://schemas.microsoft.com/office/drawing/2014/main" id="{00000000-0008-0000-0200-0000FE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7" name="Text Box 2">
          <a:extLst>
            <a:ext uri="{FF2B5EF4-FFF2-40B4-BE49-F238E27FC236}">
              <a16:creationId xmlns:a16="http://schemas.microsoft.com/office/drawing/2014/main" id="{00000000-0008-0000-0200-0000FF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8" name="Text Box 1">
          <a:extLst>
            <a:ext uri="{FF2B5EF4-FFF2-40B4-BE49-F238E27FC236}">
              <a16:creationId xmlns:a16="http://schemas.microsoft.com/office/drawing/2014/main" id="{00000000-0008-0000-0200-000000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89" name="Text Box 2">
          <a:extLst>
            <a:ext uri="{FF2B5EF4-FFF2-40B4-BE49-F238E27FC236}">
              <a16:creationId xmlns:a16="http://schemas.microsoft.com/office/drawing/2014/main" id="{00000000-0008-0000-0200-000001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90" name="Text Box 1">
          <a:extLst>
            <a:ext uri="{FF2B5EF4-FFF2-40B4-BE49-F238E27FC236}">
              <a16:creationId xmlns:a16="http://schemas.microsoft.com/office/drawing/2014/main" id="{00000000-0008-0000-0200-000002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48542"/>
    <xdr:sp macro="" textlink="">
      <xdr:nvSpPr>
        <xdr:cNvPr id="5891" name="Text Box 2">
          <a:extLst>
            <a:ext uri="{FF2B5EF4-FFF2-40B4-BE49-F238E27FC236}">
              <a16:creationId xmlns:a16="http://schemas.microsoft.com/office/drawing/2014/main" id="{00000000-0008-0000-0200-000003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66736"/>
    <xdr:sp macro="" textlink="">
      <xdr:nvSpPr>
        <xdr:cNvPr id="5892" name="Text Box 4">
          <a:extLst>
            <a:ext uri="{FF2B5EF4-FFF2-40B4-BE49-F238E27FC236}">
              <a16:creationId xmlns:a16="http://schemas.microsoft.com/office/drawing/2014/main" id="{00000000-0008-0000-0200-00000417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57211"/>
    <xdr:sp macro="" textlink="">
      <xdr:nvSpPr>
        <xdr:cNvPr id="5893" name="Text Box 1">
          <a:extLst>
            <a:ext uri="{FF2B5EF4-FFF2-40B4-BE49-F238E27FC236}">
              <a16:creationId xmlns:a16="http://schemas.microsoft.com/office/drawing/2014/main" id="{00000000-0008-0000-0200-00000517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376261"/>
    <xdr:sp macro="" textlink="">
      <xdr:nvSpPr>
        <xdr:cNvPr id="5894" name="Text Box 4">
          <a:extLst>
            <a:ext uri="{FF2B5EF4-FFF2-40B4-BE49-F238E27FC236}">
              <a16:creationId xmlns:a16="http://schemas.microsoft.com/office/drawing/2014/main" id="{00000000-0008-0000-0200-00000617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895" name="Text Box 1">
          <a:extLst>
            <a:ext uri="{FF2B5EF4-FFF2-40B4-BE49-F238E27FC236}">
              <a16:creationId xmlns:a16="http://schemas.microsoft.com/office/drawing/2014/main" id="{00000000-0008-0000-0200-000007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896" name="Text Box 2">
          <a:extLst>
            <a:ext uri="{FF2B5EF4-FFF2-40B4-BE49-F238E27FC236}">
              <a16:creationId xmlns:a16="http://schemas.microsoft.com/office/drawing/2014/main" id="{00000000-0008-0000-0200-000008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897" name="Text Box 1">
          <a:extLst>
            <a:ext uri="{FF2B5EF4-FFF2-40B4-BE49-F238E27FC236}">
              <a16:creationId xmlns:a16="http://schemas.microsoft.com/office/drawing/2014/main" id="{00000000-0008-0000-0200-000009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898" name="Text Box 2">
          <a:extLst>
            <a:ext uri="{FF2B5EF4-FFF2-40B4-BE49-F238E27FC236}">
              <a16:creationId xmlns:a16="http://schemas.microsoft.com/office/drawing/2014/main" id="{00000000-0008-0000-0200-00000A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899" name="Text Box 1">
          <a:extLst>
            <a:ext uri="{FF2B5EF4-FFF2-40B4-BE49-F238E27FC236}">
              <a16:creationId xmlns:a16="http://schemas.microsoft.com/office/drawing/2014/main" id="{00000000-0008-0000-0200-00000B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900" name="Text Box 4">
          <a:extLst>
            <a:ext uri="{FF2B5EF4-FFF2-40B4-BE49-F238E27FC236}">
              <a16:creationId xmlns:a16="http://schemas.microsoft.com/office/drawing/2014/main" id="{00000000-0008-0000-0200-00000C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901" name="Text Box 1">
          <a:extLst>
            <a:ext uri="{FF2B5EF4-FFF2-40B4-BE49-F238E27FC236}">
              <a16:creationId xmlns:a16="http://schemas.microsoft.com/office/drawing/2014/main" id="{00000000-0008-0000-0200-00000D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902" name="Text Box 4">
          <a:extLst>
            <a:ext uri="{FF2B5EF4-FFF2-40B4-BE49-F238E27FC236}">
              <a16:creationId xmlns:a16="http://schemas.microsoft.com/office/drawing/2014/main" id="{00000000-0008-0000-0200-00000E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903" name="Text Box 1">
          <a:extLst>
            <a:ext uri="{FF2B5EF4-FFF2-40B4-BE49-F238E27FC236}">
              <a16:creationId xmlns:a16="http://schemas.microsoft.com/office/drawing/2014/main" id="{00000000-0008-0000-0200-00000F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904" name="Text Box 2">
          <a:extLst>
            <a:ext uri="{FF2B5EF4-FFF2-40B4-BE49-F238E27FC236}">
              <a16:creationId xmlns:a16="http://schemas.microsoft.com/office/drawing/2014/main" id="{00000000-0008-0000-0200-000010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905" name="Text Box 1">
          <a:extLst>
            <a:ext uri="{FF2B5EF4-FFF2-40B4-BE49-F238E27FC236}">
              <a16:creationId xmlns:a16="http://schemas.microsoft.com/office/drawing/2014/main" id="{00000000-0008-0000-0200-000011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442936"/>
    <xdr:sp macro="" textlink="">
      <xdr:nvSpPr>
        <xdr:cNvPr id="5906" name="Text Box 2">
          <a:extLst>
            <a:ext uri="{FF2B5EF4-FFF2-40B4-BE49-F238E27FC236}">
              <a16:creationId xmlns:a16="http://schemas.microsoft.com/office/drawing/2014/main" id="{00000000-0008-0000-0200-000012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86792" cy="302552"/>
    <xdr:sp macro="" textlink="">
      <xdr:nvSpPr>
        <xdr:cNvPr id="5907" name="Text Box 1">
          <a:extLst>
            <a:ext uri="{FF2B5EF4-FFF2-40B4-BE49-F238E27FC236}">
              <a16:creationId xmlns:a16="http://schemas.microsoft.com/office/drawing/2014/main" id="{00000000-0008-0000-0200-00001317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908" name="Text Box 1">
          <a:extLst>
            <a:ext uri="{FF2B5EF4-FFF2-40B4-BE49-F238E27FC236}">
              <a16:creationId xmlns:a16="http://schemas.microsoft.com/office/drawing/2014/main" id="{00000000-0008-0000-0200-000014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7169"/>
    <xdr:sp macro="" textlink="">
      <xdr:nvSpPr>
        <xdr:cNvPr id="5909" name="Text Box 4">
          <a:extLst>
            <a:ext uri="{FF2B5EF4-FFF2-40B4-BE49-F238E27FC236}">
              <a16:creationId xmlns:a16="http://schemas.microsoft.com/office/drawing/2014/main" id="{00000000-0008-0000-0200-000015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42936"/>
    <xdr:sp macro="" textlink="">
      <xdr:nvSpPr>
        <xdr:cNvPr id="5910" name="Text Box 1">
          <a:extLst>
            <a:ext uri="{FF2B5EF4-FFF2-40B4-BE49-F238E27FC236}">
              <a16:creationId xmlns:a16="http://schemas.microsoft.com/office/drawing/2014/main" id="{00000000-0008-0000-0200-00001617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56694"/>
    <xdr:sp macro="" textlink="">
      <xdr:nvSpPr>
        <xdr:cNvPr id="5911" name="Text Box 4">
          <a:extLst>
            <a:ext uri="{FF2B5EF4-FFF2-40B4-BE49-F238E27FC236}">
              <a16:creationId xmlns:a16="http://schemas.microsoft.com/office/drawing/2014/main" id="{00000000-0008-0000-0200-00001717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912" name="Text Box 1">
          <a:extLst>
            <a:ext uri="{FF2B5EF4-FFF2-40B4-BE49-F238E27FC236}">
              <a16:creationId xmlns:a16="http://schemas.microsoft.com/office/drawing/2014/main" id="{00000000-0008-0000-0200-000018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14361"/>
    <xdr:sp macro="" textlink="">
      <xdr:nvSpPr>
        <xdr:cNvPr id="5913" name="Text Box 4">
          <a:extLst>
            <a:ext uri="{FF2B5EF4-FFF2-40B4-BE49-F238E27FC236}">
              <a16:creationId xmlns:a16="http://schemas.microsoft.com/office/drawing/2014/main" id="{00000000-0008-0000-0200-000019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04836"/>
    <xdr:sp macro="" textlink="">
      <xdr:nvSpPr>
        <xdr:cNvPr id="5914" name="Text Box 1">
          <a:extLst>
            <a:ext uri="{FF2B5EF4-FFF2-40B4-BE49-F238E27FC236}">
              <a16:creationId xmlns:a16="http://schemas.microsoft.com/office/drawing/2014/main" id="{00000000-0008-0000-0200-00001A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18</xdr:row>
      <xdr:rowOff>0</xdr:rowOff>
    </xdr:from>
    <xdr:ext cx="58217" cy="423886"/>
    <xdr:sp macro="" textlink="">
      <xdr:nvSpPr>
        <xdr:cNvPr id="5915" name="Text Box 4">
          <a:extLst>
            <a:ext uri="{FF2B5EF4-FFF2-40B4-BE49-F238E27FC236}">
              <a16:creationId xmlns:a16="http://schemas.microsoft.com/office/drawing/2014/main" id="{00000000-0008-0000-0200-00001B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916" name="Text Box 1">
          <a:extLst>
            <a:ext uri="{FF2B5EF4-FFF2-40B4-BE49-F238E27FC236}">
              <a16:creationId xmlns:a16="http://schemas.microsoft.com/office/drawing/2014/main" id="{00000000-0008-0000-0200-00001C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917" name="Text Box 2">
          <a:extLst>
            <a:ext uri="{FF2B5EF4-FFF2-40B4-BE49-F238E27FC236}">
              <a16:creationId xmlns:a16="http://schemas.microsoft.com/office/drawing/2014/main" id="{00000000-0008-0000-0200-00001D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918" name="Text Box 1">
          <a:extLst>
            <a:ext uri="{FF2B5EF4-FFF2-40B4-BE49-F238E27FC236}">
              <a16:creationId xmlns:a16="http://schemas.microsoft.com/office/drawing/2014/main" id="{00000000-0008-0000-0200-00001E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18</xdr:row>
      <xdr:rowOff>0</xdr:rowOff>
    </xdr:from>
    <xdr:ext cx="77267" cy="395311"/>
    <xdr:sp macro="" textlink="">
      <xdr:nvSpPr>
        <xdr:cNvPr id="5919" name="Text Box 2">
          <a:extLst>
            <a:ext uri="{FF2B5EF4-FFF2-40B4-BE49-F238E27FC236}">
              <a16:creationId xmlns:a16="http://schemas.microsoft.com/office/drawing/2014/main" id="{00000000-0008-0000-0200-00001F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920" name="Text Box 1">
          <a:extLst>
            <a:ext uri="{FF2B5EF4-FFF2-40B4-BE49-F238E27FC236}">
              <a16:creationId xmlns:a16="http://schemas.microsoft.com/office/drawing/2014/main" id="{00000000-0008-0000-0200-000020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9967"/>
    <xdr:sp macro="" textlink="">
      <xdr:nvSpPr>
        <xdr:cNvPr id="5921" name="Text Box 4">
          <a:extLst>
            <a:ext uri="{FF2B5EF4-FFF2-40B4-BE49-F238E27FC236}">
              <a16:creationId xmlns:a16="http://schemas.microsoft.com/office/drawing/2014/main" id="{00000000-0008-0000-0200-000021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18</xdr:row>
      <xdr:rowOff>0</xdr:rowOff>
    </xdr:from>
    <xdr:ext cx="61911" cy="313613"/>
    <xdr:sp macro="" textlink="">
      <xdr:nvSpPr>
        <xdr:cNvPr id="5922" name="Text Box 1">
          <a:extLst>
            <a:ext uri="{FF2B5EF4-FFF2-40B4-BE49-F238E27FC236}">
              <a16:creationId xmlns:a16="http://schemas.microsoft.com/office/drawing/2014/main" id="{00000000-0008-0000-0200-00002217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18</xdr:row>
      <xdr:rowOff>0</xdr:rowOff>
    </xdr:from>
    <xdr:ext cx="61911" cy="329492"/>
    <xdr:sp macro="" textlink="">
      <xdr:nvSpPr>
        <xdr:cNvPr id="5923" name="Text Box 4">
          <a:extLst>
            <a:ext uri="{FF2B5EF4-FFF2-40B4-BE49-F238E27FC236}">
              <a16:creationId xmlns:a16="http://schemas.microsoft.com/office/drawing/2014/main" id="{00000000-0008-0000-0200-00002317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4" name="Text Box 1">
          <a:extLst>
            <a:ext uri="{FF2B5EF4-FFF2-40B4-BE49-F238E27FC236}">
              <a16:creationId xmlns:a16="http://schemas.microsoft.com/office/drawing/2014/main" id="{00000000-0008-0000-0200-000024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5" name="Text Box 2">
          <a:extLst>
            <a:ext uri="{FF2B5EF4-FFF2-40B4-BE49-F238E27FC236}">
              <a16:creationId xmlns:a16="http://schemas.microsoft.com/office/drawing/2014/main" id="{00000000-0008-0000-0200-000025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6" name="Text Box 1">
          <a:extLst>
            <a:ext uri="{FF2B5EF4-FFF2-40B4-BE49-F238E27FC236}">
              <a16:creationId xmlns:a16="http://schemas.microsoft.com/office/drawing/2014/main" id="{00000000-0008-0000-0200-000026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7" name="Text Box 2">
          <a:extLst>
            <a:ext uri="{FF2B5EF4-FFF2-40B4-BE49-F238E27FC236}">
              <a16:creationId xmlns:a16="http://schemas.microsoft.com/office/drawing/2014/main" id="{00000000-0008-0000-0200-000027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8" name="Text Box 1">
          <a:extLst>
            <a:ext uri="{FF2B5EF4-FFF2-40B4-BE49-F238E27FC236}">
              <a16:creationId xmlns:a16="http://schemas.microsoft.com/office/drawing/2014/main" id="{00000000-0008-0000-0200-000028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29" name="Text Box 2">
          <a:extLst>
            <a:ext uri="{FF2B5EF4-FFF2-40B4-BE49-F238E27FC236}">
              <a16:creationId xmlns:a16="http://schemas.microsoft.com/office/drawing/2014/main" id="{00000000-0008-0000-0200-000029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30" name="Text Box 1">
          <a:extLst>
            <a:ext uri="{FF2B5EF4-FFF2-40B4-BE49-F238E27FC236}">
              <a16:creationId xmlns:a16="http://schemas.microsoft.com/office/drawing/2014/main" id="{00000000-0008-0000-0200-00002A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80961" cy="348542"/>
    <xdr:sp macro="" textlink="">
      <xdr:nvSpPr>
        <xdr:cNvPr id="5931" name="Text Box 2">
          <a:extLst>
            <a:ext uri="{FF2B5EF4-FFF2-40B4-BE49-F238E27FC236}">
              <a16:creationId xmlns:a16="http://schemas.microsoft.com/office/drawing/2014/main" id="{00000000-0008-0000-0200-00002B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18</xdr:row>
      <xdr:rowOff>0</xdr:rowOff>
    </xdr:from>
    <xdr:ext cx="61911" cy="366736"/>
    <xdr:sp macro="" textlink="">
      <xdr:nvSpPr>
        <xdr:cNvPr id="5932" name="Text Box 4">
          <a:extLst>
            <a:ext uri="{FF2B5EF4-FFF2-40B4-BE49-F238E27FC236}">
              <a16:creationId xmlns:a16="http://schemas.microsoft.com/office/drawing/2014/main" id="{00000000-0008-0000-0200-00002C17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18</xdr:row>
      <xdr:rowOff>0</xdr:rowOff>
    </xdr:from>
    <xdr:ext cx="61911" cy="357211"/>
    <xdr:sp macro="" textlink="">
      <xdr:nvSpPr>
        <xdr:cNvPr id="5933" name="Text Box 1">
          <a:extLst>
            <a:ext uri="{FF2B5EF4-FFF2-40B4-BE49-F238E27FC236}">
              <a16:creationId xmlns:a16="http://schemas.microsoft.com/office/drawing/2014/main" id="{00000000-0008-0000-0200-00002D17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18</xdr:row>
      <xdr:rowOff>0</xdr:rowOff>
    </xdr:from>
    <xdr:ext cx="61911" cy="376261"/>
    <xdr:sp macro="" textlink="">
      <xdr:nvSpPr>
        <xdr:cNvPr id="5934" name="Text Box 4">
          <a:extLst>
            <a:ext uri="{FF2B5EF4-FFF2-40B4-BE49-F238E27FC236}">
              <a16:creationId xmlns:a16="http://schemas.microsoft.com/office/drawing/2014/main" id="{00000000-0008-0000-0200-00002E17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35" name="Text Box 1">
          <a:extLst>
            <a:ext uri="{FF2B5EF4-FFF2-40B4-BE49-F238E27FC236}">
              <a16:creationId xmlns:a16="http://schemas.microsoft.com/office/drawing/2014/main" id="{00000000-0008-0000-0200-00002F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36" name="Text Box 2">
          <a:extLst>
            <a:ext uri="{FF2B5EF4-FFF2-40B4-BE49-F238E27FC236}">
              <a16:creationId xmlns:a16="http://schemas.microsoft.com/office/drawing/2014/main" id="{00000000-0008-0000-0200-000030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37" name="Text Box 1">
          <a:extLst>
            <a:ext uri="{FF2B5EF4-FFF2-40B4-BE49-F238E27FC236}">
              <a16:creationId xmlns:a16="http://schemas.microsoft.com/office/drawing/2014/main" id="{00000000-0008-0000-0200-000031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38" name="Text Box 2">
          <a:extLst>
            <a:ext uri="{FF2B5EF4-FFF2-40B4-BE49-F238E27FC236}">
              <a16:creationId xmlns:a16="http://schemas.microsoft.com/office/drawing/2014/main" id="{00000000-0008-0000-0200-000032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939" name="Text Box 1">
          <a:extLst>
            <a:ext uri="{FF2B5EF4-FFF2-40B4-BE49-F238E27FC236}">
              <a16:creationId xmlns:a16="http://schemas.microsoft.com/office/drawing/2014/main" id="{00000000-0008-0000-0200-000033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940" name="Text Box 4">
          <a:extLst>
            <a:ext uri="{FF2B5EF4-FFF2-40B4-BE49-F238E27FC236}">
              <a16:creationId xmlns:a16="http://schemas.microsoft.com/office/drawing/2014/main" id="{00000000-0008-0000-0200-000034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941" name="Text Box 1">
          <a:extLst>
            <a:ext uri="{FF2B5EF4-FFF2-40B4-BE49-F238E27FC236}">
              <a16:creationId xmlns:a16="http://schemas.microsoft.com/office/drawing/2014/main" id="{00000000-0008-0000-0200-000035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942" name="Text Box 4">
          <a:extLst>
            <a:ext uri="{FF2B5EF4-FFF2-40B4-BE49-F238E27FC236}">
              <a16:creationId xmlns:a16="http://schemas.microsoft.com/office/drawing/2014/main" id="{00000000-0008-0000-0200-000036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943" name="Text Box 1">
          <a:extLst>
            <a:ext uri="{FF2B5EF4-FFF2-40B4-BE49-F238E27FC236}">
              <a16:creationId xmlns:a16="http://schemas.microsoft.com/office/drawing/2014/main" id="{00000000-0008-0000-0200-000037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944" name="Text Box 2">
          <a:extLst>
            <a:ext uri="{FF2B5EF4-FFF2-40B4-BE49-F238E27FC236}">
              <a16:creationId xmlns:a16="http://schemas.microsoft.com/office/drawing/2014/main" id="{00000000-0008-0000-0200-000038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945" name="Text Box 1">
          <a:extLst>
            <a:ext uri="{FF2B5EF4-FFF2-40B4-BE49-F238E27FC236}">
              <a16:creationId xmlns:a16="http://schemas.microsoft.com/office/drawing/2014/main" id="{00000000-0008-0000-0200-000039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80961" cy="442936"/>
    <xdr:sp macro="" textlink="">
      <xdr:nvSpPr>
        <xdr:cNvPr id="5946" name="Text Box 2">
          <a:extLst>
            <a:ext uri="{FF2B5EF4-FFF2-40B4-BE49-F238E27FC236}">
              <a16:creationId xmlns:a16="http://schemas.microsoft.com/office/drawing/2014/main" id="{00000000-0008-0000-0200-00003A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18</xdr:row>
      <xdr:rowOff>0</xdr:rowOff>
    </xdr:from>
    <xdr:ext cx="90486" cy="302552"/>
    <xdr:sp macro="" textlink="">
      <xdr:nvSpPr>
        <xdr:cNvPr id="5947" name="Text Box 1">
          <a:extLst>
            <a:ext uri="{FF2B5EF4-FFF2-40B4-BE49-F238E27FC236}">
              <a16:creationId xmlns:a16="http://schemas.microsoft.com/office/drawing/2014/main" id="{00000000-0008-0000-0200-00003B17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948" name="Text Box 1">
          <a:extLst>
            <a:ext uri="{FF2B5EF4-FFF2-40B4-BE49-F238E27FC236}">
              <a16:creationId xmlns:a16="http://schemas.microsoft.com/office/drawing/2014/main" id="{00000000-0008-0000-0200-00003C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7169"/>
    <xdr:sp macro="" textlink="">
      <xdr:nvSpPr>
        <xdr:cNvPr id="5949" name="Text Box 4">
          <a:extLst>
            <a:ext uri="{FF2B5EF4-FFF2-40B4-BE49-F238E27FC236}">
              <a16:creationId xmlns:a16="http://schemas.microsoft.com/office/drawing/2014/main" id="{00000000-0008-0000-0200-00003D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18</xdr:row>
      <xdr:rowOff>0</xdr:rowOff>
    </xdr:from>
    <xdr:ext cx="61911" cy="442936"/>
    <xdr:sp macro="" textlink="">
      <xdr:nvSpPr>
        <xdr:cNvPr id="5950" name="Text Box 1">
          <a:extLst>
            <a:ext uri="{FF2B5EF4-FFF2-40B4-BE49-F238E27FC236}">
              <a16:creationId xmlns:a16="http://schemas.microsoft.com/office/drawing/2014/main" id="{00000000-0008-0000-0200-00003E17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18</xdr:row>
      <xdr:rowOff>0</xdr:rowOff>
    </xdr:from>
    <xdr:ext cx="61911" cy="456694"/>
    <xdr:sp macro="" textlink="">
      <xdr:nvSpPr>
        <xdr:cNvPr id="5951" name="Text Box 4">
          <a:extLst>
            <a:ext uri="{FF2B5EF4-FFF2-40B4-BE49-F238E27FC236}">
              <a16:creationId xmlns:a16="http://schemas.microsoft.com/office/drawing/2014/main" id="{00000000-0008-0000-0200-00003F17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952" name="Text Box 1">
          <a:extLst>
            <a:ext uri="{FF2B5EF4-FFF2-40B4-BE49-F238E27FC236}">
              <a16:creationId xmlns:a16="http://schemas.microsoft.com/office/drawing/2014/main" id="{00000000-0008-0000-0200-000040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14361"/>
    <xdr:sp macro="" textlink="">
      <xdr:nvSpPr>
        <xdr:cNvPr id="5953" name="Text Box 4">
          <a:extLst>
            <a:ext uri="{FF2B5EF4-FFF2-40B4-BE49-F238E27FC236}">
              <a16:creationId xmlns:a16="http://schemas.microsoft.com/office/drawing/2014/main" id="{00000000-0008-0000-0200-000041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18</xdr:row>
      <xdr:rowOff>0</xdr:rowOff>
    </xdr:from>
    <xdr:ext cx="61911" cy="404836"/>
    <xdr:sp macro="" textlink="">
      <xdr:nvSpPr>
        <xdr:cNvPr id="5954" name="Text Box 1">
          <a:extLst>
            <a:ext uri="{FF2B5EF4-FFF2-40B4-BE49-F238E27FC236}">
              <a16:creationId xmlns:a16="http://schemas.microsoft.com/office/drawing/2014/main" id="{00000000-0008-0000-0200-000042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18</xdr:row>
      <xdr:rowOff>0</xdr:rowOff>
    </xdr:from>
    <xdr:ext cx="61911" cy="423886"/>
    <xdr:sp macro="" textlink="">
      <xdr:nvSpPr>
        <xdr:cNvPr id="5955" name="Text Box 4">
          <a:extLst>
            <a:ext uri="{FF2B5EF4-FFF2-40B4-BE49-F238E27FC236}">
              <a16:creationId xmlns:a16="http://schemas.microsoft.com/office/drawing/2014/main" id="{00000000-0008-0000-0200-000043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56" name="Text Box 1">
          <a:extLst>
            <a:ext uri="{FF2B5EF4-FFF2-40B4-BE49-F238E27FC236}">
              <a16:creationId xmlns:a16="http://schemas.microsoft.com/office/drawing/2014/main" id="{00000000-0008-0000-0200-000044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57" name="Text Box 2">
          <a:extLst>
            <a:ext uri="{FF2B5EF4-FFF2-40B4-BE49-F238E27FC236}">
              <a16:creationId xmlns:a16="http://schemas.microsoft.com/office/drawing/2014/main" id="{00000000-0008-0000-0200-000045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58" name="Text Box 1">
          <a:extLst>
            <a:ext uri="{FF2B5EF4-FFF2-40B4-BE49-F238E27FC236}">
              <a16:creationId xmlns:a16="http://schemas.microsoft.com/office/drawing/2014/main" id="{00000000-0008-0000-0200-000046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18</xdr:row>
      <xdr:rowOff>0</xdr:rowOff>
    </xdr:from>
    <xdr:ext cx="80961" cy="395311"/>
    <xdr:sp macro="" textlink="">
      <xdr:nvSpPr>
        <xdr:cNvPr id="5959" name="Text Box 2">
          <a:extLst>
            <a:ext uri="{FF2B5EF4-FFF2-40B4-BE49-F238E27FC236}">
              <a16:creationId xmlns:a16="http://schemas.microsoft.com/office/drawing/2014/main" id="{00000000-0008-0000-0200-000047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960" name="Text Box 1">
          <a:extLst>
            <a:ext uri="{FF2B5EF4-FFF2-40B4-BE49-F238E27FC236}">
              <a16:creationId xmlns:a16="http://schemas.microsoft.com/office/drawing/2014/main" id="{00000000-0008-0000-0200-000048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06623"/>
    <xdr:sp macro="" textlink="">
      <xdr:nvSpPr>
        <xdr:cNvPr id="5961" name="Text Box 4">
          <a:extLst>
            <a:ext uri="{FF2B5EF4-FFF2-40B4-BE49-F238E27FC236}">
              <a16:creationId xmlns:a16="http://schemas.microsoft.com/office/drawing/2014/main" id="{00000000-0008-0000-0200-000049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291325"/>
    <xdr:sp macro="" textlink="">
      <xdr:nvSpPr>
        <xdr:cNvPr id="5962" name="Text Box 1">
          <a:extLst>
            <a:ext uri="{FF2B5EF4-FFF2-40B4-BE49-F238E27FC236}">
              <a16:creationId xmlns:a16="http://schemas.microsoft.com/office/drawing/2014/main" id="{00000000-0008-0000-0200-00004A17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16148"/>
    <xdr:sp macro="" textlink="">
      <xdr:nvSpPr>
        <xdr:cNvPr id="5963" name="Text Box 4">
          <a:extLst>
            <a:ext uri="{FF2B5EF4-FFF2-40B4-BE49-F238E27FC236}">
              <a16:creationId xmlns:a16="http://schemas.microsoft.com/office/drawing/2014/main" id="{00000000-0008-0000-0200-00004B17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4" name="Text Box 1">
          <a:extLst>
            <a:ext uri="{FF2B5EF4-FFF2-40B4-BE49-F238E27FC236}">
              <a16:creationId xmlns:a16="http://schemas.microsoft.com/office/drawing/2014/main" id="{00000000-0008-0000-0200-00004C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5" name="Text Box 2">
          <a:extLst>
            <a:ext uri="{FF2B5EF4-FFF2-40B4-BE49-F238E27FC236}">
              <a16:creationId xmlns:a16="http://schemas.microsoft.com/office/drawing/2014/main" id="{00000000-0008-0000-0200-00004D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6" name="Text Box 1">
          <a:extLst>
            <a:ext uri="{FF2B5EF4-FFF2-40B4-BE49-F238E27FC236}">
              <a16:creationId xmlns:a16="http://schemas.microsoft.com/office/drawing/2014/main" id="{00000000-0008-0000-0200-00004E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7" name="Text Box 2">
          <a:extLst>
            <a:ext uri="{FF2B5EF4-FFF2-40B4-BE49-F238E27FC236}">
              <a16:creationId xmlns:a16="http://schemas.microsoft.com/office/drawing/2014/main" id="{00000000-0008-0000-0200-00004F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8" name="Text Box 1">
          <a:extLst>
            <a:ext uri="{FF2B5EF4-FFF2-40B4-BE49-F238E27FC236}">
              <a16:creationId xmlns:a16="http://schemas.microsoft.com/office/drawing/2014/main" id="{00000000-0008-0000-0200-000050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69" name="Text Box 2">
          <a:extLst>
            <a:ext uri="{FF2B5EF4-FFF2-40B4-BE49-F238E27FC236}">
              <a16:creationId xmlns:a16="http://schemas.microsoft.com/office/drawing/2014/main" id="{00000000-0008-0000-0200-000051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70" name="Text Box 1">
          <a:extLst>
            <a:ext uri="{FF2B5EF4-FFF2-40B4-BE49-F238E27FC236}">
              <a16:creationId xmlns:a16="http://schemas.microsoft.com/office/drawing/2014/main" id="{00000000-0008-0000-0200-000052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33759"/>
    <xdr:sp macro="" textlink="">
      <xdr:nvSpPr>
        <xdr:cNvPr id="5971" name="Text Box 2">
          <a:extLst>
            <a:ext uri="{FF2B5EF4-FFF2-40B4-BE49-F238E27FC236}">
              <a16:creationId xmlns:a16="http://schemas.microsoft.com/office/drawing/2014/main" id="{00000000-0008-0000-0200-000053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972" name="Text Box 1">
          <a:extLst>
            <a:ext uri="{FF2B5EF4-FFF2-40B4-BE49-F238E27FC236}">
              <a16:creationId xmlns:a16="http://schemas.microsoft.com/office/drawing/2014/main" id="{00000000-0008-0000-0200-000054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51953"/>
    <xdr:sp macro="" textlink="">
      <xdr:nvSpPr>
        <xdr:cNvPr id="5973" name="Text Box 4">
          <a:extLst>
            <a:ext uri="{FF2B5EF4-FFF2-40B4-BE49-F238E27FC236}">
              <a16:creationId xmlns:a16="http://schemas.microsoft.com/office/drawing/2014/main" id="{00000000-0008-0000-0200-00005517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42428"/>
    <xdr:sp macro="" textlink="">
      <xdr:nvSpPr>
        <xdr:cNvPr id="5974" name="Text Box 1">
          <a:extLst>
            <a:ext uri="{FF2B5EF4-FFF2-40B4-BE49-F238E27FC236}">
              <a16:creationId xmlns:a16="http://schemas.microsoft.com/office/drawing/2014/main" id="{00000000-0008-0000-0200-00005617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61478"/>
    <xdr:sp macro="" textlink="">
      <xdr:nvSpPr>
        <xdr:cNvPr id="5975" name="Text Box 4">
          <a:extLst>
            <a:ext uri="{FF2B5EF4-FFF2-40B4-BE49-F238E27FC236}">
              <a16:creationId xmlns:a16="http://schemas.microsoft.com/office/drawing/2014/main" id="{00000000-0008-0000-0200-00005717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976" name="Text Box 1">
          <a:extLst>
            <a:ext uri="{FF2B5EF4-FFF2-40B4-BE49-F238E27FC236}">
              <a16:creationId xmlns:a16="http://schemas.microsoft.com/office/drawing/2014/main" id="{00000000-0008-0000-0200-000058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977" name="Text Box 2">
          <a:extLst>
            <a:ext uri="{FF2B5EF4-FFF2-40B4-BE49-F238E27FC236}">
              <a16:creationId xmlns:a16="http://schemas.microsoft.com/office/drawing/2014/main" id="{00000000-0008-0000-0200-000059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978" name="Text Box 1">
          <a:extLst>
            <a:ext uri="{FF2B5EF4-FFF2-40B4-BE49-F238E27FC236}">
              <a16:creationId xmlns:a16="http://schemas.microsoft.com/office/drawing/2014/main" id="{00000000-0008-0000-0200-00005A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979" name="Text Box 2">
          <a:extLst>
            <a:ext uri="{FF2B5EF4-FFF2-40B4-BE49-F238E27FC236}">
              <a16:creationId xmlns:a16="http://schemas.microsoft.com/office/drawing/2014/main" id="{00000000-0008-0000-0200-00005B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980" name="Text Box 1">
          <a:extLst>
            <a:ext uri="{FF2B5EF4-FFF2-40B4-BE49-F238E27FC236}">
              <a16:creationId xmlns:a16="http://schemas.microsoft.com/office/drawing/2014/main" id="{00000000-0008-0000-0200-00005C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981" name="Text Box 1">
          <a:extLst>
            <a:ext uri="{FF2B5EF4-FFF2-40B4-BE49-F238E27FC236}">
              <a16:creationId xmlns:a16="http://schemas.microsoft.com/office/drawing/2014/main" id="{00000000-0008-0000-0200-00005D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982" name="Text Box 4">
          <a:extLst>
            <a:ext uri="{FF2B5EF4-FFF2-40B4-BE49-F238E27FC236}">
              <a16:creationId xmlns:a16="http://schemas.microsoft.com/office/drawing/2014/main" id="{00000000-0008-0000-0200-00005E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983" name="Text Box 1">
          <a:extLst>
            <a:ext uri="{FF2B5EF4-FFF2-40B4-BE49-F238E27FC236}">
              <a16:creationId xmlns:a16="http://schemas.microsoft.com/office/drawing/2014/main" id="{00000000-0008-0000-0200-00005F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984" name="Text Box 4">
          <a:extLst>
            <a:ext uri="{FF2B5EF4-FFF2-40B4-BE49-F238E27FC236}">
              <a16:creationId xmlns:a16="http://schemas.microsoft.com/office/drawing/2014/main" id="{00000000-0008-0000-0200-000060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985" name="Text Box 1">
          <a:extLst>
            <a:ext uri="{FF2B5EF4-FFF2-40B4-BE49-F238E27FC236}">
              <a16:creationId xmlns:a16="http://schemas.microsoft.com/office/drawing/2014/main" id="{00000000-0008-0000-0200-000061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986" name="Text Box 2">
          <a:extLst>
            <a:ext uri="{FF2B5EF4-FFF2-40B4-BE49-F238E27FC236}">
              <a16:creationId xmlns:a16="http://schemas.microsoft.com/office/drawing/2014/main" id="{00000000-0008-0000-0200-000062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987" name="Text Box 1">
          <a:extLst>
            <a:ext uri="{FF2B5EF4-FFF2-40B4-BE49-F238E27FC236}">
              <a16:creationId xmlns:a16="http://schemas.microsoft.com/office/drawing/2014/main" id="{00000000-0008-0000-0200-000063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428153"/>
    <xdr:sp macro="" textlink="">
      <xdr:nvSpPr>
        <xdr:cNvPr id="5988" name="Text Box 2">
          <a:extLst>
            <a:ext uri="{FF2B5EF4-FFF2-40B4-BE49-F238E27FC236}">
              <a16:creationId xmlns:a16="http://schemas.microsoft.com/office/drawing/2014/main" id="{00000000-0008-0000-0200-000064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208"/>
    <xdr:sp macro="" textlink="">
      <xdr:nvSpPr>
        <xdr:cNvPr id="5989" name="Text Box 1">
          <a:extLst>
            <a:ext uri="{FF2B5EF4-FFF2-40B4-BE49-F238E27FC236}">
              <a16:creationId xmlns:a16="http://schemas.microsoft.com/office/drawing/2014/main" id="{00000000-0008-0000-0200-00006517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990" name="Text Box 1">
          <a:extLst>
            <a:ext uri="{FF2B5EF4-FFF2-40B4-BE49-F238E27FC236}">
              <a16:creationId xmlns:a16="http://schemas.microsoft.com/office/drawing/2014/main" id="{00000000-0008-0000-0200-000066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32386"/>
    <xdr:sp macro="" textlink="">
      <xdr:nvSpPr>
        <xdr:cNvPr id="5991" name="Text Box 4">
          <a:extLst>
            <a:ext uri="{FF2B5EF4-FFF2-40B4-BE49-F238E27FC236}">
              <a16:creationId xmlns:a16="http://schemas.microsoft.com/office/drawing/2014/main" id="{00000000-0008-0000-0200-000067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28153"/>
    <xdr:sp macro="" textlink="">
      <xdr:nvSpPr>
        <xdr:cNvPr id="5992" name="Text Box 1">
          <a:extLst>
            <a:ext uri="{FF2B5EF4-FFF2-40B4-BE49-F238E27FC236}">
              <a16:creationId xmlns:a16="http://schemas.microsoft.com/office/drawing/2014/main" id="{00000000-0008-0000-0200-00006817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41911"/>
    <xdr:sp macro="" textlink="">
      <xdr:nvSpPr>
        <xdr:cNvPr id="5993" name="Text Box 4">
          <a:extLst>
            <a:ext uri="{FF2B5EF4-FFF2-40B4-BE49-F238E27FC236}">
              <a16:creationId xmlns:a16="http://schemas.microsoft.com/office/drawing/2014/main" id="{00000000-0008-0000-0200-00006917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18</xdr:row>
      <xdr:rowOff>0</xdr:rowOff>
    </xdr:from>
    <xdr:ext cx="88177" cy="289703"/>
    <xdr:sp macro="" textlink="">
      <xdr:nvSpPr>
        <xdr:cNvPr id="5994" name="Text Box 1">
          <a:extLst>
            <a:ext uri="{FF2B5EF4-FFF2-40B4-BE49-F238E27FC236}">
              <a16:creationId xmlns:a16="http://schemas.microsoft.com/office/drawing/2014/main" id="{00000000-0008-0000-0200-00006A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995" name="Text Box 1">
          <a:extLst>
            <a:ext uri="{FF2B5EF4-FFF2-40B4-BE49-F238E27FC236}">
              <a16:creationId xmlns:a16="http://schemas.microsoft.com/office/drawing/2014/main" id="{00000000-0008-0000-0200-00006B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9578"/>
    <xdr:sp macro="" textlink="">
      <xdr:nvSpPr>
        <xdr:cNvPr id="5996" name="Text Box 4">
          <a:extLst>
            <a:ext uri="{FF2B5EF4-FFF2-40B4-BE49-F238E27FC236}">
              <a16:creationId xmlns:a16="http://schemas.microsoft.com/office/drawing/2014/main" id="{00000000-0008-0000-0200-00006C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18</xdr:row>
      <xdr:rowOff>0</xdr:rowOff>
    </xdr:from>
    <xdr:ext cx="59602" cy="390053"/>
    <xdr:sp macro="" textlink="">
      <xdr:nvSpPr>
        <xdr:cNvPr id="5997" name="Text Box 1">
          <a:extLst>
            <a:ext uri="{FF2B5EF4-FFF2-40B4-BE49-F238E27FC236}">
              <a16:creationId xmlns:a16="http://schemas.microsoft.com/office/drawing/2014/main" id="{00000000-0008-0000-0200-00006D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18</xdr:row>
      <xdr:rowOff>0</xdr:rowOff>
    </xdr:from>
    <xdr:ext cx="59602" cy="409103"/>
    <xdr:sp macro="" textlink="">
      <xdr:nvSpPr>
        <xdr:cNvPr id="5998" name="Text Box 4">
          <a:extLst>
            <a:ext uri="{FF2B5EF4-FFF2-40B4-BE49-F238E27FC236}">
              <a16:creationId xmlns:a16="http://schemas.microsoft.com/office/drawing/2014/main" id="{00000000-0008-0000-0200-00006E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5999" name="Text Box 1">
          <a:extLst>
            <a:ext uri="{FF2B5EF4-FFF2-40B4-BE49-F238E27FC236}">
              <a16:creationId xmlns:a16="http://schemas.microsoft.com/office/drawing/2014/main" id="{00000000-0008-0000-0200-00006F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6000" name="Text Box 2">
          <a:extLst>
            <a:ext uri="{FF2B5EF4-FFF2-40B4-BE49-F238E27FC236}">
              <a16:creationId xmlns:a16="http://schemas.microsoft.com/office/drawing/2014/main" id="{00000000-0008-0000-0200-000070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6001" name="Text Box 1">
          <a:extLst>
            <a:ext uri="{FF2B5EF4-FFF2-40B4-BE49-F238E27FC236}">
              <a16:creationId xmlns:a16="http://schemas.microsoft.com/office/drawing/2014/main" id="{00000000-0008-0000-0200-000071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18</xdr:row>
      <xdr:rowOff>0</xdr:rowOff>
    </xdr:from>
    <xdr:ext cx="78652" cy="380528"/>
    <xdr:sp macro="" textlink="">
      <xdr:nvSpPr>
        <xdr:cNvPr id="6002" name="Text Box 2">
          <a:extLst>
            <a:ext uri="{FF2B5EF4-FFF2-40B4-BE49-F238E27FC236}">
              <a16:creationId xmlns:a16="http://schemas.microsoft.com/office/drawing/2014/main" id="{00000000-0008-0000-0200-000072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6003" name="Text Box 1">
          <a:extLst>
            <a:ext uri="{FF2B5EF4-FFF2-40B4-BE49-F238E27FC236}">
              <a16:creationId xmlns:a16="http://schemas.microsoft.com/office/drawing/2014/main" id="{00000000-0008-0000-0200-000073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306623"/>
    <xdr:sp macro="" textlink="">
      <xdr:nvSpPr>
        <xdr:cNvPr id="6004" name="Text Box 4">
          <a:extLst>
            <a:ext uri="{FF2B5EF4-FFF2-40B4-BE49-F238E27FC236}">
              <a16:creationId xmlns:a16="http://schemas.microsoft.com/office/drawing/2014/main" id="{00000000-0008-0000-0200-000074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18</xdr:row>
      <xdr:rowOff>0</xdr:rowOff>
    </xdr:from>
    <xdr:ext cx="61911" cy="291325"/>
    <xdr:sp macro="" textlink="">
      <xdr:nvSpPr>
        <xdr:cNvPr id="6005" name="Text Box 1">
          <a:extLst>
            <a:ext uri="{FF2B5EF4-FFF2-40B4-BE49-F238E27FC236}">
              <a16:creationId xmlns:a16="http://schemas.microsoft.com/office/drawing/2014/main" id="{00000000-0008-0000-0200-00007517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18</xdr:row>
      <xdr:rowOff>0</xdr:rowOff>
    </xdr:from>
    <xdr:ext cx="61911" cy="316148"/>
    <xdr:sp macro="" textlink="">
      <xdr:nvSpPr>
        <xdr:cNvPr id="6006" name="Text Box 4">
          <a:extLst>
            <a:ext uri="{FF2B5EF4-FFF2-40B4-BE49-F238E27FC236}">
              <a16:creationId xmlns:a16="http://schemas.microsoft.com/office/drawing/2014/main" id="{00000000-0008-0000-0200-00007617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07" name="Text Box 1">
          <a:extLst>
            <a:ext uri="{FF2B5EF4-FFF2-40B4-BE49-F238E27FC236}">
              <a16:creationId xmlns:a16="http://schemas.microsoft.com/office/drawing/2014/main" id="{00000000-0008-0000-0200-000077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08" name="Text Box 2">
          <a:extLst>
            <a:ext uri="{FF2B5EF4-FFF2-40B4-BE49-F238E27FC236}">
              <a16:creationId xmlns:a16="http://schemas.microsoft.com/office/drawing/2014/main" id="{00000000-0008-0000-0200-000078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09" name="Text Box 1">
          <a:extLst>
            <a:ext uri="{FF2B5EF4-FFF2-40B4-BE49-F238E27FC236}">
              <a16:creationId xmlns:a16="http://schemas.microsoft.com/office/drawing/2014/main" id="{00000000-0008-0000-0200-000079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10" name="Text Box 2">
          <a:extLst>
            <a:ext uri="{FF2B5EF4-FFF2-40B4-BE49-F238E27FC236}">
              <a16:creationId xmlns:a16="http://schemas.microsoft.com/office/drawing/2014/main" id="{00000000-0008-0000-0200-00007A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11" name="Text Box 1">
          <a:extLst>
            <a:ext uri="{FF2B5EF4-FFF2-40B4-BE49-F238E27FC236}">
              <a16:creationId xmlns:a16="http://schemas.microsoft.com/office/drawing/2014/main" id="{00000000-0008-0000-0200-00007B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12" name="Text Box 2">
          <a:extLst>
            <a:ext uri="{FF2B5EF4-FFF2-40B4-BE49-F238E27FC236}">
              <a16:creationId xmlns:a16="http://schemas.microsoft.com/office/drawing/2014/main" id="{00000000-0008-0000-0200-00007C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13" name="Text Box 1">
          <a:extLst>
            <a:ext uri="{FF2B5EF4-FFF2-40B4-BE49-F238E27FC236}">
              <a16:creationId xmlns:a16="http://schemas.microsoft.com/office/drawing/2014/main" id="{00000000-0008-0000-0200-00007D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80961" cy="333759"/>
    <xdr:sp macro="" textlink="">
      <xdr:nvSpPr>
        <xdr:cNvPr id="6014" name="Text Box 2">
          <a:extLst>
            <a:ext uri="{FF2B5EF4-FFF2-40B4-BE49-F238E27FC236}">
              <a16:creationId xmlns:a16="http://schemas.microsoft.com/office/drawing/2014/main" id="{00000000-0008-0000-0200-00007E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6015" name="Text Box 1">
          <a:extLst>
            <a:ext uri="{FF2B5EF4-FFF2-40B4-BE49-F238E27FC236}">
              <a16:creationId xmlns:a16="http://schemas.microsoft.com/office/drawing/2014/main" id="{00000000-0008-0000-0200-00007F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51953"/>
    <xdr:sp macro="" textlink="">
      <xdr:nvSpPr>
        <xdr:cNvPr id="6016" name="Text Box 4">
          <a:extLst>
            <a:ext uri="{FF2B5EF4-FFF2-40B4-BE49-F238E27FC236}">
              <a16:creationId xmlns:a16="http://schemas.microsoft.com/office/drawing/2014/main" id="{00000000-0008-0000-0200-00008017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18</xdr:row>
      <xdr:rowOff>0</xdr:rowOff>
    </xdr:from>
    <xdr:ext cx="61911" cy="342428"/>
    <xdr:sp macro="" textlink="">
      <xdr:nvSpPr>
        <xdr:cNvPr id="6017" name="Text Box 1">
          <a:extLst>
            <a:ext uri="{FF2B5EF4-FFF2-40B4-BE49-F238E27FC236}">
              <a16:creationId xmlns:a16="http://schemas.microsoft.com/office/drawing/2014/main" id="{00000000-0008-0000-0200-00008117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18</xdr:row>
      <xdr:rowOff>0</xdr:rowOff>
    </xdr:from>
    <xdr:ext cx="61911" cy="361478"/>
    <xdr:sp macro="" textlink="">
      <xdr:nvSpPr>
        <xdr:cNvPr id="6018" name="Text Box 4">
          <a:extLst>
            <a:ext uri="{FF2B5EF4-FFF2-40B4-BE49-F238E27FC236}">
              <a16:creationId xmlns:a16="http://schemas.microsoft.com/office/drawing/2014/main" id="{00000000-0008-0000-0200-00008217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19" name="Text Box 1">
          <a:extLst>
            <a:ext uri="{FF2B5EF4-FFF2-40B4-BE49-F238E27FC236}">
              <a16:creationId xmlns:a16="http://schemas.microsoft.com/office/drawing/2014/main" id="{00000000-0008-0000-0200-000083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20" name="Text Box 2">
          <a:extLst>
            <a:ext uri="{FF2B5EF4-FFF2-40B4-BE49-F238E27FC236}">
              <a16:creationId xmlns:a16="http://schemas.microsoft.com/office/drawing/2014/main" id="{00000000-0008-0000-0200-000084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21" name="Text Box 1">
          <a:extLst>
            <a:ext uri="{FF2B5EF4-FFF2-40B4-BE49-F238E27FC236}">
              <a16:creationId xmlns:a16="http://schemas.microsoft.com/office/drawing/2014/main" id="{00000000-0008-0000-0200-000085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22" name="Text Box 2">
          <a:extLst>
            <a:ext uri="{FF2B5EF4-FFF2-40B4-BE49-F238E27FC236}">
              <a16:creationId xmlns:a16="http://schemas.microsoft.com/office/drawing/2014/main" id="{00000000-0008-0000-0200-000086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6023" name="Text Box 1">
          <a:extLst>
            <a:ext uri="{FF2B5EF4-FFF2-40B4-BE49-F238E27FC236}">
              <a16:creationId xmlns:a16="http://schemas.microsoft.com/office/drawing/2014/main" id="{00000000-0008-0000-0200-000087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6024" name="Text Box 1">
          <a:extLst>
            <a:ext uri="{FF2B5EF4-FFF2-40B4-BE49-F238E27FC236}">
              <a16:creationId xmlns:a16="http://schemas.microsoft.com/office/drawing/2014/main" id="{00000000-0008-0000-0200-000088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6025" name="Text Box 4">
          <a:extLst>
            <a:ext uri="{FF2B5EF4-FFF2-40B4-BE49-F238E27FC236}">
              <a16:creationId xmlns:a16="http://schemas.microsoft.com/office/drawing/2014/main" id="{00000000-0008-0000-0200-000089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6026" name="Text Box 1">
          <a:extLst>
            <a:ext uri="{FF2B5EF4-FFF2-40B4-BE49-F238E27FC236}">
              <a16:creationId xmlns:a16="http://schemas.microsoft.com/office/drawing/2014/main" id="{00000000-0008-0000-0200-00008A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6027" name="Text Box 4">
          <a:extLst>
            <a:ext uri="{FF2B5EF4-FFF2-40B4-BE49-F238E27FC236}">
              <a16:creationId xmlns:a16="http://schemas.microsoft.com/office/drawing/2014/main" id="{00000000-0008-0000-0200-00008B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6028" name="Text Box 1">
          <a:extLst>
            <a:ext uri="{FF2B5EF4-FFF2-40B4-BE49-F238E27FC236}">
              <a16:creationId xmlns:a16="http://schemas.microsoft.com/office/drawing/2014/main" id="{00000000-0008-0000-0200-00008C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6029" name="Text Box 2">
          <a:extLst>
            <a:ext uri="{FF2B5EF4-FFF2-40B4-BE49-F238E27FC236}">
              <a16:creationId xmlns:a16="http://schemas.microsoft.com/office/drawing/2014/main" id="{00000000-0008-0000-0200-00008D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6030" name="Text Box 1">
          <a:extLst>
            <a:ext uri="{FF2B5EF4-FFF2-40B4-BE49-F238E27FC236}">
              <a16:creationId xmlns:a16="http://schemas.microsoft.com/office/drawing/2014/main" id="{00000000-0008-0000-0200-00008E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80961" cy="428153"/>
    <xdr:sp macro="" textlink="">
      <xdr:nvSpPr>
        <xdr:cNvPr id="6031" name="Text Box 2">
          <a:extLst>
            <a:ext uri="{FF2B5EF4-FFF2-40B4-BE49-F238E27FC236}">
              <a16:creationId xmlns:a16="http://schemas.microsoft.com/office/drawing/2014/main" id="{00000000-0008-0000-0200-00008F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18</xdr:row>
      <xdr:rowOff>0</xdr:rowOff>
    </xdr:from>
    <xdr:ext cx="90486" cy="289208"/>
    <xdr:sp macro="" textlink="">
      <xdr:nvSpPr>
        <xdr:cNvPr id="6032" name="Text Box 1">
          <a:extLst>
            <a:ext uri="{FF2B5EF4-FFF2-40B4-BE49-F238E27FC236}">
              <a16:creationId xmlns:a16="http://schemas.microsoft.com/office/drawing/2014/main" id="{00000000-0008-0000-0200-00009017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6033" name="Text Box 1">
          <a:extLst>
            <a:ext uri="{FF2B5EF4-FFF2-40B4-BE49-F238E27FC236}">
              <a16:creationId xmlns:a16="http://schemas.microsoft.com/office/drawing/2014/main" id="{00000000-0008-0000-0200-000091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32386"/>
    <xdr:sp macro="" textlink="">
      <xdr:nvSpPr>
        <xdr:cNvPr id="6034" name="Text Box 4">
          <a:extLst>
            <a:ext uri="{FF2B5EF4-FFF2-40B4-BE49-F238E27FC236}">
              <a16:creationId xmlns:a16="http://schemas.microsoft.com/office/drawing/2014/main" id="{00000000-0008-0000-0200-000092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18</xdr:row>
      <xdr:rowOff>0</xdr:rowOff>
    </xdr:from>
    <xdr:ext cx="61911" cy="428153"/>
    <xdr:sp macro="" textlink="">
      <xdr:nvSpPr>
        <xdr:cNvPr id="6035" name="Text Box 1">
          <a:extLst>
            <a:ext uri="{FF2B5EF4-FFF2-40B4-BE49-F238E27FC236}">
              <a16:creationId xmlns:a16="http://schemas.microsoft.com/office/drawing/2014/main" id="{00000000-0008-0000-0200-00009317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18</xdr:row>
      <xdr:rowOff>0</xdr:rowOff>
    </xdr:from>
    <xdr:ext cx="61911" cy="441911"/>
    <xdr:sp macro="" textlink="">
      <xdr:nvSpPr>
        <xdr:cNvPr id="6036" name="Text Box 4">
          <a:extLst>
            <a:ext uri="{FF2B5EF4-FFF2-40B4-BE49-F238E27FC236}">
              <a16:creationId xmlns:a16="http://schemas.microsoft.com/office/drawing/2014/main" id="{00000000-0008-0000-0200-00009417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18</xdr:row>
      <xdr:rowOff>0</xdr:rowOff>
    </xdr:from>
    <xdr:ext cx="90486" cy="289703"/>
    <xdr:sp macro="" textlink="">
      <xdr:nvSpPr>
        <xdr:cNvPr id="6037" name="Text Box 1">
          <a:extLst>
            <a:ext uri="{FF2B5EF4-FFF2-40B4-BE49-F238E27FC236}">
              <a16:creationId xmlns:a16="http://schemas.microsoft.com/office/drawing/2014/main" id="{00000000-0008-0000-0200-000095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6038" name="Text Box 1">
          <a:extLst>
            <a:ext uri="{FF2B5EF4-FFF2-40B4-BE49-F238E27FC236}">
              <a16:creationId xmlns:a16="http://schemas.microsoft.com/office/drawing/2014/main" id="{00000000-0008-0000-0200-000096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9578"/>
    <xdr:sp macro="" textlink="">
      <xdr:nvSpPr>
        <xdr:cNvPr id="6039" name="Text Box 4">
          <a:extLst>
            <a:ext uri="{FF2B5EF4-FFF2-40B4-BE49-F238E27FC236}">
              <a16:creationId xmlns:a16="http://schemas.microsoft.com/office/drawing/2014/main" id="{00000000-0008-0000-0200-000097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18</xdr:row>
      <xdr:rowOff>0</xdr:rowOff>
    </xdr:from>
    <xdr:ext cx="61911" cy="390053"/>
    <xdr:sp macro="" textlink="">
      <xdr:nvSpPr>
        <xdr:cNvPr id="6040" name="Text Box 1">
          <a:extLst>
            <a:ext uri="{FF2B5EF4-FFF2-40B4-BE49-F238E27FC236}">
              <a16:creationId xmlns:a16="http://schemas.microsoft.com/office/drawing/2014/main" id="{00000000-0008-0000-0200-000098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18</xdr:row>
      <xdr:rowOff>0</xdr:rowOff>
    </xdr:from>
    <xdr:ext cx="61911" cy="409103"/>
    <xdr:sp macro="" textlink="">
      <xdr:nvSpPr>
        <xdr:cNvPr id="6041" name="Text Box 4">
          <a:extLst>
            <a:ext uri="{FF2B5EF4-FFF2-40B4-BE49-F238E27FC236}">
              <a16:creationId xmlns:a16="http://schemas.microsoft.com/office/drawing/2014/main" id="{00000000-0008-0000-0200-000099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42" name="Text Box 1">
          <a:extLst>
            <a:ext uri="{FF2B5EF4-FFF2-40B4-BE49-F238E27FC236}">
              <a16:creationId xmlns:a16="http://schemas.microsoft.com/office/drawing/2014/main" id="{00000000-0008-0000-0200-00009A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43" name="Text Box 2">
          <a:extLst>
            <a:ext uri="{FF2B5EF4-FFF2-40B4-BE49-F238E27FC236}">
              <a16:creationId xmlns:a16="http://schemas.microsoft.com/office/drawing/2014/main" id="{00000000-0008-0000-0200-00009B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44" name="Text Box 1">
          <a:extLst>
            <a:ext uri="{FF2B5EF4-FFF2-40B4-BE49-F238E27FC236}">
              <a16:creationId xmlns:a16="http://schemas.microsoft.com/office/drawing/2014/main" id="{00000000-0008-0000-0200-00009C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18</xdr:row>
      <xdr:rowOff>0</xdr:rowOff>
    </xdr:from>
    <xdr:ext cx="80961" cy="380528"/>
    <xdr:sp macro="" textlink="">
      <xdr:nvSpPr>
        <xdr:cNvPr id="6045" name="Text Box 2">
          <a:extLst>
            <a:ext uri="{FF2B5EF4-FFF2-40B4-BE49-F238E27FC236}">
              <a16:creationId xmlns:a16="http://schemas.microsoft.com/office/drawing/2014/main" id="{00000000-0008-0000-0200-00009D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0</xdr:row>
      <xdr:rowOff>303299</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303299</xdr:rowOff>
    </xdr:to>
    <xdr:sp macro="" textlink="">
      <xdr:nvSpPr>
        <xdr:cNvPr id="3" name="Text Box 4">
          <a:extLst>
            <a:ext uri="{FF2B5EF4-FFF2-40B4-BE49-F238E27FC236}">
              <a16:creationId xmlns:a16="http://schemas.microsoft.com/office/drawing/2014/main" id="{00000000-0008-0000-03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id="{00000000-0008-0000-03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5907</xdr:rowOff>
    </xdr:to>
    <xdr:sp macro="" textlink="">
      <xdr:nvSpPr>
        <xdr:cNvPr id="5" name="Text Box 4">
          <a:extLst>
            <a:ext uri="{FF2B5EF4-FFF2-40B4-BE49-F238E27FC236}">
              <a16:creationId xmlns:a16="http://schemas.microsoft.com/office/drawing/2014/main" id="{00000000-0008-0000-03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6" name="Text Box 1">
          <a:extLst>
            <a:ext uri="{FF2B5EF4-FFF2-40B4-BE49-F238E27FC236}">
              <a16:creationId xmlns:a16="http://schemas.microsoft.com/office/drawing/2014/main" id="{00000000-0008-0000-03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7" name="Text Box 2">
          <a:extLst>
            <a:ext uri="{FF2B5EF4-FFF2-40B4-BE49-F238E27FC236}">
              <a16:creationId xmlns:a16="http://schemas.microsoft.com/office/drawing/2014/main" id="{00000000-0008-0000-03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8" name="Text Box 1">
          <a:extLst>
            <a:ext uri="{FF2B5EF4-FFF2-40B4-BE49-F238E27FC236}">
              <a16:creationId xmlns:a16="http://schemas.microsoft.com/office/drawing/2014/main" id="{00000000-0008-0000-03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9" name="Text Box 2">
          <a:extLst>
            <a:ext uri="{FF2B5EF4-FFF2-40B4-BE49-F238E27FC236}">
              <a16:creationId xmlns:a16="http://schemas.microsoft.com/office/drawing/2014/main" id="{00000000-0008-0000-03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0" name="Text Box 1">
          <a:extLst>
            <a:ext uri="{FF2B5EF4-FFF2-40B4-BE49-F238E27FC236}">
              <a16:creationId xmlns:a16="http://schemas.microsoft.com/office/drawing/2014/main" id="{00000000-0008-0000-03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1"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2" name="Text Box 1">
          <a:extLst>
            <a:ext uri="{FF2B5EF4-FFF2-40B4-BE49-F238E27FC236}">
              <a16:creationId xmlns:a16="http://schemas.microsoft.com/office/drawing/2014/main" id="{00000000-0008-0000-03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3"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id="{00000000-0008-0000-03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42689</xdr:rowOff>
    </xdr:to>
    <xdr:sp macro="" textlink="">
      <xdr:nvSpPr>
        <xdr:cNvPr id="15" name="Text Box 4">
          <a:extLst>
            <a:ext uri="{FF2B5EF4-FFF2-40B4-BE49-F238E27FC236}">
              <a16:creationId xmlns:a16="http://schemas.microsoft.com/office/drawing/2014/main" id="{00000000-0008-0000-03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33164</xdr:rowOff>
    </xdr:to>
    <xdr:sp macro="" textlink="">
      <xdr:nvSpPr>
        <xdr:cNvPr id="16" name="Text Box 1">
          <a:extLst>
            <a:ext uri="{FF2B5EF4-FFF2-40B4-BE49-F238E27FC236}">
              <a16:creationId xmlns:a16="http://schemas.microsoft.com/office/drawing/2014/main" id="{00000000-0008-0000-03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52214</xdr:rowOff>
    </xdr:to>
    <xdr:sp macro="" textlink="">
      <xdr:nvSpPr>
        <xdr:cNvPr id="17" name="Text Box 4">
          <a:extLst>
            <a:ext uri="{FF2B5EF4-FFF2-40B4-BE49-F238E27FC236}">
              <a16:creationId xmlns:a16="http://schemas.microsoft.com/office/drawing/2014/main" id="{00000000-0008-0000-03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8" name="Text Box 1">
          <a:extLst>
            <a:ext uri="{FF2B5EF4-FFF2-40B4-BE49-F238E27FC236}">
              <a16:creationId xmlns:a16="http://schemas.microsoft.com/office/drawing/2014/main" id="{00000000-0008-0000-03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9" name="Text Box 2">
          <a:extLst>
            <a:ext uri="{FF2B5EF4-FFF2-40B4-BE49-F238E27FC236}">
              <a16:creationId xmlns:a16="http://schemas.microsoft.com/office/drawing/2014/main" id="{00000000-0008-0000-03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0" name="Text Box 1">
          <a:extLst>
            <a:ext uri="{FF2B5EF4-FFF2-40B4-BE49-F238E27FC236}">
              <a16:creationId xmlns:a16="http://schemas.microsoft.com/office/drawing/2014/main" id="{00000000-0008-0000-03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1" name="Text Box 2">
          <a:extLst>
            <a:ext uri="{FF2B5EF4-FFF2-40B4-BE49-F238E27FC236}">
              <a16:creationId xmlns:a16="http://schemas.microsoft.com/office/drawing/2014/main" id="{00000000-0008-0000-03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id="{00000000-0008-0000-03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3" name="Text Box 1">
          <a:extLst>
            <a:ext uri="{FF2B5EF4-FFF2-40B4-BE49-F238E27FC236}">
              <a16:creationId xmlns:a16="http://schemas.microsoft.com/office/drawing/2014/main" id="{00000000-0008-0000-03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4" name="Text Box 4">
          <a:extLst>
            <a:ext uri="{FF2B5EF4-FFF2-40B4-BE49-F238E27FC236}">
              <a16:creationId xmlns:a16="http://schemas.microsoft.com/office/drawing/2014/main" id="{00000000-0008-0000-03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25" name="Text Box 1">
          <a:extLst>
            <a:ext uri="{FF2B5EF4-FFF2-40B4-BE49-F238E27FC236}">
              <a16:creationId xmlns:a16="http://schemas.microsoft.com/office/drawing/2014/main" id="{00000000-0008-0000-03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26" name="Text Box 4">
          <a:extLst>
            <a:ext uri="{FF2B5EF4-FFF2-40B4-BE49-F238E27FC236}">
              <a16:creationId xmlns:a16="http://schemas.microsoft.com/office/drawing/2014/main" id="{00000000-0008-0000-03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7" name="Text Box 1">
          <a:extLst>
            <a:ext uri="{FF2B5EF4-FFF2-40B4-BE49-F238E27FC236}">
              <a16:creationId xmlns:a16="http://schemas.microsoft.com/office/drawing/2014/main" id="{00000000-0008-0000-03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8" name="Text Box 2">
          <a:extLst>
            <a:ext uri="{FF2B5EF4-FFF2-40B4-BE49-F238E27FC236}">
              <a16:creationId xmlns:a16="http://schemas.microsoft.com/office/drawing/2014/main" id="{00000000-0008-0000-03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9" name="Text Box 1">
          <a:extLst>
            <a:ext uri="{FF2B5EF4-FFF2-40B4-BE49-F238E27FC236}">
              <a16:creationId xmlns:a16="http://schemas.microsoft.com/office/drawing/2014/main" id="{00000000-0008-0000-03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30" name="Text Box 2">
          <a:extLst>
            <a:ext uri="{FF2B5EF4-FFF2-40B4-BE49-F238E27FC236}">
              <a16:creationId xmlns:a16="http://schemas.microsoft.com/office/drawing/2014/main" id="{00000000-0008-0000-03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id="{00000000-0008-0000-03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2" name="Text Box 1">
          <a:extLst>
            <a:ext uri="{FF2B5EF4-FFF2-40B4-BE49-F238E27FC236}">
              <a16:creationId xmlns:a16="http://schemas.microsoft.com/office/drawing/2014/main" id="{00000000-0008-0000-03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3" name="Text Box 4">
          <a:extLst>
            <a:ext uri="{FF2B5EF4-FFF2-40B4-BE49-F238E27FC236}">
              <a16:creationId xmlns:a16="http://schemas.microsoft.com/office/drawing/2014/main" id="{00000000-0008-0000-03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118889</xdr:rowOff>
    </xdr:to>
    <xdr:sp macro="" textlink="">
      <xdr:nvSpPr>
        <xdr:cNvPr id="34" name="Text Box 1">
          <a:extLst>
            <a:ext uri="{FF2B5EF4-FFF2-40B4-BE49-F238E27FC236}">
              <a16:creationId xmlns:a16="http://schemas.microsoft.com/office/drawing/2014/main" id="{00000000-0008-0000-03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132647</xdr:rowOff>
    </xdr:to>
    <xdr:sp macro="" textlink="">
      <xdr:nvSpPr>
        <xdr:cNvPr id="35" name="Text Box 4">
          <a:extLst>
            <a:ext uri="{FF2B5EF4-FFF2-40B4-BE49-F238E27FC236}">
              <a16:creationId xmlns:a16="http://schemas.microsoft.com/office/drawing/2014/main" id="{00000000-0008-0000-03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id="{00000000-0008-0000-03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7" name="Text Box 1">
          <a:extLst>
            <a:ext uri="{FF2B5EF4-FFF2-40B4-BE49-F238E27FC236}">
              <a16:creationId xmlns:a16="http://schemas.microsoft.com/office/drawing/2014/main" id="{00000000-0008-0000-03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39" name="Text Box 1">
          <a:extLst>
            <a:ext uri="{FF2B5EF4-FFF2-40B4-BE49-F238E27FC236}">
              <a16:creationId xmlns:a16="http://schemas.microsoft.com/office/drawing/2014/main" id="{00000000-0008-0000-03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40" name="Text Box 4">
          <a:extLst>
            <a:ext uri="{FF2B5EF4-FFF2-40B4-BE49-F238E27FC236}">
              <a16:creationId xmlns:a16="http://schemas.microsoft.com/office/drawing/2014/main" id="{00000000-0008-0000-03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1" name="Text Box 1">
          <a:extLst>
            <a:ext uri="{FF2B5EF4-FFF2-40B4-BE49-F238E27FC236}">
              <a16:creationId xmlns:a16="http://schemas.microsoft.com/office/drawing/2014/main" id="{00000000-0008-0000-03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2" name="Text Box 2">
          <a:extLst>
            <a:ext uri="{FF2B5EF4-FFF2-40B4-BE49-F238E27FC236}">
              <a16:creationId xmlns:a16="http://schemas.microsoft.com/office/drawing/2014/main" id="{00000000-0008-0000-03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3" name="Text Box 1">
          <a:extLst>
            <a:ext uri="{FF2B5EF4-FFF2-40B4-BE49-F238E27FC236}">
              <a16:creationId xmlns:a16="http://schemas.microsoft.com/office/drawing/2014/main" id="{00000000-0008-0000-03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4" name="Text Box 2">
          <a:extLst>
            <a:ext uri="{FF2B5EF4-FFF2-40B4-BE49-F238E27FC236}">
              <a16:creationId xmlns:a16="http://schemas.microsoft.com/office/drawing/2014/main" id="{00000000-0008-0000-03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303299</xdr:rowOff>
    </xdr:to>
    <xdr:sp macro="" textlink="">
      <xdr:nvSpPr>
        <xdr:cNvPr id="45" name="Text Box 1">
          <a:extLst>
            <a:ext uri="{FF2B5EF4-FFF2-40B4-BE49-F238E27FC236}">
              <a16:creationId xmlns:a16="http://schemas.microsoft.com/office/drawing/2014/main" id="{00000000-0008-0000-03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303299</xdr:rowOff>
    </xdr:to>
    <xdr:sp macro="" textlink="">
      <xdr:nvSpPr>
        <xdr:cNvPr id="46" name="Text Box 4">
          <a:extLst>
            <a:ext uri="{FF2B5EF4-FFF2-40B4-BE49-F238E27FC236}">
              <a16:creationId xmlns:a16="http://schemas.microsoft.com/office/drawing/2014/main" id="{00000000-0008-0000-03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3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3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3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3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3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3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3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3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3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3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3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3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3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3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3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3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3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3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3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3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3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3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3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3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3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3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3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3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3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3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3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3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3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3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3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3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3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3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3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3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3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0</xdr:row>
      <xdr:rowOff>0</xdr:rowOff>
    </xdr:from>
    <xdr:ext cx="58217" cy="319967"/>
    <xdr:sp macro="" textlink="">
      <xdr:nvSpPr>
        <xdr:cNvPr id="88" name="Text Box 1">
          <a:extLst>
            <a:ext uri="{FF2B5EF4-FFF2-40B4-BE49-F238E27FC236}">
              <a16:creationId xmlns:a16="http://schemas.microsoft.com/office/drawing/2014/main" id="{00000000-0008-0000-0300-00005800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90" name="Text Box 1">
          <a:extLst>
            <a:ext uri="{FF2B5EF4-FFF2-40B4-BE49-F238E27FC236}">
              <a16:creationId xmlns:a16="http://schemas.microsoft.com/office/drawing/2014/main" id="{00000000-0008-0000-0300-00005A00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91" name="Text Box 4">
          <a:extLst>
            <a:ext uri="{FF2B5EF4-FFF2-40B4-BE49-F238E27FC236}">
              <a16:creationId xmlns:a16="http://schemas.microsoft.com/office/drawing/2014/main" id="{00000000-0008-0000-0300-00005B00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2" name="Text Box 1">
          <a:extLst>
            <a:ext uri="{FF2B5EF4-FFF2-40B4-BE49-F238E27FC236}">
              <a16:creationId xmlns:a16="http://schemas.microsoft.com/office/drawing/2014/main" id="{00000000-0008-0000-0300-00005C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 name="Text Box 2">
          <a:extLst>
            <a:ext uri="{FF2B5EF4-FFF2-40B4-BE49-F238E27FC236}">
              <a16:creationId xmlns:a16="http://schemas.microsoft.com/office/drawing/2014/main" id="{00000000-0008-0000-0300-00005D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4" name="Text Box 1">
          <a:extLst>
            <a:ext uri="{FF2B5EF4-FFF2-40B4-BE49-F238E27FC236}">
              <a16:creationId xmlns:a16="http://schemas.microsoft.com/office/drawing/2014/main" id="{00000000-0008-0000-0300-00005E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5" name="Text Box 2">
          <a:extLst>
            <a:ext uri="{FF2B5EF4-FFF2-40B4-BE49-F238E27FC236}">
              <a16:creationId xmlns:a16="http://schemas.microsoft.com/office/drawing/2014/main" id="{00000000-0008-0000-0300-00005F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6" name="Text Box 1">
          <a:extLst>
            <a:ext uri="{FF2B5EF4-FFF2-40B4-BE49-F238E27FC236}">
              <a16:creationId xmlns:a16="http://schemas.microsoft.com/office/drawing/2014/main" id="{00000000-0008-0000-0300-000060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7" name="Text Box 2">
          <a:extLst>
            <a:ext uri="{FF2B5EF4-FFF2-40B4-BE49-F238E27FC236}">
              <a16:creationId xmlns:a16="http://schemas.microsoft.com/office/drawing/2014/main" id="{00000000-0008-0000-0300-000061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8" name="Text Box 1">
          <a:extLst>
            <a:ext uri="{FF2B5EF4-FFF2-40B4-BE49-F238E27FC236}">
              <a16:creationId xmlns:a16="http://schemas.microsoft.com/office/drawing/2014/main" id="{00000000-0008-0000-0300-000062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9" name="Text Box 2">
          <a:extLst>
            <a:ext uri="{FF2B5EF4-FFF2-40B4-BE49-F238E27FC236}">
              <a16:creationId xmlns:a16="http://schemas.microsoft.com/office/drawing/2014/main" id="{00000000-0008-0000-0300-00006300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100" name="Text Box 4">
          <a:extLst>
            <a:ext uri="{FF2B5EF4-FFF2-40B4-BE49-F238E27FC236}">
              <a16:creationId xmlns:a16="http://schemas.microsoft.com/office/drawing/2014/main" id="{00000000-0008-0000-0300-00006400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101" name="Text Box 1">
          <a:extLst>
            <a:ext uri="{FF2B5EF4-FFF2-40B4-BE49-F238E27FC236}">
              <a16:creationId xmlns:a16="http://schemas.microsoft.com/office/drawing/2014/main" id="{00000000-0008-0000-0300-00006500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102" name="Text Box 4">
          <a:extLst>
            <a:ext uri="{FF2B5EF4-FFF2-40B4-BE49-F238E27FC236}">
              <a16:creationId xmlns:a16="http://schemas.microsoft.com/office/drawing/2014/main" id="{00000000-0008-0000-0300-00006600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03" name="Text Box 1">
          <a:extLst>
            <a:ext uri="{FF2B5EF4-FFF2-40B4-BE49-F238E27FC236}">
              <a16:creationId xmlns:a16="http://schemas.microsoft.com/office/drawing/2014/main" id="{00000000-0008-0000-0300-000067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04" name="Text Box 2">
          <a:extLst>
            <a:ext uri="{FF2B5EF4-FFF2-40B4-BE49-F238E27FC236}">
              <a16:creationId xmlns:a16="http://schemas.microsoft.com/office/drawing/2014/main" id="{00000000-0008-0000-0300-000068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05" name="Text Box 1">
          <a:extLst>
            <a:ext uri="{FF2B5EF4-FFF2-40B4-BE49-F238E27FC236}">
              <a16:creationId xmlns:a16="http://schemas.microsoft.com/office/drawing/2014/main" id="{00000000-0008-0000-0300-000069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06" name="Text Box 2">
          <a:extLst>
            <a:ext uri="{FF2B5EF4-FFF2-40B4-BE49-F238E27FC236}">
              <a16:creationId xmlns:a16="http://schemas.microsoft.com/office/drawing/2014/main" id="{00000000-0008-0000-0300-00006A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07" name="Text Box 1">
          <a:extLst>
            <a:ext uri="{FF2B5EF4-FFF2-40B4-BE49-F238E27FC236}">
              <a16:creationId xmlns:a16="http://schemas.microsoft.com/office/drawing/2014/main" id="{00000000-0008-0000-0300-00006B00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08" name="Text Box 4">
          <a:extLst>
            <a:ext uri="{FF2B5EF4-FFF2-40B4-BE49-F238E27FC236}">
              <a16:creationId xmlns:a16="http://schemas.microsoft.com/office/drawing/2014/main" id="{00000000-0008-0000-0300-00006C00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09" name="Text Box 1">
          <a:extLst>
            <a:ext uri="{FF2B5EF4-FFF2-40B4-BE49-F238E27FC236}">
              <a16:creationId xmlns:a16="http://schemas.microsoft.com/office/drawing/2014/main" id="{00000000-0008-0000-0300-00006D00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10" name="Text Box 4">
          <a:extLst>
            <a:ext uri="{FF2B5EF4-FFF2-40B4-BE49-F238E27FC236}">
              <a16:creationId xmlns:a16="http://schemas.microsoft.com/office/drawing/2014/main" id="{00000000-0008-0000-0300-00006E00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11" name="Text Box 1">
          <a:extLst>
            <a:ext uri="{FF2B5EF4-FFF2-40B4-BE49-F238E27FC236}">
              <a16:creationId xmlns:a16="http://schemas.microsoft.com/office/drawing/2014/main" id="{00000000-0008-0000-0300-00006F00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12" name="Text Box 2">
          <a:extLst>
            <a:ext uri="{FF2B5EF4-FFF2-40B4-BE49-F238E27FC236}">
              <a16:creationId xmlns:a16="http://schemas.microsoft.com/office/drawing/2014/main" id="{00000000-0008-0000-0300-00007000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13" name="Text Box 1">
          <a:extLst>
            <a:ext uri="{FF2B5EF4-FFF2-40B4-BE49-F238E27FC236}">
              <a16:creationId xmlns:a16="http://schemas.microsoft.com/office/drawing/2014/main" id="{00000000-0008-0000-0300-00007100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14" name="Text Box 2">
          <a:extLst>
            <a:ext uri="{FF2B5EF4-FFF2-40B4-BE49-F238E27FC236}">
              <a16:creationId xmlns:a16="http://schemas.microsoft.com/office/drawing/2014/main" id="{00000000-0008-0000-0300-00007200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115" name="Text Box 1">
          <a:extLst>
            <a:ext uri="{FF2B5EF4-FFF2-40B4-BE49-F238E27FC236}">
              <a16:creationId xmlns:a16="http://schemas.microsoft.com/office/drawing/2014/main" id="{00000000-0008-0000-0300-00007300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16" name="Text Box 1">
          <a:extLst>
            <a:ext uri="{FF2B5EF4-FFF2-40B4-BE49-F238E27FC236}">
              <a16:creationId xmlns:a16="http://schemas.microsoft.com/office/drawing/2014/main" id="{00000000-0008-0000-0300-00007400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17" name="Text Box 4">
          <a:extLst>
            <a:ext uri="{FF2B5EF4-FFF2-40B4-BE49-F238E27FC236}">
              <a16:creationId xmlns:a16="http://schemas.microsoft.com/office/drawing/2014/main" id="{00000000-0008-0000-0300-00007500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118" name="Text Box 1">
          <a:extLst>
            <a:ext uri="{FF2B5EF4-FFF2-40B4-BE49-F238E27FC236}">
              <a16:creationId xmlns:a16="http://schemas.microsoft.com/office/drawing/2014/main" id="{00000000-0008-0000-0300-00007600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119" name="Text Box 4">
          <a:extLst>
            <a:ext uri="{FF2B5EF4-FFF2-40B4-BE49-F238E27FC236}">
              <a16:creationId xmlns:a16="http://schemas.microsoft.com/office/drawing/2014/main" id="{00000000-0008-0000-0300-00007700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0" name="Text Box 1">
          <a:extLst>
            <a:ext uri="{FF2B5EF4-FFF2-40B4-BE49-F238E27FC236}">
              <a16:creationId xmlns:a16="http://schemas.microsoft.com/office/drawing/2014/main" id="{00000000-0008-0000-0300-00007800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1" name="Text Box 4">
          <a:extLst>
            <a:ext uri="{FF2B5EF4-FFF2-40B4-BE49-F238E27FC236}">
              <a16:creationId xmlns:a16="http://schemas.microsoft.com/office/drawing/2014/main" id="{00000000-0008-0000-0300-00007900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22" name="Text Box 1">
          <a:extLst>
            <a:ext uri="{FF2B5EF4-FFF2-40B4-BE49-F238E27FC236}">
              <a16:creationId xmlns:a16="http://schemas.microsoft.com/office/drawing/2014/main" id="{00000000-0008-0000-0300-00007A00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23" name="Text Box 4">
          <a:extLst>
            <a:ext uri="{FF2B5EF4-FFF2-40B4-BE49-F238E27FC236}">
              <a16:creationId xmlns:a16="http://schemas.microsoft.com/office/drawing/2014/main" id="{00000000-0008-0000-0300-00007B00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4" name="Text Box 1">
          <a:extLst>
            <a:ext uri="{FF2B5EF4-FFF2-40B4-BE49-F238E27FC236}">
              <a16:creationId xmlns:a16="http://schemas.microsoft.com/office/drawing/2014/main" id="{00000000-0008-0000-0300-00007C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5" name="Text Box 2">
          <a:extLst>
            <a:ext uri="{FF2B5EF4-FFF2-40B4-BE49-F238E27FC236}">
              <a16:creationId xmlns:a16="http://schemas.microsoft.com/office/drawing/2014/main" id="{00000000-0008-0000-0300-00007D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6" name="Text Box 1">
          <a:extLst>
            <a:ext uri="{FF2B5EF4-FFF2-40B4-BE49-F238E27FC236}">
              <a16:creationId xmlns:a16="http://schemas.microsoft.com/office/drawing/2014/main" id="{00000000-0008-0000-0300-00007E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7" name="Text Box 2">
          <a:extLst>
            <a:ext uri="{FF2B5EF4-FFF2-40B4-BE49-F238E27FC236}">
              <a16:creationId xmlns:a16="http://schemas.microsoft.com/office/drawing/2014/main" id="{00000000-0008-0000-0300-00007F00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28" name="Text Box 1">
          <a:extLst>
            <a:ext uri="{FF2B5EF4-FFF2-40B4-BE49-F238E27FC236}">
              <a16:creationId xmlns:a16="http://schemas.microsoft.com/office/drawing/2014/main" id="{00000000-0008-0000-0300-00008000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29" name="Text Box 4">
          <a:extLst>
            <a:ext uri="{FF2B5EF4-FFF2-40B4-BE49-F238E27FC236}">
              <a16:creationId xmlns:a16="http://schemas.microsoft.com/office/drawing/2014/main" id="{00000000-0008-0000-0300-00008100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130" name="Text Box 1">
          <a:extLst>
            <a:ext uri="{FF2B5EF4-FFF2-40B4-BE49-F238E27FC236}">
              <a16:creationId xmlns:a16="http://schemas.microsoft.com/office/drawing/2014/main" id="{00000000-0008-0000-0300-00008200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131" name="Text Box 4">
          <a:extLst>
            <a:ext uri="{FF2B5EF4-FFF2-40B4-BE49-F238E27FC236}">
              <a16:creationId xmlns:a16="http://schemas.microsoft.com/office/drawing/2014/main" id="{00000000-0008-0000-0300-00008300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2" name="Text Box 1">
          <a:extLst>
            <a:ext uri="{FF2B5EF4-FFF2-40B4-BE49-F238E27FC236}">
              <a16:creationId xmlns:a16="http://schemas.microsoft.com/office/drawing/2014/main" id="{00000000-0008-0000-0300-000084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3" name="Text Box 2">
          <a:extLst>
            <a:ext uri="{FF2B5EF4-FFF2-40B4-BE49-F238E27FC236}">
              <a16:creationId xmlns:a16="http://schemas.microsoft.com/office/drawing/2014/main" id="{00000000-0008-0000-0300-000085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4" name="Text Box 1">
          <a:extLst>
            <a:ext uri="{FF2B5EF4-FFF2-40B4-BE49-F238E27FC236}">
              <a16:creationId xmlns:a16="http://schemas.microsoft.com/office/drawing/2014/main" id="{00000000-0008-0000-0300-000086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5" name="Text Box 2">
          <a:extLst>
            <a:ext uri="{FF2B5EF4-FFF2-40B4-BE49-F238E27FC236}">
              <a16:creationId xmlns:a16="http://schemas.microsoft.com/office/drawing/2014/main" id="{00000000-0008-0000-0300-000087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6" name="Text Box 1">
          <a:extLst>
            <a:ext uri="{FF2B5EF4-FFF2-40B4-BE49-F238E27FC236}">
              <a16:creationId xmlns:a16="http://schemas.microsoft.com/office/drawing/2014/main" id="{00000000-0008-0000-0300-000088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7" name="Text Box 2">
          <a:extLst>
            <a:ext uri="{FF2B5EF4-FFF2-40B4-BE49-F238E27FC236}">
              <a16:creationId xmlns:a16="http://schemas.microsoft.com/office/drawing/2014/main" id="{00000000-0008-0000-0300-000089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8" name="Text Box 1">
          <a:extLst>
            <a:ext uri="{FF2B5EF4-FFF2-40B4-BE49-F238E27FC236}">
              <a16:creationId xmlns:a16="http://schemas.microsoft.com/office/drawing/2014/main" id="{00000000-0008-0000-0300-00008A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39" name="Text Box 2">
          <a:extLst>
            <a:ext uri="{FF2B5EF4-FFF2-40B4-BE49-F238E27FC236}">
              <a16:creationId xmlns:a16="http://schemas.microsoft.com/office/drawing/2014/main" id="{00000000-0008-0000-0300-00008B00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140" name="Text Box 4">
          <a:extLst>
            <a:ext uri="{FF2B5EF4-FFF2-40B4-BE49-F238E27FC236}">
              <a16:creationId xmlns:a16="http://schemas.microsoft.com/office/drawing/2014/main" id="{00000000-0008-0000-0300-00008C00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141" name="Text Box 1">
          <a:extLst>
            <a:ext uri="{FF2B5EF4-FFF2-40B4-BE49-F238E27FC236}">
              <a16:creationId xmlns:a16="http://schemas.microsoft.com/office/drawing/2014/main" id="{00000000-0008-0000-0300-00008D00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3" name="Text Box 1">
          <a:extLst>
            <a:ext uri="{FF2B5EF4-FFF2-40B4-BE49-F238E27FC236}">
              <a16:creationId xmlns:a16="http://schemas.microsoft.com/office/drawing/2014/main" id="{00000000-0008-0000-0300-00008F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4" name="Text Box 2">
          <a:extLst>
            <a:ext uri="{FF2B5EF4-FFF2-40B4-BE49-F238E27FC236}">
              <a16:creationId xmlns:a16="http://schemas.microsoft.com/office/drawing/2014/main" id="{00000000-0008-0000-0300-000090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5" name="Text Box 1">
          <a:extLst>
            <a:ext uri="{FF2B5EF4-FFF2-40B4-BE49-F238E27FC236}">
              <a16:creationId xmlns:a16="http://schemas.microsoft.com/office/drawing/2014/main" id="{00000000-0008-0000-0300-000091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6" name="Text Box 2">
          <a:extLst>
            <a:ext uri="{FF2B5EF4-FFF2-40B4-BE49-F238E27FC236}">
              <a16:creationId xmlns:a16="http://schemas.microsoft.com/office/drawing/2014/main" id="{00000000-0008-0000-0300-000092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47" name="Text Box 1">
          <a:extLst>
            <a:ext uri="{FF2B5EF4-FFF2-40B4-BE49-F238E27FC236}">
              <a16:creationId xmlns:a16="http://schemas.microsoft.com/office/drawing/2014/main" id="{00000000-0008-0000-0300-00009300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48" name="Text Box 4">
          <a:extLst>
            <a:ext uri="{FF2B5EF4-FFF2-40B4-BE49-F238E27FC236}">
              <a16:creationId xmlns:a16="http://schemas.microsoft.com/office/drawing/2014/main" id="{00000000-0008-0000-0300-00009400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49" name="Text Box 1">
          <a:extLst>
            <a:ext uri="{FF2B5EF4-FFF2-40B4-BE49-F238E27FC236}">
              <a16:creationId xmlns:a16="http://schemas.microsoft.com/office/drawing/2014/main" id="{00000000-0008-0000-0300-00009500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51" name="Text Box 1">
          <a:extLst>
            <a:ext uri="{FF2B5EF4-FFF2-40B4-BE49-F238E27FC236}">
              <a16:creationId xmlns:a16="http://schemas.microsoft.com/office/drawing/2014/main" id="{00000000-0008-0000-0300-00009700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52" name="Text Box 2">
          <a:extLst>
            <a:ext uri="{FF2B5EF4-FFF2-40B4-BE49-F238E27FC236}">
              <a16:creationId xmlns:a16="http://schemas.microsoft.com/office/drawing/2014/main" id="{00000000-0008-0000-0300-00009800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53" name="Text Box 1">
          <a:extLst>
            <a:ext uri="{FF2B5EF4-FFF2-40B4-BE49-F238E27FC236}">
              <a16:creationId xmlns:a16="http://schemas.microsoft.com/office/drawing/2014/main" id="{00000000-0008-0000-0300-00009900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54" name="Text Box 2">
          <a:extLst>
            <a:ext uri="{FF2B5EF4-FFF2-40B4-BE49-F238E27FC236}">
              <a16:creationId xmlns:a16="http://schemas.microsoft.com/office/drawing/2014/main" id="{00000000-0008-0000-0300-00009A00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155" name="Text Box 1">
          <a:extLst>
            <a:ext uri="{FF2B5EF4-FFF2-40B4-BE49-F238E27FC236}">
              <a16:creationId xmlns:a16="http://schemas.microsoft.com/office/drawing/2014/main" id="{00000000-0008-0000-0300-00009B00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56" name="Text Box 1">
          <a:extLst>
            <a:ext uri="{FF2B5EF4-FFF2-40B4-BE49-F238E27FC236}">
              <a16:creationId xmlns:a16="http://schemas.microsoft.com/office/drawing/2014/main" id="{00000000-0008-0000-0300-00009C00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57" name="Text Box 4">
          <a:extLst>
            <a:ext uri="{FF2B5EF4-FFF2-40B4-BE49-F238E27FC236}">
              <a16:creationId xmlns:a16="http://schemas.microsoft.com/office/drawing/2014/main" id="{00000000-0008-0000-0300-00009D00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158" name="Text Box 1">
          <a:extLst>
            <a:ext uri="{FF2B5EF4-FFF2-40B4-BE49-F238E27FC236}">
              <a16:creationId xmlns:a16="http://schemas.microsoft.com/office/drawing/2014/main" id="{00000000-0008-0000-0300-00009E00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159" name="Text Box 4">
          <a:extLst>
            <a:ext uri="{FF2B5EF4-FFF2-40B4-BE49-F238E27FC236}">
              <a16:creationId xmlns:a16="http://schemas.microsoft.com/office/drawing/2014/main" id="{00000000-0008-0000-0300-00009F00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60" name="Text Box 1">
          <a:extLst>
            <a:ext uri="{FF2B5EF4-FFF2-40B4-BE49-F238E27FC236}">
              <a16:creationId xmlns:a16="http://schemas.microsoft.com/office/drawing/2014/main" id="{00000000-0008-0000-0300-0000A000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61" name="Text Box 4">
          <a:extLst>
            <a:ext uri="{FF2B5EF4-FFF2-40B4-BE49-F238E27FC236}">
              <a16:creationId xmlns:a16="http://schemas.microsoft.com/office/drawing/2014/main" id="{00000000-0008-0000-0300-0000A100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62" name="Text Box 1">
          <a:extLst>
            <a:ext uri="{FF2B5EF4-FFF2-40B4-BE49-F238E27FC236}">
              <a16:creationId xmlns:a16="http://schemas.microsoft.com/office/drawing/2014/main" id="{00000000-0008-0000-0300-0000A200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63" name="Text Box 4">
          <a:extLst>
            <a:ext uri="{FF2B5EF4-FFF2-40B4-BE49-F238E27FC236}">
              <a16:creationId xmlns:a16="http://schemas.microsoft.com/office/drawing/2014/main" id="{00000000-0008-0000-0300-0000A300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64" name="Text Box 1">
          <a:extLst>
            <a:ext uri="{FF2B5EF4-FFF2-40B4-BE49-F238E27FC236}">
              <a16:creationId xmlns:a16="http://schemas.microsoft.com/office/drawing/2014/main" id="{00000000-0008-0000-0300-0000A4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65" name="Text Box 2">
          <a:extLst>
            <a:ext uri="{FF2B5EF4-FFF2-40B4-BE49-F238E27FC236}">
              <a16:creationId xmlns:a16="http://schemas.microsoft.com/office/drawing/2014/main" id="{00000000-0008-0000-0300-0000A5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66" name="Text Box 1">
          <a:extLst>
            <a:ext uri="{FF2B5EF4-FFF2-40B4-BE49-F238E27FC236}">
              <a16:creationId xmlns:a16="http://schemas.microsoft.com/office/drawing/2014/main" id="{00000000-0008-0000-0300-0000A6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67" name="Text Box 2">
          <a:extLst>
            <a:ext uri="{FF2B5EF4-FFF2-40B4-BE49-F238E27FC236}">
              <a16:creationId xmlns:a16="http://schemas.microsoft.com/office/drawing/2014/main" id="{00000000-0008-0000-0300-0000A700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twoCellAnchor editAs="oneCell">
    <xdr:from>
      <xdr:col>13</xdr:col>
      <xdr:colOff>1219200</xdr:colOff>
      <xdr:row>0</xdr:row>
      <xdr:rowOff>0</xdr:rowOff>
    </xdr:from>
    <xdr:to>
      <xdr:col>14</xdr:col>
      <xdr:colOff>63835</xdr:colOff>
      <xdr:row>1</xdr:row>
      <xdr:rowOff>1823</xdr:rowOff>
    </xdr:to>
    <xdr:sp macro="" textlink="">
      <xdr:nvSpPr>
        <xdr:cNvPr id="168" name="Text Box 1">
          <a:extLst>
            <a:ext uri="{FF2B5EF4-FFF2-40B4-BE49-F238E27FC236}">
              <a16:creationId xmlns:a16="http://schemas.microsoft.com/office/drawing/2014/main" id="{00000000-0008-0000-0300-0000A8000000}"/>
            </a:ext>
          </a:extLst>
        </xdr:cNvPr>
        <xdr:cNvSpPr txBox="1">
          <a:spLocks noChangeArrowheads="1"/>
        </xdr:cNvSpPr>
      </xdr:nvSpPr>
      <xdr:spPr bwMode="auto">
        <a:xfrm>
          <a:off x="7029450" y="8229600"/>
          <a:ext cx="63835" cy="30662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1823</xdr:rowOff>
    </xdr:to>
    <xdr:sp macro="" textlink="">
      <xdr:nvSpPr>
        <xdr:cNvPr id="169" name="Text Box 4">
          <a:extLst>
            <a:ext uri="{FF2B5EF4-FFF2-40B4-BE49-F238E27FC236}">
              <a16:creationId xmlns:a16="http://schemas.microsoft.com/office/drawing/2014/main" id="{00000000-0008-0000-0300-0000A9000000}"/>
            </a:ext>
          </a:extLst>
        </xdr:cNvPr>
        <xdr:cNvSpPr txBox="1">
          <a:spLocks noChangeArrowheads="1"/>
        </xdr:cNvSpPr>
      </xdr:nvSpPr>
      <xdr:spPr bwMode="auto">
        <a:xfrm>
          <a:off x="7029450" y="8229600"/>
          <a:ext cx="63835" cy="30662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291325</xdr:rowOff>
    </xdr:to>
    <xdr:sp macro="" textlink="">
      <xdr:nvSpPr>
        <xdr:cNvPr id="170" name="Text Box 1">
          <a:extLst>
            <a:ext uri="{FF2B5EF4-FFF2-40B4-BE49-F238E27FC236}">
              <a16:creationId xmlns:a16="http://schemas.microsoft.com/office/drawing/2014/main" id="{00000000-0008-0000-0300-0000AA000000}"/>
            </a:ext>
          </a:extLst>
        </xdr:cNvPr>
        <xdr:cNvSpPr txBox="1">
          <a:spLocks noChangeArrowheads="1"/>
        </xdr:cNvSpPr>
      </xdr:nvSpPr>
      <xdr:spPr bwMode="auto">
        <a:xfrm>
          <a:off x="7029450" y="8229600"/>
          <a:ext cx="63835" cy="29132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9231</xdr:rowOff>
    </xdr:to>
    <xdr:sp macro="" textlink="">
      <xdr:nvSpPr>
        <xdr:cNvPr id="171" name="Text Box 4">
          <a:extLst>
            <a:ext uri="{FF2B5EF4-FFF2-40B4-BE49-F238E27FC236}">
              <a16:creationId xmlns:a16="http://schemas.microsoft.com/office/drawing/2014/main" id="{00000000-0008-0000-0300-0000AB000000}"/>
            </a:ext>
          </a:extLst>
        </xdr:cNvPr>
        <xdr:cNvSpPr txBox="1">
          <a:spLocks noChangeArrowheads="1"/>
        </xdr:cNvSpPr>
      </xdr:nvSpPr>
      <xdr:spPr bwMode="auto">
        <a:xfrm>
          <a:off x="7029450" y="8229600"/>
          <a:ext cx="63835" cy="3140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2" name="Text Box 1">
          <a:extLst>
            <a:ext uri="{FF2B5EF4-FFF2-40B4-BE49-F238E27FC236}">
              <a16:creationId xmlns:a16="http://schemas.microsoft.com/office/drawing/2014/main" id="{00000000-0008-0000-0300-0000AC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3" name="Text Box 2">
          <a:extLst>
            <a:ext uri="{FF2B5EF4-FFF2-40B4-BE49-F238E27FC236}">
              <a16:creationId xmlns:a16="http://schemas.microsoft.com/office/drawing/2014/main" id="{00000000-0008-0000-0300-0000AD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4" name="Text Box 1">
          <a:extLst>
            <a:ext uri="{FF2B5EF4-FFF2-40B4-BE49-F238E27FC236}">
              <a16:creationId xmlns:a16="http://schemas.microsoft.com/office/drawing/2014/main" id="{00000000-0008-0000-0300-0000AE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5" name="Text Box 2">
          <a:extLst>
            <a:ext uri="{FF2B5EF4-FFF2-40B4-BE49-F238E27FC236}">
              <a16:creationId xmlns:a16="http://schemas.microsoft.com/office/drawing/2014/main" id="{00000000-0008-0000-0300-0000AF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6" name="Text Box 1">
          <a:extLst>
            <a:ext uri="{FF2B5EF4-FFF2-40B4-BE49-F238E27FC236}">
              <a16:creationId xmlns:a16="http://schemas.microsoft.com/office/drawing/2014/main" id="{00000000-0008-0000-0300-0000B0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7" name="Text Box 2">
          <a:extLst>
            <a:ext uri="{FF2B5EF4-FFF2-40B4-BE49-F238E27FC236}">
              <a16:creationId xmlns:a16="http://schemas.microsoft.com/office/drawing/2014/main" id="{00000000-0008-0000-0300-0000B1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8" name="Text Box 1">
          <a:extLst>
            <a:ext uri="{FF2B5EF4-FFF2-40B4-BE49-F238E27FC236}">
              <a16:creationId xmlns:a16="http://schemas.microsoft.com/office/drawing/2014/main" id="{00000000-0008-0000-0300-0000B2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26842</xdr:rowOff>
    </xdr:to>
    <xdr:sp macro="" textlink="">
      <xdr:nvSpPr>
        <xdr:cNvPr id="179" name="Text Box 2">
          <a:extLst>
            <a:ext uri="{FF2B5EF4-FFF2-40B4-BE49-F238E27FC236}">
              <a16:creationId xmlns:a16="http://schemas.microsoft.com/office/drawing/2014/main" id="{00000000-0008-0000-0300-0000B3000000}"/>
            </a:ext>
          </a:extLst>
        </xdr:cNvPr>
        <xdr:cNvSpPr txBox="1">
          <a:spLocks noChangeArrowheads="1"/>
        </xdr:cNvSpPr>
      </xdr:nvSpPr>
      <xdr:spPr bwMode="auto">
        <a:xfrm>
          <a:off x="7029450" y="8229600"/>
          <a:ext cx="82885" cy="33164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289703</xdr:rowOff>
    </xdr:to>
    <xdr:sp macro="" textlink="">
      <xdr:nvSpPr>
        <xdr:cNvPr id="180" name="Text Box 1">
          <a:extLst>
            <a:ext uri="{FF2B5EF4-FFF2-40B4-BE49-F238E27FC236}">
              <a16:creationId xmlns:a16="http://schemas.microsoft.com/office/drawing/2014/main" id="{00000000-0008-0000-0300-0000B4000000}"/>
            </a:ext>
          </a:extLst>
        </xdr:cNvPr>
        <xdr:cNvSpPr txBox="1">
          <a:spLocks noChangeArrowheads="1"/>
        </xdr:cNvSpPr>
      </xdr:nvSpPr>
      <xdr:spPr bwMode="auto">
        <a:xfrm>
          <a:off x="7029450" y="8229600"/>
          <a:ext cx="92410"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45036</xdr:rowOff>
    </xdr:to>
    <xdr:sp macro="" textlink="">
      <xdr:nvSpPr>
        <xdr:cNvPr id="181" name="Text Box 4">
          <a:extLst>
            <a:ext uri="{FF2B5EF4-FFF2-40B4-BE49-F238E27FC236}">
              <a16:creationId xmlns:a16="http://schemas.microsoft.com/office/drawing/2014/main" id="{00000000-0008-0000-0300-0000B5000000}"/>
            </a:ext>
          </a:extLst>
        </xdr:cNvPr>
        <xdr:cNvSpPr txBox="1">
          <a:spLocks noChangeArrowheads="1"/>
        </xdr:cNvSpPr>
      </xdr:nvSpPr>
      <xdr:spPr bwMode="auto">
        <a:xfrm>
          <a:off x="7029450" y="8229600"/>
          <a:ext cx="63835" cy="34983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35511</xdr:rowOff>
    </xdr:to>
    <xdr:sp macro="" textlink="">
      <xdr:nvSpPr>
        <xdr:cNvPr id="182" name="Text Box 1">
          <a:extLst>
            <a:ext uri="{FF2B5EF4-FFF2-40B4-BE49-F238E27FC236}">
              <a16:creationId xmlns:a16="http://schemas.microsoft.com/office/drawing/2014/main" id="{00000000-0008-0000-0300-0000B6000000}"/>
            </a:ext>
          </a:extLst>
        </xdr:cNvPr>
        <xdr:cNvSpPr txBox="1">
          <a:spLocks noChangeArrowheads="1"/>
        </xdr:cNvSpPr>
      </xdr:nvSpPr>
      <xdr:spPr bwMode="auto">
        <a:xfrm>
          <a:off x="7029450" y="8229600"/>
          <a:ext cx="63835" cy="34031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54561</xdr:rowOff>
    </xdr:to>
    <xdr:sp macro="" textlink="">
      <xdr:nvSpPr>
        <xdr:cNvPr id="183" name="Text Box 4">
          <a:extLst>
            <a:ext uri="{FF2B5EF4-FFF2-40B4-BE49-F238E27FC236}">
              <a16:creationId xmlns:a16="http://schemas.microsoft.com/office/drawing/2014/main" id="{00000000-0008-0000-0300-0000B7000000}"/>
            </a:ext>
          </a:extLst>
        </xdr:cNvPr>
        <xdr:cNvSpPr txBox="1">
          <a:spLocks noChangeArrowheads="1"/>
        </xdr:cNvSpPr>
      </xdr:nvSpPr>
      <xdr:spPr bwMode="auto">
        <a:xfrm>
          <a:off x="7029450" y="8229600"/>
          <a:ext cx="63835" cy="35936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184" name="Text Box 1">
          <a:extLst>
            <a:ext uri="{FF2B5EF4-FFF2-40B4-BE49-F238E27FC236}">
              <a16:creationId xmlns:a16="http://schemas.microsoft.com/office/drawing/2014/main" id="{00000000-0008-0000-0300-0000B8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185" name="Text Box 2">
          <a:extLst>
            <a:ext uri="{FF2B5EF4-FFF2-40B4-BE49-F238E27FC236}">
              <a16:creationId xmlns:a16="http://schemas.microsoft.com/office/drawing/2014/main" id="{00000000-0008-0000-0300-0000B9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186" name="Text Box 1">
          <a:extLst>
            <a:ext uri="{FF2B5EF4-FFF2-40B4-BE49-F238E27FC236}">
              <a16:creationId xmlns:a16="http://schemas.microsoft.com/office/drawing/2014/main" id="{00000000-0008-0000-0300-0000BA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187" name="Text Box 2">
          <a:extLst>
            <a:ext uri="{FF2B5EF4-FFF2-40B4-BE49-F238E27FC236}">
              <a16:creationId xmlns:a16="http://schemas.microsoft.com/office/drawing/2014/main" id="{00000000-0008-0000-0300-0000BB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289703</xdr:rowOff>
    </xdr:to>
    <xdr:sp macro="" textlink="">
      <xdr:nvSpPr>
        <xdr:cNvPr id="188" name="Text Box 1">
          <a:extLst>
            <a:ext uri="{FF2B5EF4-FFF2-40B4-BE49-F238E27FC236}">
              <a16:creationId xmlns:a16="http://schemas.microsoft.com/office/drawing/2014/main" id="{00000000-0008-0000-0300-0000BC000000}"/>
            </a:ext>
          </a:extLst>
        </xdr:cNvPr>
        <xdr:cNvSpPr txBox="1">
          <a:spLocks noChangeArrowheads="1"/>
        </xdr:cNvSpPr>
      </xdr:nvSpPr>
      <xdr:spPr bwMode="auto">
        <a:xfrm>
          <a:off x="7029450" y="8229600"/>
          <a:ext cx="92410"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92661</xdr:rowOff>
    </xdr:to>
    <xdr:sp macro="" textlink="">
      <xdr:nvSpPr>
        <xdr:cNvPr id="189" name="Text Box 1">
          <a:extLst>
            <a:ext uri="{FF2B5EF4-FFF2-40B4-BE49-F238E27FC236}">
              <a16:creationId xmlns:a16="http://schemas.microsoft.com/office/drawing/2014/main" id="{00000000-0008-0000-0300-0000BD000000}"/>
            </a:ext>
          </a:extLst>
        </xdr:cNvPr>
        <xdr:cNvSpPr txBox="1">
          <a:spLocks noChangeArrowheads="1"/>
        </xdr:cNvSpPr>
      </xdr:nvSpPr>
      <xdr:spPr bwMode="auto">
        <a:xfrm>
          <a:off x="7029450" y="8229600"/>
          <a:ext cx="63835" cy="39746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92661</xdr:rowOff>
    </xdr:to>
    <xdr:sp macro="" textlink="">
      <xdr:nvSpPr>
        <xdr:cNvPr id="190" name="Text Box 4">
          <a:extLst>
            <a:ext uri="{FF2B5EF4-FFF2-40B4-BE49-F238E27FC236}">
              <a16:creationId xmlns:a16="http://schemas.microsoft.com/office/drawing/2014/main" id="{00000000-0008-0000-0300-0000BE000000}"/>
            </a:ext>
          </a:extLst>
        </xdr:cNvPr>
        <xdr:cNvSpPr txBox="1">
          <a:spLocks noChangeArrowheads="1"/>
        </xdr:cNvSpPr>
      </xdr:nvSpPr>
      <xdr:spPr bwMode="auto">
        <a:xfrm>
          <a:off x="7029450" y="8229600"/>
          <a:ext cx="63835" cy="39746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83136</xdr:rowOff>
    </xdr:to>
    <xdr:sp macro="" textlink="">
      <xdr:nvSpPr>
        <xdr:cNvPr id="191" name="Text Box 1">
          <a:extLst>
            <a:ext uri="{FF2B5EF4-FFF2-40B4-BE49-F238E27FC236}">
              <a16:creationId xmlns:a16="http://schemas.microsoft.com/office/drawing/2014/main" id="{00000000-0008-0000-0300-0000BF000000}"/>
            </a:ext>
          </a:extLst>
        </xdr:cNvPr>
        <xdr:cNvSpPr txBox="1">
          <a:spLocks noChangeArrowheads="1"/>
        </xdr:cNvSpPr>
      </xdr:nvSpPr>
      <xdr:spPr bwMode="auto">
        <a:xfrm>
          <a:off x="7029450" y="8229600"/>
          <a:ext cx="63835" cy="38793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102186</xdr:rowOff>
    </xdr:to>
    <xdr:sp macro="" textlink="">
      <xdr:nvSpPr>
        <xdr:cNvPr id="192" name="Text Box 4">
          <a:extLst>
            <a:ext uri="{FF2B5EF4-FFF2-40B4-BE49-F238E27FC236}">
              <a16:creationId xmlns:a16="http://schemas.microsoft.com/office/drawing/2014/main" id="{00000000-0008-0000-0300-0000C0000000}"/>
            </a:ext>
          </a:extLst>
        </xdr:cNvPr>
        <xdr:cNvSpPr txBox="1">
          <a:spLocks noChangeArrowheads="1"/>
        </xdr:cNvSpPr>
      </xdr:nvSpPr>
      <xdr:spPr bwMode="auto">
        <a:xfrm>
          <a:off x="7029450" y="8229600"/>
          <a:ext cx="63835" cy="40698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121236</xdr:rowOff>
    </xdr:to>
    <xdr:sp macro="" textlink="">
      <xdr:nvSpPr>
        <xdr:cNvPr id="193" name="Text Box 1">
          <a:extLst>
            <a:ext uri="{FF2B5EF4-FFF2-40B4-BE49-F238E27FC236}">
              <a16:creationId xmlns:a16="http://schemas.microsoft.com/office/drawing/2014/main" id="{00000000-0008-0000-0300-0000C1000000}"/>
            </a:ext>
          </a:extLst>
        </xdr:cNvPr>
        <xdr:cNvSpPr txBox="1">
          <a:spLocks noChangeArrowheads="1"/>
        </xdr:cNvSpPr>
      </xdr:nvSpPr>
      <xdr:spPr bwMode="auto">
        <a:xfrm>
          <a:off x="7029450" y="8229600"/>
          <a:ext cx="82885" cy="42603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121236</xdr:rowOff>
    </xdr:to>
    <xdr:sp macro="" textlink="">
      <xdr:nvSpPr>
        <xdr:cNvPr id="194" name="Text Box 2">
          <a:extLst>
            <a:ext uri="{FF2B5EF4-FFF2-40B4-BE49-F238E27FC236}">
              <a16:creationId xmlns:a16="http://schemas.microsoft.com/office/drawing/2014/main" id="{00000000-0008-0000-0300-0000C2000000}"/>
            </a:ext>
          </a:extLst>
        </xdr:cNvPr>
        <xdr:cNvSpPr txBox="1">
          <a:spLocks noChangeArrowheads="1"/>
        </xdr:cNvSpPr>
      </xdr:nvSpPr>
      <xdr:spPr bwMode="auto">
        <a:xfrm>
          <a:off x="7029450" y="8229600"/>
          <a:ext cx="82885" cy="42603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121236</xdr:rowOff>
    </xdr:to>
    <xdr:sp macro="" textlink="">
      <xdr:nvSpPr>
        <xdr:cNvPr id="195" name="Text Box 1">
          <a:extLst>
            <a:ext uri="{FF2B5EF4-FFF2-40B4-BE49-F238E27FC236}">
              <a16:creationId xmlns:a16="http://schemas.microsoft.com/office/drawing/2014/main" id="{00000000-0008-0000-0300-0000C3000000}"/>
            </a:ext>
          </a:extLst>
        </xdr:cNvPr>
        <xdr:cNvSpPr txBox="1">
          <a:spLocks noChangeArrowheads="1"/>
        </xdr:cNvSpPr>
      </xdr:nvSpPr>
      <xdr:spPr bwMode="auto">
        <a:xfrm>
          <a:off x="7029450" y="8229600"/>
          <a:ext cx="82885" cy="42603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121236</xdr:rowOff>
    </xdr:to>
    <xdr:sp macro="" textlink="">
      <xdr:nvSpPr>
        <xdr:cNvPr id="196" name="Text Box 2">
          <a:extLst>
            <a:ext uri="{FF2B5EF4-FFF2-40B4-BE49-F238E27FC236}">
              <a16:creationId xmlns:a16="http://schemas.microsoft.com/office/drawing/2014/main" id="{00000000-0008-0000-0300-0000C4000000}"/>
            </a:ext>
          </a:extLst>
        </xdr:cNvPr>
        <xdr:cNvSpPr txBox="1">
          <a:spLocks noChangeArrowheads="1"/>
        </xdr:cNvSpPr>
      </xdr:nvSpPr>
      <xdr:spPr bwMode="auto">
        <a:xfrm>
          <a:off x="7029450" y="8229600"/>
          <a:ext cx="82885" cy="42603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289208</xdr:rowOff>
    </xdr:to>
    <xdr:sp macro="" textlink="">
      <xdr:nvSpPr>
        <xdr:cNvPr id="197" name="Text Box 1">
          <a:extLst>
            <a:ext uri="{FF2B5EF4-FFF2-40B4-BE49-F238E27FC236}">
              <a16:creationId xmlns:a16="http://schemas.microsoft.com/office/drawing/2014/main" id="{00000000-0008-0000-0300-0000C5000000}"/>
            </a:ext>
          </a:extLst>
        </xdr:cNvPr>
        <xdr:cNvSpPr txBox="1">
          <a:spLocks noChangeArrowheads="1"/>
        </xdr:cNvSpPr>
      </xdr:nvSpPr>
      <xdr:spPr bwMode="auto">
        <a:xfrm>
          <a:off x="7029450" y="8229600"/>
          <a:ext cx="92410" cy="28920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125469</xdr:rowOff>
    </xdr:to>
    <xdr:sp macro="" textlink="">
      <xdr:nvSpPr>
        <xdr:cNvPr id="198" name="Text Box 1">
          <a:extLst>
            <a:ext uri="{FF2B5EF4-FFF2-40B4-BE49-F238E27FC236}">
              <a16:creationId xmlns:a16="http://schemas.microsoft.com/office/drawing/2014/main" id="{00000000-0008-0000-0300-0000C6000000}"/>
            </a:ext>
          </a:extLst>
        </xdr:cNvPr>
        <xdr:cNvSpPr txBox="1">
          <a:spLocks noChangeArrowheads="1"/>
        </xdr:cNvSpPr>
      </xdr:nvSpPr>
      <xdr:spPr bwMode="auto">
        <a:xfrm>
          <a:off x="7029450" y="8229600"/>
          <a:ext cx="63835" cy="43026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125469</xdr:rowOff>
    </xdr:to>
    <xdr:sp macro="" textlink="">
      <xdr:nvSpPr>
        <xdr:cNvPr id="199" name="Text Box 4">
          <a:extLst>
            <a:ext uri="{FF2B5EF4-FFF2-40B4-BE49-F238E27FC236}">
              <a16:creationId xmlns:a16="http://schemas.microsoft.com/office/drawing/2014/main" id="{00000000-0008-0000-0300-0000C7000000}"/>
            </a:ext>
          </a:extLst>
        </xdr:cNvPr>
        <xdr:cNvSpPr txBox="1">
          <a:spLocks noChangeArrowheads="1"/>
        </xdr:cNvSpPr>
      </xdr:nvSpPr>
      <xdr:spPr bwMode="auto">
        <a:xfrm>
          <a:off x="7029450" y="8229600"/>
          <a:ext cx="63835" cy="43026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121236</xdr:rowOff>
    </xdr:to>
    <xdr:sp macro="" textlink="">
      <xdr:nvSpPr>
        <xdr:cNvPr id="200" name="Text Box 1">
          <a:extLst>
            <a:ext uri="{FF2B5EF4-FFF2-40B4-BE49-F238E27FC236}">
              <a16:creationId xmlns:a16="http://schemas.microsoft.com/office/drawing/2014/main" id="{00000000-0008-0000-0300-0000C8000000}"/>
            </a:ext>
          </a:extLst>
        </xdr:cNvPr>
        <xdr:cNvSpPr txBox="1">
          <a:spLocks noChangeArrowheads="1"/>
        </xdr:cNvSpPr>
      </xdr:nvSpPr>
      <xdr:spPr bwMode="auto">
        <a:xfrm>
          <a:off x="7029450" y="8229600"/>
          <a:ext cx="63835" cy="42603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134994</xdr:rowOff>
    </xdr:to>
    <xdr:sp macro="" textlink="">
      <xdr:nvSpPr>
        <xdr:cNvPr id="201" name="Text Box 4">
          <a:extLst>
            <a:ext uri="{FF2B5EF4-FFF2-40B4-BE49-F238E27FC236}">
              <a16:creationId xmlns:a16="http://schemas.microsoft.com/office/drawing/2014/main" id="{00000000-0008-0000-0300-0000C9000000}"/>
            </a:ext>
          </a:extLst>
        </xdr:cNvPr>
        <xdr:cNvSpPr txBox="1">
          <a:spLocks noChangeArrowheads="1"/>
        </xdr:cNvSpPr>
      </xdr:nvSpPr>
      <xdr:spPr bwMode="auto">
        <a:xfrm>
          <a:off x="7029450" y="8229600"/>
          <a:ext cx="63835" cy="43979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289703</xdr:rowOff>
    </xdr:to>
    <xdr:sp macro="" textlink="">
      <xdr:nvSpPr>
        <xdr:cNvPr id="202" name="Text Box 1">
          <a:extLst>
            <a:ext uri="{FF2B5EF4-FFF2-40B4-BE49-F238E27FC236}">
              <a16:creationId xmlns:a16="http://schemas.microsoft.com/office/drawing/2014/main" id="{00000000-0008-0000-0300-0000CA000000}"/>
            </a:ext>
          </a:extLst>
        </xdr:cNvPr>
        <xdr:cNvSpPr txBox="1">
          <a:spLocks noChangeArrowheads="1"/>
        </xdr:cNvSpPr>
      </xdr:nvSpPr>
      <xdr:spPr bwMode="auto">
        <a:xfrm>
          <a:off x="7029450" y="8229600"/>
          <a:ext cx="92410"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92661</xdr:rowOff>
    </xdr:to>
    <xdr:sp macro="" textlink="">
      <xdr:nvSpPr>
        <xdr:cNvPr id="203" name="Text Box 1">
          <a:extLst>
            <a:ext uri="{FF2B5EF4-FFF2-40B4-BE49-F238E27FC236}">
              <a16:creationId xmlns:a16="http://schemas.microsoft.com/office/drawing/2014/main" id="{00000000-0008-0000-0300-0000CB000000}"/>
            </a:ext>
          </a:extLst>
        </xdr:cNvPr>
        <xdr:cNvSpPr txBox="1">
          <a:spLocks noChangeArrowheads="1"/>
        </xdr:cNvSpPr>
      </xdr:nvSpPr>
      <xdr:spPr bwMode="auto">
        <a:xfrm>
          <a:off x="7029450" y="8229600"/>
          <a:ext cx="63835" cy="39746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92661</xdr:rowOff>
    </xdr:to>
    <xdr:sp macro="" textlink="">
      <xdr:nvSpPr>
        <xdr:cNvPr id="204" name="Text Box 4">
          <a:extLst>
            <a:ext uri="{FF2B5EF4-FFF2-40B4-BE49-F238E27FC236}">
              <a16:creationId xmlns:a16="http://schemas.microsoft.com/office/drawing/2014/main" id="{00000000-0008-0000-0300-0000CC000000}"/>
            </a:ext>
          </a:extLst>
        </xdr:cNvPr>
        <xdr:cNvSpPr txBox="1">
          <a:spLocks noChangeArrowheads="1"/>
        </xdr:cNvSpPr>
      </xdr:nvSpPr>
      <xdr:spPr bwMode="auto">
        <a:xfrm>
          <a:off x="7029450" y="8229600"/>
          <a:ext cx="63835" cy="39746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83136</xdr:rowOff>
    </xdr:to>
    <xdr:sp macro="" textlink="">
      <xdr:nvSpPr>
        <xdr:cNvPr id="205" name="Text Box 1">
          <a:extLst>
            <a:ext uri="{FF2B5EF4-FFF2-40B4-BE49-F238E27FC236}">
              <a16:creationId xmlns:a16="http://schemas.microsoft.com/office/drawing/2014/main" id="{00000000-0008-0000-0300-0000CD000000}"/>
            </a:ext>
          </a:extLst>
        </xdr:cNvPr>
        <xdr:cNvSpPr txBox="1">
          <a:spLocks noChangeArrowheads="1"/>
        </xdr:cNvSpPr>
      </xdr:nvSpPr>
      <xdr:spPr bwMode="auto">
        <a:xfrm>
          <a:off x="7029450" y="8229600"/>
          <a:ext cx="63835" cy="38793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102186</xdr:rowOff>
    </xdr:to>
    <xdr:sp macro="" textlink="">
      <xdr:nvSpPr>
        <xdr:cNvPr id="206" name="Text Box 4">
          <a:extLst>
            <a:ext uri="{FF2B5EF4-FFF2-40B4-BE49-F238E27FC236}">
              <a16:creationId xmlns:a16="http://schemas.microsoft.com/office/drawing/2014/main" id="{00000000-0008-0000-0300-0000CE000000}"/>
            </a:ext>
          </a:extLst>
        </xdr:cNvPr>
        <xdr:cNvSpPr txBox="1">
          <a:spLocks noChangeArrowheads="1"/>
        </xdr:cNvSpPr>
      </xdr:nvSpPr>
      <xdr:spPr bwMode="auto">
        <a:xfrm>
          <a:off x="7029450" y="8229600"/>
          <a:ext cx="63835" cy="40698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207" name="Text Box 1">
          <a:extLst>
            <a:ext uri="{FF2B5EF4-FFF2-40B4-BE49-F238E27FC236}">
              <a16:creationId xmlns:a16="http://schemas.microsoft.com/office/drawing/2014/main" id="{00000000-0008-0000-0300-0000CF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208" name="Text Box 2">
          <a:extLst>
            <a:ext uri="{FF2B5EF4-FFF2-40B4-BE49-F238E27FC236}">
              <a16:creationId xmlns:a16="http://schemas.microsoft.com/office/drawing/2014/main" id="{00000000-0008-0000-0300-0000D0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209" name="Text Box 1">
          <a:extLst>
            <a:ext uri="{FF2B5EF4-FFF2-40B4-BE49-F238E27FC236}">
              <a16:creationId xmlns:a16="http://schemas.microsoft.com/office/drawing/2014/main" id="{00000000-0008-0000-0300-0000D1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73611</xdr:rowOff>
    </xdr:to>
    <xdr:sp macro="" textlink="">
      <xdr:nvSpPr>
        <xdr:cNvPr id="210" name="Text Box 2">
          <a:extLst>
            <a:ext uri="{FF2B5EF4-FFF2-40B4-BE49-F238E27FC236}">
              <a16:creationId xmlns:a16="http://schemas.microsoft.com/office/drawing/2014/main" id="{00000000-0008-0000-0300-0000D2000000}"/>
            </a:ext>
          </a:extLst>
        </xdr:cNvPr>
        <xdr:cNvSpPr txBox="1">
          <a:spLocks noChangeArrowheads="1"/>
        </xdr:cNvSpPr>
      </xdr:nvSpPr>
      <xdr:spPr bwMode="auto">
        <a:xfrm>
          <a:off x="7029450" y="8229600"/>
          <a:ext cx="82885"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1823</xdr:rowOff>
    </xdr:to>
    <xdr:sp macro="" textlink="">
      <xdr:nvSpPr>
        <xdr:cNvPr id="211" name="Text Box 1">
          <a:extLst>
            <a:ext uri="{FF2B5EF4-FFF2-40B4-BE49-F238E27FC236}">
              <a16:creationId xmlns:a16="http://schemas.microsoft.com/office/drawing/2014/main" id="{00000000-0008-0000-0300-0000D300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1823</xdr:rowOff>
    </xdr:to>
    <xdr:sp macro="" textlink="">
      <xdr:nvSpPr>
        <xdr:cNvPr id="212" name="Text Box 4">
          <a:extLst>
            <a:ext uri="{FF2B5EF4-FFF2-40B4-BE49-F238E27FC236}">
              <a16:creationId xmlns:a16="http://schemas.microsoft.com/office/drawing/2014/main" id="{00000000-0008-0000-0300-0000D400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291325</xdr:rowOff>
    </xdr:to>
    <xdr:sp macro="" textlink="">
      <xdr:nvSpPr>
        <xdr:cNvPr id="213" name="Text Box 1">
          <a:extLst>
            <a:ext uri="{FF2B5EF4-FFF2-40B4-BE49-F238E27FC236}">
              <a16:creationId xmlns:a16="http://schemas.microsoft.com/office/drawing/2014/main" id="{00000000-0008-0000-0300-0000D500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9231</xdr:rowOff>
    </xdr:to>
    <xdr:sp macro="" textlink="">
      <xdr:nvSpPr>
        <xdr:cNvPr id="214" name="Text Box 4">
          <a:extLst>
            <a:ext uri="{FF2B5EF4-FFF2-40B4-BE49-F238E27FC236}">
              <a16:creationId xmlns:a16="http://schemas.microsoft.com/office/drawing/2014/main" id="{00000000-0008-0000-0300-0000D6000000}"/>
            </a:ext>
          </a:extLst>
        </xdr:cNvPr>
        <xdr:cNvSpPr txBox="1">
          <a:spLocks noChangeArrowheads="1"/>
        </xdr:cNvSpPr>
      </xdr:nvSpPr>
      <xdr:spPr bwMode="auto">
        <a:xfrm>
          <a:off x="7029450" y="8229600"/>
          <a:ext cx="61911" cy="3140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15" name="Text Box 1">
          <a:extLst>
            <a:ext uri="{FF2B5EF4-FFF2-40B4-BE49-F238E27FC236}">
              <a16:creationId xmlns:a16="http://schemas.microsoft.com/office/drawing/2014/main" id="{00000000-0008-0000-0300-0000D7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16" name="Text Box 2">
          <a:extLst>
            <a:ext uri="{FF2B5EF4-FFF2-40B4-BE49-F238E27FC236}">
              <a16:creationId xmlns:a16="http://schemas.microsoft.com/office/drawing/2014/main" id="{00000000-0008-0000-0300-0000D8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17" name="Text Box 1">
          <a:extLst>
            <a:ext uri="{FF2B5EF4-FFF2-40B4-BE49-F238E27FC236}">
              <a16:creationId xmlns:a16="http://schemas.microsoft.com/office/drawing/2014/main" id="{00000000-0008-0000-0300-0000D9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18" name="Text Box 2">
          <a:extLst>
            <a:ext uri="{FF2B5EF4-FFF2-40B4-BE49-F238E27FC236}">
              <a16:creationId xmlns:a16="http://schemas.microsoft.com/office/drawing/2014/main" id="{00000000-0008-0000-0300-0000DA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19" name="Text Box 1">
          <a:extLst>
            <a:ext uri="{FF2B5EF4-FFF2-40B4-BE49-F238E27FC236}">
              <a16:creationId xmlns:a16="http://schemas.microsoft.com/office/drawing/2014/main" id="{00000000-0008-0000-0300-0000DB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20" name="Text Box 2">
          <a:extLst>
            <a:ext uri="{FF2B5EF4-FFF2-40B4-BE49-F238E27FC236}">
              <a16:creationId xmlns:a16="http://schemas.microsoft.com/office/drawing/2014/main" id="{00000000-0008-0000-0300-0000DC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21" name="Text Box 1">
          <a:extLst>
            <a:ext uri="{FF2B5EF4-FFF2-40B4-BE49-F238E27FC236}">
              <a16:creationId xmlns:a16="http://schemas.microsoft.com/office/drawing/2014/main" id="{00000000-0008-0000-0300-0000DD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26842</xdr:rowOff>
    </xdr:to>
    <xdr:sp macro="" textlink="">
      <xdr:nvSpPr>
        <xdr:cNvPr id="222" name="Text Box 2">
          <a:extLst>
            <a:ext uri="{FF2B5EF4-FFF2-40B4-BE49-F238E27FC236}">
              <a16:creationId xmlns:a16="http://schemas.microsoft.com/office/drawing/2014/main" id="{00000000-0008-0000-0300-0000DE000000}"/>
            </a:ext>
          </a:extLst>
        </xdr:cNvPr>
        <xdr:cNvSpPr txBox="1">
          <a:spLocks noChangeArrowheads="1"/>
        </xdr:cNvSpPr>
      </xdr:nvSpPr>
      <xdr:spPr bwMode="auto">
        <a:xfrm>
          <a:off x="7029450" y="8229600"/>
          <a:ext cx="80961" cy="33164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23" name="Text Box 1">
          <a:extLst>
            <a:ext uri="{FF2B5EF4-FFF2-40B4-BE49-F238E27FC236}">
              <a16:creationId xmlns:a16="http://schemas.microsoft.com/office/drawing/2014/main" id="{00000000-0008-0000-0300-0000DF00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45036</xdr:rowOff>
    </xdr:to>
    <xdr:sp macro="" textlink="">
      <xdr:nvSpPr>
        <xdr:cNvPr id="224" name="Text Box 4">
          <a:extLst>
            <a:ext uri="{FF2B5EF4-FFF2-40B4-BE49-F238E27FC236}">
              <a16:creationId xmlns:a16="http://schemas.microsoft.com/office/drawing/2014/main" id="{00000000-0008-0000-0300-0000E0000000}"/>
            </a:ext>
          </a:extLst>
        </xdr:cNvPr>
        <xdr:cNvSpPr txBox="1">
          <a:spLocks noChangeArrowheads="1"/>
        </xdr:cNvSpPr>
      </xdr:nvSpPr>
      <xdr:spPr bwMode="auto">
        <a:xfrm>
          <a:off x="7029450" y="8229600"/>
          <a:ext cx="61911" cy="3498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35511</xdr:rowOff>
    </xdr:to>
    <xdr:sp macro="" textlink="">
      <xdr:nvSpPr>
        <xdr:cNvPr id="225" name="Text Box 1">
          <a:extLst>
            <a:ext uri="{FF2B5EF4-FFF2-40B4-BE49-F238E27FC236}">
              <a16:creationId xmlns:a16="http://schemas.microsoft.com/office/drawing/2014/main" id="{00000000-0008-0000-0300-0000E1000000}"/>
            </a:ext>
          </a:extLst>
        </xdr:cNvPr>
        <xdr:cNvSpPr txBox="1">
          <a:spLocks noChangeArrowheads="1"/>
        </xdr:cNvSpPr>
      </xdr:nvSpPr>
      <xdr:spPr bwMode="auto">
        <a:xfrm>
          <a:off x="7029450" y="8229600"/>
          <a:ext cx="61911" cy="3403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54561</xdr:rowOff>
    </xdr:to>
    <xdr:sp macro="" textlink="">
      <xdr:nvSpPr>
        <xdr:cNvPr id="226" name="Text Box 4">
          <a:extLst>
            <a:ext uri="{FF2B5EF4-FFF2-40B4-BE49-F238E27FC236}">
              <a16:creationId xmlns:a16="http://schemas.microsoft.com/office/drawing/2014/main" id="{00000000-0008-0000-0300-0000E2000000}"/>
            </a:ext>
          </a:extLst>
        </xdr:cNvPr>
        <xdr:cNvSpPr txBox="1">
          <a:spLocks noChangeArrowheads="1"/>
        </xdr:cNvSpPr>
      </xdr:nvSpPr>
      <xdr:spPr bwMode="auto">
        <a:xfrm>
          <a:off x="7029450" y="8229600"/>
          <a:ext cx="61911" cy="35936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27" name="Text Box 1">
          <a:extLst>
            <a:ext uri="{FF2B5EF4-FFF2-40B4-BE49-F238E27FC236}">
              <a16:creationId xmlns:a16="http://schemas.microsoft.com/office/drawing/2014/main" id="{00000000-0008-0000-0300-0000E3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28" name="Text Box 2">
          <a:extLst>
            <a:ext uri="{FF2B5EF4-FFF2-40B4-BE49-F238E27FC236}">
              <a16:creationId xmlns:a16="http://schemas.microsoft.com/office/drawing/2014/main" id="{00000000-0008-0000-0300-0000E4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29" name="Text Box 1">
          <a:extLst>
            <a:ext uri="{FF2B5EF4-FFF2-40B4-BE49-F238E27FC236}">
              <a16:creationId xmlns:a16="http://schemas.microsoft.com/office/drawing/2014/main" id="{00000000-0008-0000-0300-0000E5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30" name="Text Box 2">
          <a:extLst>
            <a:ext uri="{FF2B5EF4-FFF2-40B4-BE49-F238E27FC236}">
              <a16:creationId xmlns:a16="http://schemas.microsoft.com/office/drawing/2014/main" id="{00000000-0008-0000-0300-0000E6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31" name="Text Box 1">
          <a:extLst>
            <a:ext uri="{FF2B5EF4-FFF2-40B4-BE49-F238E27FC236}">
              <a16:creationId xmlns:a16="http://schemas.microsoft.com/office/drawing/2014/main" id="{00000000-0008-0000-0300-0000E700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92661</xdr:rowOff>
    </xdr:to>
    <xdr:sp macro="" textlink="">
      <xdr:nvSpPr>
        <xdr:cNvPr id="232" name="Text Box 1">
          <a:extLst>
            <a:ext uri="{FF2B5EF4-FFF2-40B4-BE49-F238E27FC236}">
              <a16:creationId xmlns:a16="http://schemas.microsoft.com/office/drawing/2014/main" id="{00000000-0008-0000-0300-0000E8000000}"/>
            </a:ext>
          </a:extLst>
        </xdr:cNvPr>
        <xdr:cNvSpPr txBox="1">
          <a:spLocks noChangeArrowheads="1"/>
        </xdr:cNvSpPr>
      </xdr:nvSpPr>
      <xdr:spPr bwMode="auto">
        <a:xfrm>
          <a:off x="7029450" y="8229600"/>
          <a:ext cx="61911" cy="39746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92661</xdr:rowOff>
    </xdr:to>
    <xdr:sp macro="" textlink="">
      <xdr:nvSpPr>
        <xdr:cNvPr id="233" name="Text Box 4">
          <a:extLst>
            <a:ext uri="{FF2B5EF4-FFF2-40B4-BE49-F238E27FC236}">
              <a16:creationId xmlns:a16="http://schemas.microsoft.com/office/drawing/2014/main" id="{00000000-0008-0000-0300-0000E9000000}"/>
            </a:ext>
          </a:extLst>
        </xdr:cNvPr>
        <xdr:cNvSpPr txBox="1">
          <a:spLocks noChangeArrowheads="1"/>
        </xdr:cNvSpPr>
      </xdr:nvSpPr>
      <xdr:spPr bwMode="auto">
        <a:xfrm>
          <a:off x="7029450" y="8229600"/>
          <a:ext cx="61911" cy="39746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83136</xdr:rowOff>
    </xdr:to>
    <xdr:sp macro="" textlink="">
      <xdr:nvSpPr>
        <xdr:cNvPr id="234" name="Text Box 1">
          <a:extLst>
            <a:ext uri="{FF2B5EF4-FFF2-40B4-BE49-F238E27FC236}">
              <a16:creationId xmlns:a16="http://schemas.microsoft.com/office/drawing/2014/main" id="{00000000-0008-0000-0300-0000EA000000}"/>
            </a:ext>
          </a:extLst>
        </xdr:cNvPr>
        <xdr:cNvSpPr txBox="1">
          <a:spLocks noChangeArrowheads="1"/>
        </xdr:cNvSpPr>
      </xdr:nvSpPr>
      <xdr:spPr bwMode="auto">
        <a:xfrm>
          <a:off x="7029450" y="8229600"/>
          <a:ext cx="61911" cy="3879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102186</xdr:rowOff>
    </xdr:to>
    <xdr:sp macro="" textlink="">
      <xdr:nvSpPr>
        <xdr:cNvPr id="235" name="Text Box 4">
          <a:extLst>
            <a:ext uri="{FF2B5EF4-FFF2-40B4-BE49-F238E27FC236}">
              <a16:creationId xmlns:a16="http://schemas.microsoft.com/office/drawing/2014/main" id="{00000000-0008-0000-0300-0000EB000000}"/>
            </a:ext>
          </a:extLst>
        </xdr:cNvPr>
        <xdr:cNvSpPr txBox="1">
          <a:spLocks noChangeArrowheads="1"/>
        </xdr:cNvSpPr>
      </xdr:nvSpPr>
      <xdr:spPr bwMode="auto">
        <a:xfrm>
          <a:off x="7029450" y="8229600"/>
          <a:ext cx="61911" cy="40698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121236</xdr:rowOff>
    </xdr:to>
    <xdr:sp macro="" textlink="">
      <xdr:nvSpPr>
        <xdr:cNvPr id="236" name="Text Box 1">
          <a:extLst>
            <a:ext uri="{FF2B5EF4-FFF2-40B4-BE49-F238E27FC236}">
              <a16:creationId xmlns:a16="http://schemas.microsoft.com/office/drawing/2014/main" id="{00000000-0008-0000-0300-0000EC000000}"/>
            </a:ext>
          </a:extLst>
        </xdr:cNvPr>
        <xdr:cNvSpPr txBox="1">
          <a:spLocks noChangeArrowheads="1"/>
        </xdr:cNvSpPr>
      </xdr:nvSpPr>
      <xdr:spPr bwMode="auto">
        <a:xfrm>
          <a:off x="7029450" y="8229600"/>
          <a:ext cx="80961" cy="4260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121236</xdr:rowOff>
    </xdr:to>
    <xdr:sp macro="" textlink="">
      <xdr:nvSpPr>
        <xdr:cNvPr id="237" name="Text Box 2">
          <a:extLst>
            <a:ext uri="{FF2B5EF4-FFF2-40B4-BE49-F238E27FC236}">
              <a16:creationId xmlns:a16="http://schemas.microsoft.com/office/drawing/2014/main" id="{00000000-0008-0000-0300-0000ED000000}"/>
            </a:ext>
          </a:extLst>
        </xdr:cNvPr>
        <xdr:cNvSpPr txBox="1">
          <a:spLocks noChangeArrowheads="1"/>
        </xdr:cNvSpPr>
      </xdr:nvSpPr>
      <xdr:spPr bwMode="auto">
        <a:xfrm>
          <a:off x="7029450" y="8229600"/>
          <a:ext cx="80961" cy="4260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121236</xdr:rowOff>
    </xdr:to>
    <xdr:sp macro="" textlink="">
      <xdr:nvSpPr>
        <xdr:cNvPr id="238" name="Text Box 1">
          <a:extLst>
            <a:ext uri="{FF2B5EF4-FFF2-40B4-BE49-F238E27FC236}">
              <a16:creationId xmlns:a16="http://schemas.microsoft.com/office/drawing/2014/main" id="{00000000-0008-0000-0300-0000EE000000}"/>
            </a:ext>
          </a:extLst>
        </xdr:cNvPr>
        <xdr:cNvSpPr txBox="1">
          <a:spLocks noChangeArrowheads="1"/>
        </xdr:cNvSpPr>
      </xdr:nvSpPr>
      <xdr:spPr bwMode="auto">
        <a:xfrm>
          <a:off x="7029450" y="8229600"/>
          <a:ext cx="80961" cy="4260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121236</xdr:rowOff>
    </xdr:to>
    <xdr:sp macro="" textlink="">
      <xdr:nvSpPr>
        <xdr:cNvPr id="239" name="Text Box 2">
          <a:extLst>
            <a:ext uri="{FF2B5EF4-FFF2-40B4-BE49-F238E27FC236}">
              <a16:creationId xmlns:a16="http://schemas.microsoft.com/office/drawing/2014/main" id="{00000000-0008-0000-0300-0000EF000000}"/>
            </a:ext>
          </a:extLst>
        </xdr:cNvPr>
        <xdr:cNvSpPr txBox="1">
          <a:spLocks noChangeArrowheads="1"/>
        </xdr:cNvSpPr>
      </xdr:nvSpPr>
      <xdr:spPr bwMode="auto">
        <a:xfrm>
          <a:off x="7029450" y="8229600"/>
          <a:ext cx="80961" cy="4260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289208</xdr:rowOff>
    </xdr:to>
    <xdr:sp macro="" textlink="">
      <xdr:nvSpPr>
        <xdr:cNvPr id="240" name="Text Box 1">
          <a:extLst>
            <a:ext uri="{FF2B5EF4-FFF2-40B4-BE49-F238E27FC236}">
              <a16:creationId xmlns:a16="http://schemas.microsoft.com/office/drawing/2014/main" id="{00000000-0008-0000-0300-0000F000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125469</xdr:rowOff>
    </xdr:to>
    <xdr:sp macro="" textlink="">
      <xdr:nvSpPr>
        <xdr:cNvPr id="241" name="Text Box 1">
          <a:extLst>
            <a:ext uri="{FF2B5EF4-FFF2-40B4-BE49-F238E27FC236}">
              <a16:creationId xmlns:a16="http://schemas.microsoft.com/office/drawing/2014/main" id="{00000000-0008-0000-0300-0000F1000000}"/>
            </a:ext>
          </a:extLst>
        </xdr:cNvPr>
        <xdr:cNvSpPr txBox="1">
          <a:spLocks noChangeArrowheads="1"/>
        </xdr:cNvSpPr>
      </xdr:nvSpPr>
      <xdr:spPr bwMode="auto">
        <a:xfrm>
          <a:off x="7029450" y="8229600"/>
          <a:ext cx="61911" cy="43026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125469</xdr:rowOff>
    </xdr:to>
    <xdr:sp macro="" textlink="">
      <xdr:nvSpPr>
        <xdr:cNvPr id="242" name="Text Box 4">
          <a:extLst>
            <a:ext uri="{FF2B5EF4-FFF2-40B4-BE49-F238E27FC236}">
              <a16:creationId xmlns:a16="http://schemas.microsoft.com/office/drawing/2014/main" id="{00000000-0008-0000-0300-0000F2000000}"/>
            </a:ext>
          </a:extLst>
        </xdr:cNvPr>
        <xdr:cNvSpPr txBox="1">
          <a:spLocks noChangeArrowheads="1"/>
        </xdr:cNvSpPr>
      </xdr:nvSpPr>
      <xdr:spPr bwMode="auto">
        <a:xfrm>
          <a:off x="7029450" y="8229600"/>
          <a:ext cx="61911" cy="43026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121236</xdr:rowOff>
    </xdr:to>
    <xdr:sp macro="" textlink="">
      <xdr:nvSpPr>
        <xdr:cNvPr id="243" name="Text Box 1">
          <a:extLst>
            <a:ext uri="{FF2B5EF4-FFF2-40B4-BE49-F238E27FC236}">
              <a16:creationId xmlns:a16="http://schemas.microsoft.com/office/drawing/2014/main" id="{00000000-0008-0000-0300-0000F3000000}"/>
            </a:ext>
          </a:extLst>
        </xdr:cNvPr>
        <xdr:cNvSpPr txBox="1">
          <a:spLocks noChangeArrowheads="1"/>
        </xdr:cNvSpPr>
      </xdr:nvSpPr>
      <xdr:spPr bwMode="auto">
        <a:xfrm>
          <a:off x="7029450" y="8229600"/>
          <a:ext cx="61911" cy="4260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134994</xdr:rowOff>
    </xdr:to>
    <xdr:sp macro="" textlink="">
      <xdr:nvSpPr>
        <xdr:cNvPr id="244" name="Text Box 4">
          <a:extLst>
            <a:ext uri="{FF2B5EF4-FFF2-40B4-BE49-F238E27FC236}">
              <a16:creationId xmlns:a16="http://schemas.microsoft.com/office/drawing/2014/main" id="{00000000-0008-0000-0300-0000F4000000}"/>
            </a:ext>
          </a:extLst>
        </xdr:cNvPr>
        <xdr:cNvSpPr txBox="1">
          <a:spLocks noChangeArrowheads="1"/>
        </xdr:cNvSpPr>
      </xdr:nvSpPr>
      <xdr:spPr bwMode="auto">
        <a:xfrm>
          <a:off x="7029450" y="8229600"/>
          <a:ext cx="61911" cy="43979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45" name="Text Box 1">
          <a:extLst>
            <a:ext uri="{FF2B5EF4-FFF2-40B4-BE49-F238E27FC236}">
              <a16:creationId xmlns:a16="http://schemas.microsoft.com/office/drawing/2014/main" id="{00000000-0008-0000-0300-0000F500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92661</xdr:rowOff>
    </xdr:to>
    <xdr:sp macro="" textlink="">
      <xdr:nvSpPr>
        <xdr:cNvPr id="246" name="Text Box 1">
          <a:extLst>
            <a:ext uri="{FF2B5EF4-FFF2-40B4-BE49-F238E27FC236}">
              <a16:creationId xmlns:a16="http://schemas.microsoft.com/office/drawing/2014/main" id="{00000000-0008-0000-0300-0000F6000000}"/>
            </a:ext>
          </a:extLst>
        </xdr:cNvPr>
        <xdr:cNvSpPr txBox="1">
          <a:spLocks noChangeArrowheads="1"/>
        </xdr:cNvSpPr>
      </xdr:nvSpPr>
      <xdr:spPr bwMode="auto">
        <a:xfrm>
          <a:off x="7029450" y="8229600"/>
          <a:ext cx="61911" cy="39746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92661</xdr:rowOff>
    </xdr:to>
    <xdr:sp macro="" textlink="">
      <xdr:nvSpPr>
        <xdr:cNvPr id="247" name="Text Box 4">
          <a:extLst>
            <a:ext uri="{FF2B5EF4-FFF2-40B4-BE49-F238E27FC236}">
              <a16:creationId xmlns:a16="http://schemas.microsoft.com/office/drawing/2014/main" id="{00000000-0008-0000-0300-0000F7000000}"/>
            </a:ext>
          </a:extLst>
        </xdr:cNvPr>
        <xdr:cNvSpPr txBox="1">
          <a:spLocks noChangeArrowheads="1"/>
        </xdr:cNvSpPr>
      </xdr:nvSpPr>
      <xdr:spPr bwMode="auto">
        <a:xfrm>
          <a:off x="7029450" y="8229600"/>
          <a:ext cx="61911" cy="39746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83136</xdr:rowOff>
    </xdr:to>
    <xdr:sp macro="" textlink="">
      <xdr:nvSpPr>
        <xdr:cNvPr id="248" name="Text Box 1">
          <a:extLst>
            <a:ext uri="{FF2B5EF4-FFF2-40B4-BE49-F238E27FC236}">
              <a16:creationId xmlns:a16="http://schemas.microsoft.com/office/drawing/2014/main" id="{00000000-0008-0000-0300-0000F8000000}"/>
            </a:ext>
          </a:extLst>
        </xdr:cNvPr>
        <xdr:cNvSpPr txBox="1">
          <a:spLocks noChangeArrowheads="1"/>
        </xdr:cNvSpPr>
      </xdr:nvSpPr>
      <xdr:spPr bwMode="auto">
        <a:xfrm>
          <a:off x="7029450" y="8229600"/>
          <a:ext cx="61911" cy="38793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102186</xdr:rowOff>
    </xdr:to>
    <xdr:sp macro="" textlink="">
      <xdr:nvSpPr>
        <xdr:cNvPr id="249" name="Text Box 4">
          <a:extLst>
            <a:ext uri="{FF2B5EF4-FFF2-40B4-BE49-F238E27FC236}">
              <a16:creationId xmlns:a16="http://schemas.microsoft.com/office/drawing/2014/main" id="{00000000-0008-0000-0300-0000F9000000}"/>
            </a:ext>
          </a:extLst>
        </xdr:cNvPr>
        <xdr:cNvSpPr txBox="1">
          <a:spLocks noChangeArrowheads="1"/>
        </xdr:cNvSpPr>
      </xdr:nvSpPr>
      <xdr:spPr bwMode="auto">
        <a:xfrm>
          <a:off x="7029450" y="8229600"/>
          <a:ext cx="61911" cy="40698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50" name="Text Box 1">
          <a:extLst>
            <a:ext uri="{FF2B5EF4-FFF2-40B4-BE49-F238E27FC236}">
              <a16:creationId xmlns:a16="http://schemas.microsoft.com/office/drawing/2014/main" id="{00000000-0008-0000-0300-0000FA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51" name="Text Box 2">
          <a:extLst>
            <a:ext uri="{FF2B5EF4-FFF2-40B4-BE49-F238E27FC236}">
              <a16:creationId xmlns:a16="http://schemas.microsoft.com/office/drawing/2014/main" id="{00000000-0008-0000-0300-0000FB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52" name="Text Box 1">
          <a:extLst>
            <a:ext uri="{FF2B5EF4-FFF2-40B4-BE49-F238E27FC236}">
              <a16:creationId xmlns:a16="http://schemas.microsoft.com/office/drawing/2014/main" id="{00000000-0008-0000-0300-0000FC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73611</xdr:rowOff>
    </xdr:to>
    <xdr:sp macro="" textlink="">
      <xdr:nvSpPr>
        <xdr:cNvPr id="253" name="Text Box 2">
          <a:extLst>
            <a:ext uri="{FF2B5EF4-FFF2-40B4-BE49-F238E27FC236}">
              <a16:creationId xmlns:a16="http://schemas.microsoft.com/office/drawing/2014/main" id="{00000000-0008-0000-0300-0000FD000000}"/>
            </a:ext>
          </a:extLst>
        </xdr:cNvPr>
        <xdr:cNvSpPr txBox="1">
          <a:spLocks noChangeArrowheads="1"/>
        </xdr:cNvSpPr>
      </xdr:nvSpPr>
      <xdr:spPr bwMode="auto">
        <a:xfrm>
          <a:off x="7029450" y="8229600"/>
          <a:ext cx="80961" cy="378411"/>
        </a:xfrm>
        <a:prstGeom prst="rect">
          <a:avLst/>
        </a:prstGeom>
        <a:noFill/>
        <a:ln w="9525">
          <a:noFill/>
          <a:miter lim="800000"/>
          <a:headEnd/>
          <a:tailEnd/>
        </a:ln>
      </xdr:spPr>
    </xdr:sp>
    <xdr:clientData/>
  </xdr:twoCellAnchor>
  <xdr:oneCellAnchor>
    <xdr:from>
      <xdr:col>13</xdr:col>
      <xdr:colOff>1219200</xdr:colOff>
      <xdr:row>0</xdr:row>
      <xdr:rowOff>0</xdr:rowOff>
    </xdr:from>
    <xdr:ext cx="59601" cy="303299"/>
    <xdr:sp macro="" textlink="">
      <xdr:nvSpPr>
        <xdr:cNvPr id="254" name="Text Box 1">
          <a:extLst>
            <a:ext uri="{FF2B5EF4-FFF2-40B4-BE49-F238E27FC236}">
              <a16:creationId xmlns:a16="http://schemas.microsoft.com/office/drawing/2014/main" id="{00000000-0008-0000-0300-0000FE000000}"/>
            </a:ext>
          </a:extLst>
        </xdr:cNvPr>
        <xdr:cNvSpPr txBox="1">
          <a:spLocks noChangeArrowheads="1"/>
        </xdr:cNvSpPr>
      </xdr:nvSpPr>
      <xdr:spPr bwMode="auto">
        <a:xfrm>
          <a:off x="7029450" y="155448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303299"/>
    <xdr:sp macro="" textlink="">
      <xdr:nvSpPr>
        <xdr:cNvPr id="255" name="Text Box 4">
          <a:extLst>
            <a:ext uri="{FF2B5EF4-FFF2-40B4-BE49-F238E27FC236}">
              <a16:creationId xmlns:a16="http://schemas.microsoft.com/office/drawing/2014/main" id="{00000000-0008-0000-0300-0000FF000000}"/>
            </a:ext>
          </a:extLst>
        </xdr:cNvPr>
        <xdr:cNvSpPr txBox="1">
          <a:spLocks noChangeArrowheads="1"/>
        </xdr:cNvSpPr>
      </xdr:nvSpPr>
      <xdr:spPr bwMode="auto">
        <a:xfrm>
          <a:off x="7029450" y="155448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296945"/>
    <xdr:sp macro="" textlink="">
      <xdr:nvSpPr>
        <xdr:cNvPr id="256" name="Text Box 1">
          <a:extLst>
            <a:ext uri="{FF2B5EF4-FFF2-40B4-BE49-F238E27FC236}">
              <a16:creationId xmlns:a16="http://schemas.microsoft.com/office/drawing/2014/main" id="{00000000-0008-0000-0300-000000010000}"/>
            </a:ext>
          </a:extLst>
        </xdr:cNvPr>
        <xdr:cNvSpPr txBox="1">
          <a:spLocks noChangeArrowheads="1"/>
        </xdr:cNvSpPr>
      </xdr:nvSpPr>
      <xdr:spPr bwMode="auto">
        <a:xfrm>
          <a:off x="7029450" y="15544800"/>
          <a:ext cx="59601"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1" cy="312824"/>
    <xdr:sp macro="" textlink="">
      <xdr:nvSpPr>
        <xdr:cNvPr id="257" name="Text Box 4">
          <a:extLst>
            <a:ext uri="{FF2B5EF4-FFF2-40B4-BE49-F238E27FC236}">
              <a16:creationId xmlns:a16="http://schemas.microsoft.com/office/drawing/2014/main" id="{00000000-0008-0000-0300-000001010000}"/>
            </a:ext>
          </a:extLst>
        </xdr:cNvPr>
        <xdr:cNvSpPr txBox="1">
          <a:spLocks noChangeArrowheads="1"/>
        </xdr:cNvSpPr>
      </xdr:nvSpPr>
      <xdr:spPr bwMode="auto">
        <a:xfrm>
          <a:off x="7029450" y="15544800"/>
          <a:ext cx="59601"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58" name="Text Box 1">
          <a:extLst>
            <a:ext uri="{FF2B5EF4-FFF2-40B4-BE49-F238E27FC236}">
              <a16:creationId xmlns:a16="http://schemas.microsoft.com/office/drawing/2014/main" id="{00000000-0008-0000-0300-000002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59" name="Text Box 2">
          <a:extLst>
            <a:ext uri="{FF2B5EF4-FFF2-40B4-BE49-F238E27FC236}">
              <a16:creationId xmlns:a16="http://schemas.microsoft.com/office/drawing/2014/main" id="{00000000-0008-0000-0300-000003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0" name="Text Box 1">
          <a:extLst>
            <a:ext uri="{FF2B5EF4-FFF2-40B4-BE49-F238E27FC236}">
              <a16:creationId xmlns:a16="http://schemas.microsoft.com/office/drawing/2014/main" id="{00000000-0008-0000-0300-000004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1" name="Text Box 2">
          <a:extLst>
            <a:ext uri="{FF2B5EF4-FFF2-40B4-BE49-F238E27FC236}">
              <a16:creationId xmlns:a16="http://schemas.microsoft.com/office/drawing/2014/main" id="{00000000-0008-0000-0300-000005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2" name="Text Box 1">
          <a:extLst>
            <a:ext uri="{FF2B5EF4-FFF2-40B4-BE49-F238E27FC236}">
              <a16:creationId xmlns:a16="http://schemas.microsoft.com/office/drawing/2014/main" id="{00000000-0008-0000-0300-000006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3" name="Text Box 2">
          <a:extLst>
            <a:ext uri="{FF2B5EF4-FFF2-40B4-BE49-F238E27FC236}">
              <a16:creationId xmlns:a16="http://schemas.microsoft.com/office/drawing/2014/main" id="{00000000-0008-0000-0300-000007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4" name="Text Box 1">
          <a:extLst>
            <a:ext uri="{FF2B5EF4-FFF2-40B4-BE49-F238E27FC236}">
              <a16:creationId xmlns:a16="http://schemas.microsoft.com/office/drawing/2014/main" id="{00000000-0008-0000-0300-000008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65" name="Text Box 2">
          <a:extLst>
            <a:ext uri="{FF2B5EF4-FFF2-40B4-BE49-F238E27FC236}">
              <a16:creationId xmlns:a16="http://schemas.microsoft.com/office/drawing/2014/main" id="{00000000-0008-0000-0300-000009010000}"/>
            </a:ext>
          </a:extLst>
        </xdr:cNvPr>
        <xdr:cNvSpPr txBox="1">
          <a:spLocks noChangeArrowheads="1"/>
        </xdr:cNvSpPr>
      </xdr:nvSpPr>
      <xdr:spPr bwMode="auto">
        <a:xfrm>
          <a:off x="7029450" y="15544800"/>
          <a:ext cx="78651"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66" name="Text Box 1">
          <a:extLst>
            <a:ext uri="{FF2B5EF4-FFF2-40B4-BE49-F238E27FC236}">
              <a16:creationId xmlns:a16="http://schemas.microsoft.com/office/drawing/2014/main" id="{00000000-0008-0000-0300-00000A010000}"/>
            </a:ext>
          </a:extLst>
        </xdr:cNvPr>
        <xdr:cNvSpPr txBox="1">
          <a:spLocks noChangeArrowheads="1"/>
        </xdr:cNvSpPr>
      </xdr:nvSpPr>
      <xdr:spPr bwMode="auto">
        <a:xfrm>
          <a:off x="7029450" y="1554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9606"/>
    <xdr:sp macro="" textlink="">
      <xdr:nvSpPr>
        <xdr:cNvPr id="267" name="Text Box 4">
          <a:extLst>
            <a:ext uri="{FF2B5EF4-FFF2-40B4-BE49-F238E27FC236}">
              <a16:creationId xmlns:a16="http://schemas.microsoft.com/office/drawing/2014/main" id="{00000000-0008-0000-0300-00000B010000}"/>
            </a:ext>
          </a:extLst>
        </xdr:cNvPr>
        <xdr:cNvSpPr txBox="1">
          <a:spLocks noChangeArrowheads="1"/>
        </xdr:cNvSpPr>
      </xdr:nvSpPr>
      <xdr:spPr bwMode="auto">
        <a:xfrm>
          <a:off x="7029450" y="15544800"/>
          <a:ext cx="59601"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0081"/>
    <xdr:sp macro="" textlink="">
      <xdr:nvSpPr>
        <xdr:cNvPr id="268" name="Text Box 1">
          <a:extLst>
            <a:ext uri="{FF2B5EF4-FFF2-40B4-BE49-F238E27FC236}">
              <a16:creationId xmlns:a16="http://schemas.microsoft.com/office/drawing/2014/main" id="{00000000-0008-0000-0300-00000C010000}"/>
            </a:ext>
          </a:extLst>
        </xdr:cNvPr>
        <xdr:cNvSpPr txBox="1">
          <a:spLocks noChangeArrowheads="1"/>
        </xdr:cNvSpPr>
      </xdr:nvSpPr>
      <xdr:spPr bwMode="auto">
        <a:xfrm>
          <a:off x="7029450" y="15544800"/>
          <a:ext cx="59601"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59131"/>
    <xdr:sp macro="" textlink="">
      <xdr:nvSpPr>
        <xdr:cNvPr id="269" name="Text Box 4">
          <a:extLst>
            <a:ext uri="{FF2B5EF4-FFF2-40B4-BE49-F238E27FC236}">
              <a16:creationId xmlns:a16="http://schemas.microsoft.com/office/drawing/2014/main" id="{00000000-0008-0000-0300-00000D010000}"/>
            </a:ext>
          </a:extLst>
        </xdr:cNvPr>
        <xdr:cNvSpPr txBox="1">
          <a:spLocks noChangeArrowheads="1"/>
        </xdr:cNvSpPr>
      </xdr:nvSpPr>
      <xdr:spPr bwMode="auto">
        <a:xfrm>
          <a:off x="7029450" y="15544800"/>
          <a:ext cx="59601"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70" name="Text Box 1">
          <a:extLst>
            <a:ext uri="{FF2B5EF4-FFF2-40B4-BE49-F238E27FC236}">
              <a16:creationId xmlns:a16="http://schemas.microsoft.com/office/drawing/2014/main" id="{00000000-0008-0000-0300-00000E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71" name="Text Box 2">
          <a:extLst>
            <a:ext uri="{FF2B5EF4-FFF2-40B4-BE49-F238E27FC236}">
              <a16:creationId xmlns:a16="http://schemas.microsoft.com/office/drawing/2014/main" id="{00000000-0008-0000-0300-00000F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72" name="Text Box 1">
          <a:extLst>
            <a:ext uri="{FF2B5EF4-FFF2-40B4-BE49-F238E27FC236}">
              <a16:creationId xmlns:a16="http://schemas.microsoft.com/office/drawing/2014/main" id="{00000000-0008-0000-0300-000010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73" name="Text Box 2">
          <a:extLst>
            <a:ext uri="{FF2B5EF4-FFF2-40B4-BE49-F238E27FC236}">
              <a16:creationId xmlns:a16="http://schemas.microsoft.com/office/drawing/2014/main" id="{00000000-0008-0000-0300-000011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74" name="Text Box 1">
          <a:extLst>
            <a:ext uri="{FF2B5EF4-FFF2-40B4-BE49-F238E27FC236}">
              <a16:creationId xmlns:a16="http://schemas.microsoft.com/office/drawing/2014/main" id="{00000000-0008-0000-0300-000012010000}"/>
            </a:ext>
          </a:extLst>
        </xdr:cNvPr>
        <xdr:cNvSpPr txBox="1">
          <a:spLocks noChangeArrowheads="1"/>
        </xdr:cNvSpPr>
      </xdr:nvSpPr>
      <xdr:spPr bwMode="auto">
        <a:xfrm>
          <a:off x="7029450" y="1554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75" name="Text Box 1">
          <a:extLst>
            <a:ext uri="{FF2B5EF4-FFF2-40B4-BE49-F238E27FC236}">
              <a16:creationId xmlns:a16="http://schemas.microsoft.com/office/drawing/2014/main" id="{00000000-0008-0000-0300-000013010000}"/>
            </a:ext>
          </a:extLst>
        </xdr:cNvPr>
        <xdr:cNvSpPr txBox="1">
          <a:spLocks noChangeArrowheads="1"/>
        </xdr:cNvSpPr>
      </xdr:nvSpPr>
      <xdr:spPr bwMode="auto">
        <a:xfrm>
          <a:off x="7029450" y="1554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76" name="Text Box 4">
          <a:extLst>
            <a:ext uri="{FF2B5EF4-FFF2-40B4-BE49-F238E27FC236}">
              <a16:creationId xmlns:a16="http://schemas.microsoft.com/office/drawing/2014/main" id="{00000000-0008-0000-0300-000014010000}"/>
            </a:ext>
          </a:extLst>
        </xdr:cNvPr>
        <xdr:cNvSpPr txBox="1">
          <a:spLocks noChangeArrowheads="1"/>
        </xdr:cNvSpPr>
      </xdr:nvSpPr>
      <xdr:spPr bwMode="auto">
        <a:xfrm>
          <a:off x="7029450" y="1554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277" name="Text Box 1">
          <a:extLst>
            <a:ext uri="{FF2B5EF4-FFF2-40B4-BE49-F238E27FC236}">
              <a16:creationId xmlns:a16="http://schemas.microsoft.com/office/drawing/2014/main" id="{00000000-0008-0000-0300-000015010000}"/>
            </a:ext>
          </a:extLst>
        </xdr:cNvPr>
        <xdr:cNvSpPr txBox="1">
          <a:spLocks noChangeArrowheads="1"/>
        </xdr:cNvSpPr>
      </xdr:nvSpPr>
      <xdr:spPr bwMode="auto">
        <a:xfrm>
          <a:off x="7029450" y="155448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278" name="Text Box 4">
          <a:extLst>
            <a:ext uri="{FF2B5EF4-FFF2-40B4-BE49-F238E27FC236}">
              <a16:creationId xmlns:a16="http://schemas.microsoft.com/office/drawing/2014/main" id="{00000000-0008-0000-0300-000016010000}"/>
            </a:ext>
          </a:extLst>
        </xdr:cNvPr>
        <xdr:cNvSpPr txBox="1">
          <a:spLocks noChangeArrowheads="1"/>
        </xdr:cNvSpPr>
      </xdr:nvSpPr>
      <xdr:spPr bwMode="auto">
        <a:xfrm>
          <a:off x="7029450" y="155448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79" name="Text Box 1">
          <a:extLst>
            <a:ext uri="{FF2B5EF4-FFF2-40B4-BE49-F238E27FC236}">
              <a16:creationId xmlns:a16="http://schemas.microsoft.com/office/drawing/2014/main" id="{00000000-0008-0000-0300-000017010000}"/>
            </a:ext>
          </a:extLst>
        </xdr:cNvPr>
        <xdr:cNvSpPr txBox="1">
          <a:spLocks noChangeArrowheads="1"/>
        </xdr:cNvSpPr>
      </xdr:nvSpPr>
      <xdr:spPr bwMode="auto">
        <a:xfrm>
          <a:off x="7029450" y="1554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80" name="Text Box 2">
          <a:extLst>
            <a:ext uri="{FF2B5EF4-FFF2-40B4-BE49-F238E27FC236}">
              <a16:creationId xmlns:a16="http://schemas.microsoft.com/office/drawing/2014/main" id="{00000000-0008-0000-0300-000018010000}"/>
            </a:ext>
          </a:extLst>
        </xdr:cNvPr>
        <xdr:cNvSpPr txBox="1">
          <a:spLocks noChangeArrowheads="1"/>
        </xdr:cNvSpPr>
      </xdr:nvSpPr>
      <xdr:spPr bwMode="auto">
        <a:xfrm>
          <a:off x="7029450" y="1554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81" name="Text Box 1">
          <a:extLst>
            <a:ext uri="{FF2B5EF4-FFF2-40B4-BE49-F238E27FC236}">
              <a16:creationId xmlns:a16="http://schemas.microsoft.com/office/drawing/2014/main" id="{00000000-0008-0000-0300-000019010000}"/>
            </a:ext>
          </a:extLst>
        </xdr:cNvPr>
        <xdr:cNvSpPr txBox="1">
          <a:spLocks noChangeArrowheads="1"/>
        </xdr:cNvSpPr>
      </xdr:nvSpPr>
      <xdr:spPr bwMode="auto">
        <a:xfrm>
          <a:off x="7029450" y="1554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82" name="Text Box 2">
          <a:extLst>
            <a:ext uri="{FF2B5EF4-FFF2-40B4-BE49-F238E27FC236}">
              <a16:creationId xmlns:a16="http://schemas.microsoft.com/office/drawing/2014/main" id="{00000000-0008-0000-0300-00001A010000}"/>
            </a:ext>
          </a:extLst>
        </xdr:cNvPr>
        <xdr:cNvSpPr txBox="1">
          <a:spLocks noChangeArrowheads="1"/>
        </xdr:cNvSpPr>
      </xdr:nvSpPr>
      <xdr:spPr bwMode="auto">
        <a:xfrm>
          <a:off x="7029450" y="15544800"/>
          <a:ext cx="7865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778"/>
    <xdr:sp macro="" textlink="">
      <xdr:nvSpPr>
        <xdr:cNvPr id="283" name="Text Box 1">
          <a:extLst>
            <a:ext uri="{FF2B5EF4-FFF2-40B4-BE49-F238E27FC236}">
              <a16:creationId xmlns:a16="http://schemas.microsoft.com/office/drawing/2014/main" id="{00000000-0008-0000-0300-00001B010000}"/>
            </a:ext>
          </a:extLst>
        </xdr:cNvPr>
        <xdr:cNvSpPr txBox="1">
          <a:spLocks noChangeArrowheads="1"/>
        </xdr:cNvSpPr>
      </xdr:nvSpPr>
      <xdr:spPr bwMode="auto">
        <a:xfrm>
          <a:off x="7029450" y="15544800"/>
          <a:ext cx="88176"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284" name="Text Box 1">
          <a:extLst>
            <a:ext uri="{FF2B5EF4-FFF2-40B4-BE49-F238E27FC236}">
              <a16:creationId xmlns:a16="http://schemas.microsoft.com/office/drawing/2014/main" id="{00000000-0008-0000-0300-00001C010000}"/>
            </a:ext>
          </a:extLst>
        </xdr:cNvPr>
        <xdr:cNvSpPr txBox="1">
          <a:spLocks noChangeArrowheads="1"/>
        </xdr:cNvSpPr>
      </xdr:nvSpPr>
      <xdr:spPr bwMode="auto">
        <a:xfrm>
          <a:off x="7029450" y="155448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285" name="Text Box 4">
          <a:extLst>
            <a:ext uri="{FF2B5EF4-FFF2-40B4-BE49-F238E27FC236}">
              <a16:creationId xmlns:a16="http://schemas.microsoft.com/office/drawing/2014/main" id="{00000000-0008-0000-0300-00001D010000}"/>
            </a:ext>
          </a:extLst>
        </xdr:cNvPr>
        <xdr:cNvSpPr txBox="1">
          <a:spLocks noChangeArrowheads="1"/>
        </xdr:cNvSpPr>
      </xdr:nvSpPr>
      <xdr:spPr bwMode="auto">
        <a:xfrm>
          <a:off x="7029450" y="155448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25806"/>
    <xdr:sp macro="" textlink="">
      <xdr:nvSpPr>
        <xdr:cNvPr id="286" name="Text Box 1">
          <a:extLst>
            <a:ext uri="{FF2B5EF4-FFF2-40B4-BE49-F238E27FC236}">
              <a16:creationId xmlns:a16="http://schemas.microsoft.com/office/drawing/2014/main" id="{00000000-0008-0000-0300-00001E010000}"/>
            </a:ext>
          </a:extLst>
        </xdr:cNvPr>
        <xdr:cNvSpPr txBox="1">
          <a:spLocks noChangeArrowheads="1"/>
        </xdr:cNvSpPr>
      </xdr:nvSpPr>
      <xdr:spPr bwMode="auto">
        <a:xfrm>
          <a:off x="7029450" y="15544800"/>
          <a:ext cx="5960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9564"/>
    <xdr:sp macro="" textlink="">
      <xdr:nvSpPr>
        <xdr:cNvPr id="287" name="Text Box 4">
          <a:extLst>
            <a:ext uri="{FF2B5EF4-FFF2-40B4-BE49-F238E27FC236}">
              <a16:creationId xmlns:a16="http://schemas.microsoft.com/office/drawing/2014/main" id="{00000000-0008-0000-0300-00001F010000}"/>
            </a:ext>
          </a:extLst>
        </xdr:cNvPr>
        <xdr:cNvSpPr txBox="1">
          <a:spLocks noChangeArrowheads="1"/>
        </xdr:cNvSpPr>
      </xdr:nvSpPr>
      <xdr:spPr bwMode="auto">
        <a:xfrm>
          <a:off x="7029450" y="15544800"/>
          <a:ext cx="59601"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88" name="Text Box 1">
          <a:extLst>
            <a:ext uri="{FF2B5EF4-FFF2-40B4-BE49-F238E27FC236}">
              <a16:creationId xmlns:a16="http://schemas.microsoft.com/office/drawing/2014/main" id="{00000000-0008-0000-0300-000020010000}"/>
            </a:ext>
          </a:extLst>
        </xdr:cNvPr>
        <xdr:cNvSpPr txBox="1">
          <a:spLocks noChangeArrowheads="1"/>
        </xdr:cNvSpPr>
      </xdr:nvSpPr>
      <xdr:spPr bwMode="auto">
        <a:xfrm>
          <a:off x="7029450" y="1554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89" name="Text Box 1">
          <a:extLst>
            <a:ext uri="{FF2B5EF4-FFF2-40B4-BE49-F238E27FC236}">
              <a16:creationId xmlns:a16="http://schemas.microsoft.com/office/drawing/2014/main" id="{00000000-0008-0000-0300-000021010000}"/>
            </a:ext>
          </a:extLst>
        </xdr:cNvPr>
        <xdr:cNvSpPr txBox="1">
          <a:spLocks noChangeArrowheads="1"/>
        </xdr:cNvSpPr>
      </xdr:nvSpPr>
      <xdr:spPr bwMode="auto">
        <a:xfrm>
          <a:off x="7029450" y="1554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90" name="Text Box 4">
          <a:extLst>
            <a:ext uri="{FF2B5EF4-FFF2-40B4-BE49-F238E27FC236}">
              <a16:creationId xmlns:a16="http://schemas.microsoft.com/office/drawing/2014/main" id="{00000000-0008-0000-0300-000022010000}"/>
            </a:ext>
          </a:extLst>
        </xdr:cNvPr>
        <xdr:cNvSpPr txBox="1">
          <a:spLocks noChangeArrowheads="1"/>
        </xdr:cNvSpPr>
      </xdr:nvSpPr>
      <xdr:spPr bwMode="auto">
        <a:xfrm>
          <a:off x="7029450" y="1554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291" name="Text Box 1">
          <a:extLst>
            <a:ext uri="{FF2B5EF4-FFF2-40B4-BE49-F238E27FC236}">
              <a16:creationId xmlns:a16="http://schemas.microsoft.com/office/drawing/2014/main" id="{00000000-0008-0000-0300-000023010000}"/>
            </a:ext>
          </a:extLst>
        </xdr:cNvPr>
        <xdr:cNvSpPr txBox="1">
          <a:spLocks noChangeArrowheads="1"/>
        </xdr:cNvSpPr>
      </xdr:nvSpPr>
      <xdr:spPr bwMode="auto">
        <a:xfrm>
          <a:off x="7029450" y="155448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292" name="Text Box 4">
          <a:extLst>
            <a:ext uri="{FF2B5EF4-FFF2-40B4-BE49-F238E27FC236}">
              <a16:creationId xmlns:a16="http://schemas.microsoft.com/office/drawing/2014/main" id="{00000000-0008-0000-0300-000024010000}"/>
            </a:ext>
          </a:extLst>
        </xdr:cNvPr>
        <xdr:cNvSpPr txBox="1">
          <a:spLocks noChangeArrowheads="1"/>
        </xdr:cNvSpPr>
      </xdr:nvSpPr>
      <xdr:spPr bwMode="auto">
        <a:xfrm>
          <a:off x="7029450" y="155448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93" name="Text Box 1">
          <a:extLst>
            <a:ext uri="{FF2B5EF4-FFF2-40B4-BE49-F238E27FC236}">
              <a16:creationId xmlns:a16="http://schemas.microsoft.com/office/drawing/2014/main" id="{00000000-0008-0000-0300-000025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94" name="Text Box 2">
          <a:extLst>
            <a:ext uri="{FF2B5EF4-FFF2-40B4-BE49-F238E27FC236}">
              <a16:creationId xmlns:a16="http://schemas.microsoft.com/office/drawing/2014/main" id="{00000000-0008-0000-0300-000026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95" name="Text Box 1">
          <a:extLst>
            <a:ext uri="{FF2B5EF4-FFF2-40B4-BE49-F238E27FC236}">
              <a16:creationId xmlns:a16="http://schemas.microsoft.com/office/drawing/2014/main" id="{00000000-0008-0000-0300-000027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96" name="Text Box 2">
          <a:extLst>
            <a:ext uri="{FF2B5EF4-FFF2-40B4-BE49-F238E27FC236}">
              <a16:creationId xmlns:a16="http://schemas.microsoft.com/office/drawing/2014/main" id="{00000000-0008-0000-0300-000028010000}"/>
            </a:ext>
          </a:extLst>
        </xdr:cNvPr>
        <xdr:cNvSpPr txBox="1">
          <a:spLocks noChangeArrowheads="1"/>
        </xdr:cNvSpPr>
      </xdr:nvSpPr>
      <xdr:spPr bwMode="auto">
        <a:xfrm>
          <a:off x="7029450" y="15544800"/>
          <a:ext cx="78651"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97" name="Text Box 1">
          <a:extLst>
            <a:ext uri="{FF2B5EF4-FFF2-40B4-BE49-F238E27FC236}">
              <a16:creationId xmlns:a16="http://schemas.microsoft.com/office/drawing/2014/main" id="{00000000-0008-0000-0300-000029010000}"/>
            </a:ext>
          </a:extLst>
        </xdr:cNvPr>
        <xdr:cNvSpPr txBox="1">
          <a:spLocks noChangeArrowheads="1"/>
        </xdr:cNvSpPr>
      </xdr:nvSpPr>
      <xdr:spPr bwMode="auto">
        <a:xfrm>
          <a:off x="7029450" y="1554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98" name="Text Box 4">
          <a:extLst>
            <a:ext uri="{FF2B5EF4-FFF2-40B4-BE49-F238E27FC236}">
              <a16:creationId xmlns:a16="http://schemas.microsoft.com/office/drawing/2014/main" id="{00000000-0008-0000-0300-00002A010000}"/>
            </a:ext>
          </a:extLst>
        </xdr:cNvPr>
        <xdr:cNvSpPr txBox="1">
          <a:spLocks noChangeArrowheads="1"/>
        </xdr:cNvSpPr>
      </xdr:nvSpPr>
      <xdr:spPr bwMode="auto">
        <a:xfrm>
          <a:off x="7029450" y="1554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299" name="Text Box 1">
          <a:extLst>
            <a:ext uri="{FF2B5EF4-FFF2-40B4-BE49-F238E27FC236}">
              <a16:creationId xmlns:a16="http://schemas.microsoft.com/office/drawing/2014/main" id="{00000000-0008-0000-0300-00002B010000}"/>
            </a:ext>
          </a:extLst>
        </xdr:cNvPr>
        <xdr:cNvSpPr txBox="1">
          <a:spLocks noChangeArrowheads="1"/>
        </xdr:cNvSpPr>
      </xdr:nvSpPr>
      <xdr:spPr bwMode="auto">
        <a:xfrm>
          <a:off x="7029450" y="1554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00" name="Text Box 4">
          <a:extLst>
            <a:ext uri="{FF2B5EF4-FFF2-40B4-BE49-F238E27FC236}">
              <a16:creationId xmlns:a16="http://schemas.microsoft.com/office/drawing/2014/main" id="{00000000-0008-0000-0300-00002C010000}"/>
            </a:ext>
          </a:extLst>
        </xdr:cNvPr>
        <xdr:cNvSpPr txBox="1">
          <a:spLocks noChangeArrowheads="1"/>
        </xdr:cNvSpPr>
      </xdr:nvSpPr>
      <xdr:spPr bwMode="auto">
        <a:xfrm>
          <a:off x="7029450" y="1554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1" name="Text Box 1">
          <a:extLst>
            <a:ext uri="{FF2B5EF4-FFF2-40B4-BE49-F238E27FC236}">
              <a16:creationId xmlns:a16="http://schemas.microsoft.com/office/drawing/2014/main" id="{00000000-0008-0000-0300-00002D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2" name="Text Box 2">
          <a:extLst>
            <a:ext uri="{FF2B5EF4-FFF2-40B4-BE49-F238E27FC236}">
              <a16:creationId xmlns:a16="http://schemas.microsoft.com/office/drawing/2014/main" id="{00000000-0008-0000-0300-00002E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3" name="Text Box 1">
          <a:extLst>
            <a:ext uri="{FF2B5EF4-FFF2-40B4-BE49-F238E27FC236}">
              <a16:creationId xmlns:a16="http://schemas.microsoft.com/office/drawing/2014/main" id="{00000000-0008-0000-0300-00002F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4" name="Text Box 2">
          <a:extLst>
            <a:ext uri="{FF2B5EF4-FFF2-40B4-BE49-F238E27FC236}">
              <a16:creationId xmlns:a16="http://schemas.microsoft.com/office/drawing/2014/main" id="{00000000-0008-0000-0300-000030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5" name="Text Box 1">
          <a:extLst>
            <a:ext uri="{FF2B5EF4-FFF2-40B4-BE49-F238E27FC236}">
              <a16:creationId xmlns:a16="http://schemas.microsoft.com/office/drawing/2014/main" id="{00000000-0008-0000-0300-000031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6" name="Text Box 2">
          <a:extLst>
            <a:ext uri="{FF2B5EF4-FFF2-40B4-BE49-F238E27FC236}">
              <a16:creationId xmlns:a16="http://schemas.microsoft.com/office/drawing/2014/main" id="{00000000-0008-0000-0300-000032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 name="Text Box 1">
          <a:extLst>
            <a:ext uri="{FF2B5EF4-FFF2-40B4-BE49-F238E27FC236}">
              <a16:creationId xmlns:a16="http://schemas.microsoft.com/office/drawing/2014/main" id="{00000000-0008-0000-0300-000033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8" name="Text Box 2">
          <a:extLst>
            <a:ext uri="{FF2B5EF4-FFF2-40B4-BE49-F238E27FC236}">
              <a16:creationId xmlns:a16="http://schemas.microsoft.com/office/drawing/2014/main" id="{00000000-0008-0000-0300-000034010000}"/>
            </a:ext>
          </a:extLst>
        </xdr:cNvPr>
        <xdr:cNvSpPr txBox="1">
          <a:spLocks noChangeArrowheads="1"/>
        </xdr:cNvSpPr>
      </xdr:nvSpPr>
      <xdr:spPr bwMode="auto">
        <a:xfrm>
          <a:off x="7029450" y="1554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09" name="Text Box 1">
          <a:extLst>
            <a:ext uri="{FF2B5EF4-FFF2-40B4-BE49-F238E27FC236}">
              <a16:creationId xmlns:a16="http://schemas.microsoft.com/office/drawing/2014/main" id="{00000000-0008-0000-0300-000035010000}"/>
            </a:ext>
          </a:extLst>
        </xdr:cNvPr>
        <xdr:cNvSpPr txBox="1">
          <a:spLocks noChangeArrowheads="1"/>
        </xdr:cNvSpPr>
      </xdr:nvSpPr>
      <xdr:spPr bwMode="auto">
        <a:xfrm>
          <a:off x="7029450" y="1554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10" name="Text Box 4">
          <a:extLst>
            <a:ext uri="{FF2B5EF4-FFF2-40B4-BE49-F238E27FC236}">
              <a16:creationId xmlns:a16="http://schemas.microsoft.com/office/drawing/2014/main" id="{00000000-0008-0000-0300-000036010000}"/>
            </a:ext>
          </a:extLst>
        </xdr:cNvPr>
        <xdr:cNvSpPr txBox="1">
          <a:spLocks noChangeArrowheads="1"/>
        </xdr:cNvSpPr>
      </xdr:nvSpPr>
      <xdr:spPr bwMode="auto">
        <a:xfrm>
          <a:off x="7029450" y="1554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11" name="Text Box 1">
          <a:extLst>
            <a:ext uri="{FF2B5EF4-FFF2-40B4-BE49-F238E27FC236}">
              <a16:creationId xmlns:a16="http://schemas.microsoft.com/office/drawing/2014/main" id="{00000000-0008-0000-0300-000037010000}"/>
            </a:ext>
          </a:extLst>
        </xdr:cNvPr>
        <xdr:cNvSpPr txBox="1">
          <a:spLocks noChangeArrowheads="1"/>
        </xdr:cNvSpPr>
      </xdr:nvSpPr>
      <xdr:spPr bwMode="auto">
        <a:xfrm>
          <a:off x="7029450" y="1554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12" name="Text Box 4">
          <a:extLst>
            <a:ext uri="{FF2B5EF4-FFF2-40B4-BE49-F238E27FC236}">
              <a16:creationId xmlns:a16="http://schemas.microsoft.com/office/drawing/2014/main" id="{00000000-0008-0000-0300-000038010000}"/>
            </a:ext>
          </a:extLst>
        </xdr:cNvPr>
        <xdr:cNvSpPr txBox="1">
          <a:spLocks noChangeArrowheads="1"/>
        </xdr:cNvSpPr>
      </xdr:nvSpPr>
      <xdr:spPr bwMode="auto">
        <a:xfrm>
          <a:off x="7029450" y="1554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3" name="Text Box 1">
          <a:extLst>
            <a:ext uri="{FF2B5EF4-FFF2-40B4-BE49-F238E27FC236}">
              <a16:creationId xmlns:a16="http://schemas.microsoft.com/office/drawing/2014/main" id="{00000000-0008-0000-0300-000039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4" name="Text Box 2">
          <a:extLst>
            <a:ext uri="{FF2B5EF4-FFF2-40B4-BE49-F238E27FC236}">
              <a16:creationId xmlns:a16="http://schemas.microsoft.com/office/drawing/2014/main" id="{00000000-0008-0000-0300-00003A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5" name="Text Box 1">
          <a:extLst>
            <a:ext uri="{FF2B5EF4-FFF2-40B4-BE49-F238E27FC236}">
              <a16:creationId xmlns:a16="http://schemas.microsoft.com/office/drawing/2014/main" id="{00000000-0008-0000-0300-00003B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6" name="Text Box 2">
          <a:extLst>
            <a:ext uri="{FF2B5EF4-FFF2-40B4-BE49-F238E27FC236}">
              <a16:creationId xmlns:a16="http://schemas.microsoft.com/office/drawing/2014/main" id="{00000000-0008-0000-0300-00003C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17" name="Text Box 1">
          <a:extLst>
            <a:ext uri="{FF2B5EF4-FFF2-40B4-BE49-F238E27FC236}">
              <a16:creationId xmlns:a16="http://schemas.microsoft.com/office/drawing/2014/main" id="{00000000-0008-0000-0300-00003D010000}"/>
            </a:ext>
          </a:extLst>
        </xdr:cNvPr>
        <xdr:cNvSpPr txBox="1">
          <a:spLocks noChangeArrowheads="1"/>
        </xdr:cNvSpPr>
      </xdr:nvSpPr>
      <xdr:spPr bwMode="auto">
        <a:xfrm>
          <a:off x="7029450" y="1554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18" name="Text Box 1">
          <a:extLst>
            <a:ext uri="{FF2B5EF4-FFF2-40B4-BE49-F238E27FC236}">
              <a16:creationId xmlns:a16="http://schemas.microsoft.com/office/drawing/2014/main" id="{00000000-0008-0000-0300-00003E010000}"/>
            </a:ext>
          </a:extLst>
        </xdr:cNvPr>
        <xdr:cNvSpPr txBox="1">
          <a:spLocks noChangeArrowheads="1"/>
        </xdr:cNvSpPr>
      </xdr:nvSpPr>
      <xdr:spPr bwMode="auto">
        <a:xfrm>
          <a:off x="7029450" y="1554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19" name="Text Box 4">
          <a:extLst>
            <a:ext uri="{FF2B5EF4-FFF2-40B4-BE49-F238E27FC236}">
              <a16:creationId xmlns:a16="http://schemas.microsoft.com/office/drawing/2014/main" id="{00000000-0008-0000-0300-00003F010000}"/>
            </a:ext>
          </a:extLst>
        </xdr:cNvPr>
        <xdr:cNvSpPr txBox="1">
          <a:spLocks noChangeArrowheads="1"/>
        </xdr:cNvSpPr>
      </xdr:nvSpPr>
      <xdr:spPr bwMode="auto">
        <a:xfrm>
          <a:off x="7029450" y="1554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20" name="Text Box 1">
          <a:extLst>
            <a:ext uri="{FF2B5EF4-FFF2-40B4-BE49-F238E27FC236}">
              <a16:creationId xmlns:a16="http://schemas.microsoft.com/office/drawing/2014/main" id="{00000000-0008-0000-0300-000040010000}"/>
            </a:ext>
          </a:extLst>
        </xdr:cNvPr>
        <xdr:cNvSpPr txBox="1">
          <a:spLocks noChangeArrowheads="1"/>
        </xdr:cNvSpPr>
      </xdr:nvSpPr>
      <xdr:spPr bwMode="auto">
        <a:xfrm>
          <a:off x="7029450" y="1554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21" name="Text Box 4">
          <a:extLst>
            <a:ext uri="{FF2B5EF4-FFF2-40B4-BE49-F238E27FC236}">
              <a16:creationId xmlns:a16="http://schemas.microsoft.com/office/drawing/2014/main" id="{00000000-0008-0000-0300-000041010000}"/>
            </a:ext>
          </a:extLst>
        </xdr:cNvPr>
        <xdr:cNvSpPr txBox="1">
          <a:spLocks noChangeArrowheads="1"/>
        </xdr:cNvSpPr>
      </xdr:nvSpPr>
      <xdr:spPr bwMode="auto">
        <a:xfrm>
          <a:off x="7029450" y="1554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22" name="Text Box 1">
          <a:extLst>
            <a:ext uri="{FF2B5EF4-FFF2-40B4-BE49-F238E27FC236}">
              <a16:creationId xmlns:a16="http://schemas.microsoft.com/office/drawing/2014/main" id="{00000000-0008-0000-0300-000042010000}"/>
            </a:ext>
          </a:extLst>
        </xdr:cNvPr>
        <xdr:cNvSpPr txBox="1">
          <a:spLocks noChangeArrowheads="1"/>
        </xdr:cNvSpPr>
      </xdr:nvSpPr>
      <xdr:spPr bwMode="auto">
        <a:xfrm>
          <a:off x="7029450" y="1554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23" name="Text Box 2">
          <a:extLst>
            <a:ext uri="{FF2B5EF4-FFF2-40B4-BE49-F238E27FC236}">
              <a16:creationId xmlns:a16="http://schemas.microsoft.com/office/drawing/2014/main" id="{00000000-0008-0000-0300-000043010000}"/>
            </a:ext>
          </a:extLst>
        </xdr:cNvPr>
        <xdr:cNvSpPr txBox="1">
          <a:spLocks noChangeArrowheads="1"/>
        </xdr:cNvSpPr>
      </xdr:nvSpPr>
      <xdr:spPr bwMode="auto">
        <a:xfrm>
          <a:off x="7029450" y="1554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24" name="Text Box 1">
          <a:extLst>
            <a:ext uri="{FF2B5EF4-FFF2-40B4-BE49-F238E27FC236}">
              <a16:creationId xmlns:a16="http://schemas.microsoft.com/office/drawing/2014/main" id="{00000000-0008-0000-0300-000044010000}"/>
            </a:ext>
          </a:extLst>
        </xdr:cNvPr>
        <xdr:cNvSpPr txBox="1">
          <a:spLocks noChangeArrowheads="1"/>
        </xdr:cNvSpPr>
      </xdr:nvSpPr>
      <xdr:spPr bwMode="auto">
        <a:xfrm>
          <a:off x="7029450" y="1554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25" name="Text Box 2">
          <a:extLst>
            <a:ext uri="{FF2B5EF4-FFF2-40B4-BE49-F238E27FC236}">
              <a16:creationId xmlns:a16="http://schemas.microsoft.com/office/drawing/2014/main" id="{00000000-0008-0000-0300-000045010000}"/>
            </a:ext>
          </a:extLst>
        </xdr:cNvPr>
        <xdr:cNvSpPr txBox="1">
          <a:spLocks noChangeArrowheads="1"/>
        </xdr:cNvSpPr>
      </xdr:nvSpPr>
      <xdr:spPr bwMode="auto">
        <a:xfrm>
          <a:off x="7029450" y="1554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326" name="Text Box 1">
          <a:extLst>
            <a:ext uri="{FF2B5EF4-FFF2-40B4-BE49-F238E27FC236}">
              <a16:creationId xmlns:a16="http://schemas.microsoft.com/office/drawing/2014/main" id="{00000000-0008-0000-0300-000046010000}"/>
            </a:ext>
          </a:extLst>
        </xdr:cNvPr>
        <xdr:cNvSpPr txBox="1">
          <a:spLocks noChangeArrowheads="1"/>
        </xdr:cNvSpPr>
      </xdr:nvSpPr>
      <xdr:spPr bwMode="auto">
        <a:xfrm>
          <a:off x="7029450" y="1554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27" name="Text Box 1">
          <a:extLst>
            <a:ext uri="{FF2B5EF4-FFF2-40B4-BE49-F238E27FC236}">
              <a16:creationId xmlns:a16="http://schemas.microsoft.com/office/drawing/2014/main" id="{00000000-0008-0000-0300-000047010000}"/>
            </a:ext>
          </a:extLst>
        </xdr:cNvPr>
        <xdr:cNvSpPr txBox="1">
          <a:spLocks noChangeArrowheads="1"/>
        </xdr:cNvSpPr>
      </xdr:nvSpPr>
      <xdr:spPr bwMode="auto">
        <a:xfrm>
          <a:off x="7029450" y="1554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28" name="Text Box 4">
          <a:extLst>
            <a:ext uri="{FF2B5EF4-FFF2-40B4-BE49-F238E27FC236}">
              <a16:creationId xmlns:a16="http://schemas.microsoft.com/office/drawing/2014/main" id="{00000000-0008-0000-0300-000048010000}"/>
            </a:ext>
          </a:extLst>
        </xdr:cNvPr>
        <xdr:cNvSpPr txBox="1">
          <a:spLocks noChangeArrowheads="1"/>
        </xdr:cNvSpPr>
      </xdr:nvSpPr>
      <xdr:spPr bwMode="auto">
        <a:xfrm>
          <a:off x="7029450" y="1554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329" name="Text Box 1">
          <a:extLst>
            <a:ext uri="{FF2B5EF4-FFF2-40B4-BE49-F238E27FC236}">
              <a16:creationId xmlns:a16="http://schemas.microsoft.com/office/drawing/2014/main" id="{00000000-0008-0000-0300-000049010000}"/>
            </a:ext>
          </a:extLst>
        </xdr:cNvPr>
        <xdr:cNvSpPr txBox="1">
          <a:spLocks noChangeArrowheads="1"/>
        </xdr:cNvSpPr>
      </xdr:nvSpPr>
      <xdr:spPr bwMode="auto">
        <a:xfrm>
          <a:off x="7029450" y="1554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330" name="Text Box 4">
          <a:extLst>
            <a:ext uri="{FF2B5EF4-FFF2-40B4-BE49-F238E27FC236}">
              <a16:creationId xmlns:a16="http://schemas.microsoft.com/office/drawing/2014/main" id="{00000000-0008-0000-0300-00004A010000}"/>
            </a:ext>
          </a:extLst>
        </xdr:cNvPr>
        <xdr:cNvSpPr txBox="1">
          <a:spLocks noChangeArrowheads="1"/>
        </xdr:cNvSpPr>
      </xdr:nvSpPr>
      <xdr:spPr bwMode="auto">
        <a:xfrm>
          <a:off x="7029450" y="1554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31" name="Text Box 1">
          <a:extLst>
            <a:ext uri="{FF2B5EF4-FFF2-40B4-BE49-F238E27FC236}">
              <a16:creationId xmlns:a16="http://schemas.microsoft.com/office/drawing/2014/main" id="{00000000-0008-0000-0300-00004B010000}"/>
            </a:ext>
          </a:extLst>
        </xdr:cNvPr>
        <xdr:cNvSpPr txBox="1">
          <a:spLocks noChangeArrowheads="1"/>
        </xdr:cNvSpPr>
      </xdr:nvSpPr>
      <xdr:spPr bwMode="auto">
        <a:xfrm>
          <a:off x="7029450" y="1554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2" name="Text Box 1">
          <a:extLst>
            <a:ext uri="{FF2B5EF4-FFF2-40B4-BE49-F238E27FC236}">
              <a16:creationId xmlns:a16="http://schemas.microsoft.com/office/drawing/2014/main" id="{00000000-0008-0000-0300-00004C010000}"/>
            </a:ext>
          </a:extLst>
        </xdr:cNvPr>
        <xdr:cNvSpPr txBox="1">
          <a:spLocks noChangeArrowheads="1"/>
        </xdr:cNvSpPr>
      </xdr:nvSpPr>
      <xdr:spPr bwMode="auto">
        <a:xfrm>
          <a:off x="7029450" y="1554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3" name="Text Box 4">
          <a:extLst>
            <a:ext uri="{FF2B5EF4-FFF2-40B4-BE49-F238E27FC236}">
              <a16:creationId xmlns:a16="http://schemas.microsoft.com/office/drawing/2014/main" id="{00000000-0008-0000-0300-00004D010000}"/>
            </a:ext>
          </a:extLst>
        </xdr:cNvPr>
        <xdr:cNvSpPr txBox="1">
          <a:spLocks noChangeArrowheads="1"/>
        </xdr:cNvSpPr>
      </xdr:nvSpPr>
      <xdr:spPr bwMode="auto">
        <a:xfrm>
          <a:off x="7029450" y="1554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34" name="Text Box 1">
          <a:extLst>
            <a:ext uri="{FF2B5EF4-FFF2-40B4-BE49-F238E27FC236}">
              <a16:creationId xmlns:a16="http://schemas.microsoft.com/office/drawing/2014/main" id="{00000000-0008-0000-0300-00004E010000}"/>
            </a:ext>
          </a:extLst>
        </xdr:cNvPr>
        <xdr:cNvSpPr txBox="1">
          <a:spLocks noChangeArrowheads="1"/>
        </xdr:cNvSpPr>
      </xdr:nvSpPr>
      <xdr:spPr bwMode="auto">
        <a:xfrm>
          <a:off x="7029450" y="1554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35" name="Text Box 4">
          <a:extLst>
            <a:ext uri="{FF2B5EF4-FFF2-40B4-BE49-F238E27FC236}">
              <a16:creationId xmlns:a16="http://schemas.microsoft.com/office/drawing/2014/main" id="{00000000-0008-0000-0300-00004F010000}"/>
            </a:ext>
          </a:extLst>
        </xdr:cNvPr>
        <xdr:cNvSpPr txBox="1">
          <a:spLocks noChangeArrowheads="1"/>
        </xdr:cNvSpPr>
      </xdr:nvSpPr>
      <xdr:spPr bwMode="auto">
        <a:xfrm>
          <a:off x="7029450" y="1554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6" name="Text Box 1">
          <a:extLst>
            <a:ext uri="{FF2B5EF4-FFF2-40B4-BE49-F238E27FC236}">
              <a16:creationId xmlns:a16="http://schemas.microsoft.com/office/drawing/2014/main" id="{00000000-0008-0000-0300-000050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7" name="Text Box 2">
          <a:extLst>
            <a:ext uri="{FF2B5EF4-FFF2-40B4-BE49-F238E27FC236}">
              <a16:creationId xmlns:a16="http://schemas.microsoft.com/office/drawing/2014/main" id="{00000000-0008-0000-0300-000051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8" name="Text Box 1">
          <a:extLst>
            <a:ext uri="{FF2B5EF4-FFF2-40B4-BE49-F238E27FC236}">
              <a16:creationId xmlns:a16="http://schemas.microsoft.com/office/drawing/2014/main" id="{00000000-0008-0000-0300-000052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9" name="Text Box 2">
          <a:extLst>
            <a:ext uri="{FF2B5EF4-FFF2-40B4-BE49-F238E27FC236}">
              <a16:creationId xmlns:a16="http://schemas.microsoft.com/office/drawing/2014/main" id="{00000000-0008-0000-0300-000053010000}"/>
            </a:ext>
          </a:extLst>
        </xdr:cNvPr>
        <xdr:cNvSpPr txBox="1">
          <a:spLocks noChangeArrowheads="1"/>
        </xdr:cNvSpPr>
      </xdr:nvSpPr>
      <xdr:spPr bwMode="auto">
        <a:xfrm>
          <a:off x="7029450" y="1554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40" name="Text Box 1">
          <a:extLst>
            <a:ext uri="{FF2B5EF4-FFF2-40B4-BE49-F238E27FC236}">
              <a16:creationId xmlns:a16="http://schemas.microsoft.com/office/drawing/2014/main" id="{00000000-0008-0000-0300-00005401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41" name="Text Box 4">
          <a:extLst>
            <a:ext uri="{FF2B5EF4-FFF2-40B4-BE49-F238E27FC236}">
              <a16:creationId xmlns:a16="http://schemas.microsoft.com/office/drawing/2014/main" id="{00000000-0008-0000-0300-00005501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342" name="Text Box 1">
          <a:extLst>
            <a:ext uri="{FF2B5EF4-FFF2-40B4-BE49-F238E27FC236}">
              <a16:creationId xmlns:a16="http://schemas.microsoft.com/office/drawing/2014/main" id="{00000000-0008-0000-0300-00005601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343" name="Text Box 4">
          <a:extLst>
            <a:ext uri="{FF2B5EF4-FFF2-40B4-BE49-F238E27FC236}">
              <a16:creationId xmlns:a16="http://schemas.microsoft.com/office/drawing/2014/main" id="{00000000-0008-0000-0300-00005701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4" name="Text Box 1">
          <a:extLst>
            <a:ext uri="{FF2B5EF4-FFF2-40B4-BE49-F238E27FC236}">
              <a16:creationId xmlns:a16="http://schemas.microsoft.com/office/drawing/2014/main" id="{00000000-0008-0000-0300-000058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5" name="Text Box 2">
          <a:extLst>
            <a:ext uri="{FF2B5EF4-FFF2-40B4-BE49-F238E27FC236}">
              <a16:creationId xmlns:a16="http://schemas.microsoft.com/office/drawing/2014/main" id="{00000000-0008-0000-0300-000059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6" name="Text Box 1">
          <a:extLst>
            <a:ext uri="{FF2B5EF4-FFF2-40B4-BE49-F238E27FC236}">
              <a16:creationId xmlns:a16="http://schemas.microsoft.com/office/drawing/2014/main" id="{00000000-0008-0000-0300-00005A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7" name="Text Box 2">
          <a:extLst>
            <a:ext uri="{FF2B5EF4-FFF2-40B4-BE49-F238E27FC236}">
              <a16:creationId xmlns:a16="http://schemas.microsoft.com/office/drawing/2014/main" id="{00000000-0008-0000-0300-00005B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8" name="Text Box 1">
          <a:extLst>
            <a:ext uri="{FF2B5EF4-FFF2-40B4-BE49-F238E27FC236}">
              <a16:creationId xmlns:a16="http://schemas.microsoft.com/office/drawing/2014/main" id="{00000000-0008-0000-0300-00005C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49" name="Text Box 2">
          <a:extLst>
            <a:ext uri="{FF2B5EF4-FFF2-40B4-BE49-F238E27FC236}">
              <a16:creationId xmlns:a16="http://schemas.microsoft.com/office/drawing/2014/main" id="{00000000-0008-0000-0300-00005D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0" name="Text Box 1">
          <a:extLst>
            <a:ext uri="{FF2B5EF4-FFF2-40B4-BE49-F238E27FC236}">
              <a16:creationId xmlns:a16="http://schemas.microsoft.com/office/drawing/2014/main" id="{00000000-0008-0000-0300-00005E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1" name="Text Box 2">
          <a:extLst>
            <a:ext uri="{FF2B5EF4-FFF2-40B4-BE49-F238E27FC236}">
              <a16:creationId xmlns:a16="http://schemas.microsoft.com/office/drawing/2014/main" id="{00000000-0008-0000-0300-00005F01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52" name="Text Box 1">
          <a:extLst>
            <a:ext uri="{FF2B5EF4-FFF2-40B4-BE49-F238E27FC236}">
              <a16:creationId xmlns:a16="http://schemas.microsoft.com/office/drawing/2014/main" id="{00000000-0008-0000-0300-00006001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353" name="Text Box 4">
          <a:extLst>
            <a:ext uri="{FF2B5EF4-FFF2-40B4-BE49-F238E27FC236}">
              <a16:creationId xmlns:a16="http://schemas.microsoft.com/office/drawing/2014/main" id="{00000000-0008-0000-0300-00006101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354" name="Text Box 1">
          <a:extLst>
            <a:ext uri="{FF2B5EF4-FFF2-40B4-BE49-F238E27FC236}">
              <a16:creationId xmlns:a16="http://schemas.microsoft.com/office/drawing/2014/main" id="{00000000-0008-0000-0300-00006201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355" name="Text Box 4">
          <a:extLst>
            <a:ext uri="{FF2B5EF4-FFF2-40B4-BE49-F238E27FC236}">
              <a16:creationId xmlns:a16="http://schemas.microsoft.com/office/drawing/2014/main" id="{00000000-0008-0000-0300-00006301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6" name="Text Box 1">
          <a:extLst>
            <a:ext uri="{FF2B5EF4-FFF2-40B4-BE49-F238E27FC236}">
              <a16:creationId xmlns:a16="http://schemas.microsoft.com/office/drawing/2014/main" id="{00000000-0008-0000-0300-000064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7" name="Text Box 2">
          <a:extLst>
            <a:ext uri="{FF2B5EF4-FFF2-40B4-BE49-F238E27FC236}">
              <a16:creationId xmlns:a16="http://schemas.microsoft.com/office/drawing/2014/main" id="{00000000-0008-0000-0300-000065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8" name="Text Box 1">
          <a:extLst>
            <a:ext uri="{FF2B5EF4-FFF2-40B4-BE49-F238E27FC236}">
              <a16:creationId xmlns:a16="http://schemas.microsoft.com/office/drawing/2014/main" id="{00000000-0008-0000-0300-000066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9" name="Text Box 2">
          <a:extLst>
            <a:ext uri="{FF2B5EF4-FFF2-40B4-BE49-F238E27FC236}">
              <a16:creationId xmlns:a16="http://schemas.microsoft.com/office/drawing/2014/main" id="{00000000-0008-0000-0300-000067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60" name="Text Box 1">
          <a:extLst>
            <a:ext uri="{FF2B5EF4-FFF2-40B4-BE49-F238E27FC236}">
              <a16:creationId xmlns:a16="http://schemas.microsoft.com/office/drawing/2014/main" id="{00000000-0008-0000-0300-00006801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61" name="Text Box 1">
          <a:extLst>
            <a:ext uri="{FF2B5EF4-FFF2-40B4-BE49-F238E27FC236}">
              <a16:creationId xmlns:a16="http://schemas.microsoft.com/office/drawing/2014/main" id="{00000000-0008-0000-0300-00006901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62" name="Text Box 4">
          <a:extLst>
            <a:ext uri="{FF2B5EF4-FFF2-40B4-BE49-F238E27FC236}">
              <a16:creationId xmlns:a16="http://schemas.microsoft.com/office/drawing/2014/main" id="{00000000-0008-0000-0300-00006A01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63" name="Text Box 1">
          <a:extLst>
            <a:ext uri="{FF2B5EF4-FFF2-40B4-BE49-F238E27FC236}">
              <a16:creationId xmlns:a16="http://schemas.microsoft.com/office/drawing/2014/main" id="{00000000-0008-0000-0300-00006B01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64" name="Text Box 4">
          <a:extLst>
            <a:ext uri="{FF2B5EF4-FFF2-40B4-BE49-F238E27FC236}">
              <a16:creationId xmlns:a16="http://schemas.microsoft.com/office/drawing/2014/main" id="{00000000-0008-0000-0300-00006C01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65" name="Text Box 1">
          <a:extLst>
            <a:ext uri="{FF2B5EF4-FFF2-40B4-BE49-F238E27FC236}">
              <a16:creationId xmlns:a16="http://schemas.microsoft.com/office/drawing/2014/main" id="{00000000-0008-0000-0300-00006D01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66" name="Text Box 2">
          <a:extLst>
            <a:ext uri="{FF2B5EF4-FFF2-40B4-BE49-F238E27FC236}">
              <a16:creationId xmlns:a16="http://schemas.microsoft.com/office/drawing/2014/main" id="{00000000-0008-0000-0300-00006E01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67" name="Text Box 1">
          <a:extLst>
            <a:ext uri="{FF2B5EF4-FFF2-40B4-BE49-F238E27FC236}">
              <a16:creationId xmlns:a16="http://schemas.microsoft.com/office/drawing/2014/main" id="{00000000-0008-0000-0300-00006F01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68" name="Text Box 2">
          <a:extLst>
            <a:ext uri="{FF2B5EF4-FFF2-40B4-BE49-F238E27FC236}">
              <a16:creationId xmlns:a16="http://schemas.microsoft.com/office/drawing/2014/main" id="{00000000-0008-0000-0300-00007001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369" name="Text Box 1">
          <a:extLst>
            <a:ext uri="{FF2B5EF4-FFF2-40B4-BE49-F238E27FC236}">
              <a16:creationId xmlns:a16="http://schemas.microsoft.com/office/drawing/2014/main" id="{00000000-0008-0000-0300-00007101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70" name="Text Box 1">
          <a:extLst>
            <a:ext uri="{FF2B5EF4-FFF2-40B4-BE49-F238E27FC236}">
              <a16:creationId xmlns:a16="http://schemas.microsoft.com/office/drawing/2014/main" id="{00000000-0008-0000-0300-00007201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71" name="Text Box 4">
          <a:extLst>
            <a:ext uri="{FF2B5EF4-FFF2-40B4-BE49-F238E27FC236}">
              <a16:creationId xmlns:a16="http://schemas.microsoft.com/office/drawing/2014/main" id="{00000000-0008-0000-0300-00007301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372" name="Text Box 1">
          <a:extLst>
            <a:ext uri="{FF2B5EF4-FFF2-40B4-BE49-F238E27FC236}">
              <a16:creationId xmlns:a16="http://schemas.microsoft.com/office/drawing/2014/main" id="{00000000-0008-0000-0300-00007401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373" name="Text Box 4">
          <a:extLst>
            <a:ext uri="{FF2B5EF4-FFF2-40B4-BE49-F238E27FC236}">
              <a16:creationId xmlns:a16="http://schemas.microsoft.com/office/drawing/2014/main" id="{00000000-0008-0000-0300-00007501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74" name="Text Box 1">
          <a:extLst>
            <a:ext uri="{FF2B5EF4-FFF2-40B4-BE49-F238E27FC236}">
              <a16:creationId xmlns:a16="http://schemas.microsoft.com/office/drawing/2014/main" id="{00000000-0008-0000-0300-00007601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75" name="Text Box 1">
          <a:extLst>
            <a:ext uri="{FF2B5EF4-FFF2-40B4-BE49-F238E27FC236}">
              <a16:creationId xmlns:a16="http://schemas.microsoft.com/office/drawing/2014/main" id="{00000000-0008-0000-0300-00007701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76" name="Text Box 4">
          <a:extLst>
            <a:ext uri="{FF2B5EF4-FFF2-40B4-BE49-F238E27FC236}">
              <a16:creationId xmlns:a16="http://schemas.microsoft.com/office/drawing/2014/main" id="{00000000-0008-0000-0300-00007801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77" name="Text Box 1">
          <a:extLst>
            <a:ext uri="{FF2B5EF4-FFF2-40B4-BE49-F238E27FC236}">
              <a16:creationId xmlns:a16="http://schemas.microsoft.com/office/drawing/2014/main" id="{00000000-0008-0000-0300-00007901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78" name="Text Box 4">
          <a:extLst>
            <a:ext uri="{FF2B5EF4-FFF2-40B4-BE49-F238E27FC236}">
              <a16:creationId xmlns:a16="http://schemas.microsoft.com/office/drawing/2014/main" id="{00000000-0008-0000-0300-00007A01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79" name="Text Box 1">
          <a:extLst>
            <a:ext uri="{FF2B5EF4-FFF2-40B4-BE49-F238E27FC236}">
              <a16:creationId xmlns:a16="http://schemas.microsoft.com/office/drawing/2014/main" id="{00000000-0008-0000-0300-00007B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0" name="Text Box 2">
          <a:extLst>
            <a:ext uri="{FF2B5EF4-FFF2-40B4-BE49-F238E27FC236}">
              <a16:creationId xmlns:a16="http://schemas.microsoft.com/office/drawing/2014/main" id="{00000000-0008-0000-0300-00007C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1" name="Text Box 1">
          <a:extLst>
            <a:ext uri="{FF2B5EF4-FFF2-40B4-BE49-F238E27FC236}">
              <a16:creationId xmlns:a16="http://schemas.microsoft.com/office/drawing/2014/main" id="{00000000-0008-0000-0300-00007D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2" name="Text Box 2">
          <a:extLst>
            <a:ext uri="{FF2B5EF4-FFF2-40B4-BE49-F238E27FC236}">
              <a16:creationId xmlns:a16="http://schemas.microsoft.com/office/drawing/2014/main" id="{00000000-0008-0000-0300-00007E01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83" name="Text Box 1">
          <a:extLst>
            <a:ext uri="{FF2B5EF4-FFF2-40B4-BE49-F238E27FC236}">
              <a16:creationId xmlns:a16="http://schemas.microsoft.com/office/drawing/2014/main" id="{00000000-0008-0000-0300-00007F01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84" name="Text Box 4">
          <a:extLst>
            <a:ext uri="{FF2B5EF4-FFF2-40B4-BE49-F238E27FC236}">
              <a16:creationId xmlns:a16="http://schemas.microsoft.com/office/drawing/2014/main" id="{00000000-0008-0000-0300-00008001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385" name="Text Box 1">
          <a:extLst>
            <a:ext uri="{FF2B5EF4-FFF2-40B4-BE49-F238E27FC236}">
              <a16:creationId xmlns:a16="http://schemas.microsoft.com/office/drawing/2014/main" id="{00000000-0008-0000-0300-00008101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86" name="Text Box 4">
          <a:extLst>
            <a:ext uri="{FF2B5EF4-FFF2-40B4-BE49-F238E27FC236}">
              <a16:creationId xmlns:a16="http://schemas.microsoft.com/office/drawing/2014/main" id="{00000000-0008-0000-0300-00008201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7" name="Text Box 1">
          <a:extLst>
            <a:ext uri="{FF2B5EF4-FFF2-40B4-BE49-F238E27FC236}">
              <a16:creationId xmlns:a16="http://schemas.microsoft.com/office/drawing/2014/main" id="{00000000-0008-0000-0300-000083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8" name="Text Box 2">
          <a:extLst>
            <a:ext uri="{FF2B5EF4-FFF2-40B4-BE49-F238E27FC236}">
              <a16:creationId xmlns:a16="http://schemas.microsoft.com/office/drawing/2014/main" id="{00000000-0008-0000-0300-000084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9" name="Text Box 1">
          <a:extLst>
            <a:ext uri="{FF2B5EF4-FFF2-40B4-BE49-F238E27FC236}">
              <a16:creationId xmlns:a16="http://schemas.microsoft.com/office/drawing/2014/main" id="{00000000-0008-0000-0300-000085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90" name="Text Box 2">
          <a:extLst>
            <a:ext uri="{FF2B5EF4-FFF2-40B4-BE49-F238E27FC236}">
              <a16:creationId xmlns:a16="http://schemas.microsoft.com/office/drawing/2014/main" id="{00000000-0008-0000-0300-000086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91" name="Text Box 1">
          <a:extLst>
            <a:ext uri="{FF2B5EF4-FFF2-40B4-BE49-F238E27FC236}">
              <a16:creationId xmlns:a16="http://schemas.microsoft.com/office/drawing/2014/main" id="{00000000-0008-0000-0300-000087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92" name="Text Box 2">
          <a:extLst>
            <a:ext uri="{FF2B5EF4-FFF2-40B4-BE49-F238E27FC236}">
              <a16:creationId xmlns:a16="http://schemas.microsoft.com/office/drawing/2014/main" id="{00000000-0008-0000-0300-000088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93" name="Text Box 1">
          <a:extLst>
            <a:ext uri="{FF2B5EF4-FFF2-40B4-BE49-F238E27FC236}">
              <a16:creationId xmlns:a16="http://schemas.microsoft.com/office/drawing/2014/main" id="{00000000-0008-0000-0300-000089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94" name="Text Box 2">
          <a:extLst>
            <a:ext uri="{FF2B5EF4-FFF2-40B4-BE49-F238E27FC236}">
              <a16:creationId xmlns:a16="http://schemas.microsoft.com/office/drawing/2014/main" id="{00000000-0008-0000-0300-00008A01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95" name="Text Box 1">
          <a:extLst>
            <a:ext uri="{FF2B5EF4-FFF2-40B4-BE49-F238E27FC236}">
              <a16:creationId xmlns:a16="http://schemas.microsoft.com/office/drawing/2014/main" id="{00000000-0008-0000-0300-00008B01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96" name="Text Box 4">
          <a:extLst>
            <a:ext uri="{FF2B5EF4-FFF2-40B4-BE49-F238E27FC236}">
              <a16:creationId xmlns:a16="http://schemas.microsoft.com/office/drawing/2014/main" id="{00000000-0008-0000-0300-00008C01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97" name="Text Box 1">
          <a:extLst>
            <a:ext uri="{FF2B5EF4-FFF2-40B4-BE49-F238E27FC236}">
              <a16:creationId xmlns:a16="http://schemas.microsoft.com/office/drawing/2014/main" id="{00000000-0008-0000-0300-00008D01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98" name="Text Box 4">
          <a:extLst>
            <a:ext uri="{FF2B5EF4-FFF2-40B4-BE49-F238E27FC236}">
              <a16:creationId xmlns:a16="http://schemas.microsoft.com/office/drawing/2014/main" id="{00000000-0008-0000-0300-00008E01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99" name="Text Box 1">
          <a:extLst>
            <a:ext uri="{FF2B5EF4-FFF2-40B4-BE49-F238E27FC236}">
              <a16:creationId xmlns:a16="http://schemas.microsoft.com/office/drawing/2014/main" id="{00000000-0008-0000-0300-00008F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0" name="Text Box 2">
          <a:extLst>
            <a:ext uri="{FF2B5EF4-FFF2-40B4-BE49-F238E27FC236}">
              <a16:creationId xmlns:a16="http://schemas.microsoft.com/office/drawing/2014/main" id="{00000000-0008-0000-0300-000090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1" name="Text Box 1">
          <a:extLst>
            <a:ext uri="{FF2B5EF4-FFF2-40B4-BE49-F238E27FC236}">
              <a16:creationId xmlns:a16="http://schemas.microsoft.com/office/drawing/2014/main" id="{00000000-0008-0000-0300-000091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2" name="Text Box 2">
          <a:extLst>
            <a:ext uri="{FF2B5EF4-FFF2-40B4-BE49-F238E27FC236}">
              <a16:creationId xmlns:a16="http://schemas.microsoft.com/office/drawing/2014/main" id="{00000000-0008-0000-0300-000092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03" name="Text Box 1">
          <a:extLst>
            <a:ext uri="{FF2B5EF4-FFF2-40B4-BE49-F238E27FC236}">
              <a16:creationId xmlns:a16="http://schemas.microsoft.com/office/drawing/2014/main" id="{00000000-0008-0000-0300-00009301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04" name="Text Box 1">
          <a:extLst>
            <a:ext uri="{FF2B5EF4-FFF2-40B4-BE49-F238E27FC236}">
              <a16:creationId xmlns:a16="http://schemas.microsoft.com/office/drawing/2014/main" id="{00000000-0008-0000-0300-00009401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05" name="Text Box 4">
          <a:extLst>
            <a:ext uri="{FF2B5EF4-FFF2-40B4-BE49-F238E27FC236}">
              <a16:creationId xmlns:a16="http://schemas.microsoft.com/office/drawing/2014/main" id="{00000000-0008-0000-0300-00009501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06" name="Text Box 1">
          <a:extLst>
            <a:ext uri="{FF2B5EF4-FFF2-40B4-BE49-F238E27FC236}">
              <a16:creationId xmlns:a16="http://schemas.microsoft.com/office/drawing/2014/main" id="{00000000-0008-0000-0300-00009601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07" name="Text Box 4">
          <a:extLst>
            <a:ext uri="{FF2B5EF4-FFF2-40B4-BE49-F238E27FC236}">
              <a16:creationId xmlns:a16="http://schemas.microsoft.com/office/drawing/2014/main" id="{00000000-0008-0000-0300-00009701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08" name="Text Box 1">
          <a:extLst>
            <a:ext uri="{FF2B5EF4-FFF2-40B4-BE49-F238E27FC236}">
              <a16:creationId xmlns:a16="http://schemas.microsoft.com/office/drawing/2014/main" id="{00000000-0008-0000-0300-00009801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09" name="Text Box 2">
          <a:extLst>
            <a:ext uri="{FF2B5EF4-FFF2-40B4-BE49-F238E27FC236}">
              <a16:creationId xmlns:a16="http://schemas.microsoft.com/office/drawing/2014/main" id="{00000000-0008-0000-0300-00009901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10" name="Text Box 1">
          <a:extLst>
            <a:ext uri="{FF2B5EF4-FFF2-40B4-BE49-F238E27FC236}">
              <a16:creationId xmlns:a16="http://schemas.microsoft.com/office/drawing/2014/main" id="{00000000-0008-0000-0300-00009A01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11" name="Text Box 2">
          <a:extLst>
            <a:ext uri="{FF2B5EF4-FFF2-40B4-BE49-F238E27FC236}">
              <a16:creationId xmlns:a16="http://schemas.microsoft.com/office/drawing/2014/main" id="{00000000-0008-0000-0300-00009B01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412" name="Text Box 1">
          <a:extLst>
            <a:ext uri="{FF2B5EF4-FFF2-40B4-BE49-F238E27FC236}">
              <a16:creationId xmlns:a16="http://schemas.microsoft.com/office/drawing/2014/main" id="{00000000-0008-0000-0300-00009C01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13" name="Text Box 1">
          <a:extLst>
            <a:ext uri="{FF2B5EF4-FFF2-40B4-BE49-F238E27FC236}">
              <a16:creationId xmlns:a16="http://schemas.microsoft.com/office/drawing/2014/main" id="{00000000-0008-0000-0300-00009D01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14" name="Text Box 4">
          <a:extLst>
            <a:ext uri="{FF2B5EF4-FFF2-40B4-BE49-F238E27FC236}">
              <a16:creationId xmlns:a16="http://schemas.microsoft.com/office/drawing/2014/main" id="{00000000-0008-0000-0300-00009E01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415" name="Text Box 1">
          <a:extLst>
            <a:ext uri="{FF2B5EF4-FFF2-40B4-BE49-F238E27FC236}">
              <a16:creationId xmlns:a16="http://schemas.microsoft.com/office/drawing/2014/main" id="{00000000-0008-0000-0300-00009F01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416" name="Text Box 4">
          <a:extLst>
            <a:ext uri="{FF2B5EF4-FFF2-40B4-BE49-F238E27FC236}">
              <a16:creationId xmlns:a16="http://schemas.microsoft.com/office/drawing/2014/main" id="{00000000-0008-0000-0300-0000A001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17" name="Text Box 1">
          <a:extLst>
            <a:ext uri="{FF2B5EF4-FFF2-40B4-BE49-F238E27FC236}">
              <a16:creationId xmlns:a16="http://schemas.microsoft.com/office/drawing/2014/main" id="{00000000-0008-0000-0300-0000A101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18" name="Text Box 1">
          <a:extLst>
            <a:ext uri="{FF2B5EF4-FFF2-40B4-BE49-F238E27FC236}">
              <a16:creationId xmlns:a16="http://schemas.microsoft.com/office/drawing/2014/main" id="{00000000-0008-0000-0300-0000A201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19" name="Text Box 4">
          <a:extLst>
            <a:ext uri="{FF2B5EF4-FFF2-40B4-BE49-F238E27FC236}">
              <a16:creationId xmlns:a16="http://schemas.microsoft.com/office/drawing/2014/main" id="{00000000-0008-0000-0300-0000A301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20" name="Text Box 1">
          <a:extLst>
            <a:ext uri="{FF2B5EF4-FFF2-40B4-BE49-F238E27FC236}">
              <a16:creationId xmlns:a16="http://schemas.microsoft.com/office/drawing/2014/main" id="{00000000-0008-0000-0300-0000A401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21" name="Text Box 4">
          <a:extLst>
            <a:ext uri="{FF2B5EF4-FFF2-40B4-BE49-F238E27FC236}">
              <a16:creationId xmlns:a16="http://schemas.microsoft.com/office/drawing/2014/main" id="{00000000-0008-0000-0300-0000A501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22" name="Text Box 1">
          <a:extLst>
            <a:ext uri="{FF2B5EF4-FFF2-40B4-BE49-F238E27FC236}">
              <a16:creationId xmlns:a16="http://schemas.microsoft.com/office/drawing/2014/main" id="{00000000-0008-0000-0300-0000A6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23" name="Text Box 2">
          <a:extLst>
            <a:ext uri="{FF2B5EF4-FFF2-40B4-BE49-F238E27FC236}">
              <a16:creationId xmlns:a16="http://schemas.microsoft.com/office/drawing/2014/main" id="{00000000-0008-0000-0300-0000A7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24" name="Text Box 1">
          <a:extLst>
            <a:ext uri="{FF2B5EF4-FFF2-40B4-BE49-F238E27FC236}">
              <a16:creationId xmlns:a16="http://schemas.microsoft.com/office/drawing/2014/main" id="{00000000-0008-0000-0300-0000A8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25" name="Text Box 2">
          <a:extLst>
            <a:ext uri="{FF2B5EF4-FFF2-40B4-BE49-F238E27FC236}">
              <a16:creationId xmlns:a16="http://schemas.microsoft.com/office/drawing/2014/main" id="{00000000-0008-0000-0300-0000A901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26" name="Text Box 1">
          <a:extLst>
            <a:ext uri="{FF2B5EF4-FFF2-40B4-BE49-F238E27FC236}">
              <a16:creationId xmlns:a16="http://schemas.microsoft.com/office/drawing/2014/main" id="{00000000-0008-0000-0300-0000AA01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27" name="Text Box 4">
          <a:extLst>
            <a:ext uri="{FF2B5EF4-FFF2-40B4-BE49-F238E27FC236}">
              <a16:creationId xmlns:a16="http://schemas.microsoft.com/office/drawing/2014/main" id="{00000000-0008-0000-0300-0000AB01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428" name="Text Box 1">
          <a:extLst>
            <a:ext uri="{FF2B5EF4-FFF2-40B4-BE49-F238E27FC236}">
              <a16:creationId xmlns:a16="http://schemas.microsoft.com/office/drawing/2014/main" id="{00000000-0008-0000-0300-0000AC01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429" name="Text Box 4">
          <a:extLst>
            <a:ext uri="{FF2B5EF4-FFF2-40B4-BE49-F238E27FC236}">
              <a16:creationId xmlns:a16="http://schemas.microsoft.com/office/drawing/2014/main" id="{00000000-0008-0000-0300-0000AD01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0" name="Text Box 1">
          <a:extLst>
            <a:ext uri="{FF2B5EF4-FFF2-40B4-BE49-F238E27FC236}">
              <a16:creationId xmlns:a16="http://schemas.microsoft.com/office/drawing/2014/main" id="{00000000-0008-0000-0300-0000AE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1" name="Text Box 2">
          <a:extLst>
            <a:ext uri="{FF2B5EF4-FFF2-40B4-BE49-F238E27FC236}">
              <a16:creationId xmlns:a16="http://schemas.microsoft.com/office/drawing/2014/main" id="{00000000-0008-0000-0300-0000AF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2" name="Text Box 1">
          <a:extLst>
            <a:ext uri="{FF2B5EF4-FFF2-40B4-BE49-F238E27FC236}">
              <a16:creationId xmlns:a16="http://schemas.microsoft.com/office/drawing/2014/main" id="{00000000-0008-0000-0300-0000B0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3" name="Text Box 2">
          <a:extLst>
            <a:ext uri="{FF2B5EF4-FFF2-40B4-BE49-F238E27FC236}">
              <a16:creationId xmlns:a16="http://schemas.microsoft.com/office/drawing/2014/main" id="{00000000-0008-0000-0300-0000B1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4" name="Text Box 1">
          <a:extLst>
            <a:ext uri="{FF2B5EF4-FFF2-40B4-BE49-F238E27FC236}">
              <a16:creationId xmlns:a16="http://schemas.microsoft.com/office/drawing/2014/main" id="{00000000-0008-0000-0300-0000B2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5" name="Text Box 2">
          <a:extLst>
            <a:ext uri="{FF2B5EF4-FFF2-40B4-BE49-F238E27FC236}">
              <a16:creationId xmlns:a16="http://schemas.microsoft.com/office/drawing/2014/main" id="{00000000-0008-0000-0300-0000B3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6" name="Text Box 1">
          <a:extLst>
            <a:ext uri="{FF2B5EF4-FFF2-40B4-BE49-F238E27FC236}">
              <a16:creationId xmlns:a16="http://schemas.microsoft.com/office/drawing/2014/main" id="{00000000-0008-0000-0300-0000B4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 name="Text Box 2">
          <a:extLst>
            <a:ext uri="{FF2B5EF4-FFF2-40B4-BE49-F238E27FC236}">
              <a16:creationId xmlns:a16="http://schemas.microsoft.com/office/drawing/2014/main" id="{00000000-0008-0000-0300-0000B501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438" name="Text Box 4">
          <a:extLst>
            <a:ext uri="{FF2B5EF4-FFF2-40B4-BE49-F238E27FC236}">
              <a16:creationId xmlns:a16="http://schemas.microsoft.com/office/drawing/2014/main" id="{00000000-0008-0000-0300-0000B601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439" name="Text Box 1">
          <a:extLst>
            <a:ext uri="{FF2B5EF4-FFF2-40B4-BE49-F238E27FC236}">
              <a16:creationId xmlns:a16="http://schemas.microsoft.com/office/drawing/2014/main" id="{00000000-0008-0000-0300-0000B701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440" name="Text Box 4">
          <a:extLst>
            <a:ext uri="{FF2B5EF4-FFF2-40B4-BE49-F238E27FC236}">
              <a16:creationId xmlns:a16="http://schemas.microsoft.com/office/drawing/2014/main" id="{00000000-0008-0000-0300-0000B801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1" name="Text Box 1">
          <a:extLst>
            <a:ext uri="{FF2B5EF4-FFF2-40B4-BE49-F238E27FC236}">
              <a16:creationId xmlns:a16="http://schemas.microsoft.com/office/drawing/2014/main" id="{00000000-0008-0000-0300-0000B9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2" name="Text Box 2">
          <a:extLst>
            <a:ext uri="{FF2B5EF4-FFF2-40B4-BE49-F238E27FC236}">
              <a16:creationId xmlns:a16="http://schemas.microsoft.com/office/drawing/2014/main" id="{00000000-0008-0000-0300-0000BA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3" name="Text Box 1">
          <a:extLst>
            <a:ext uri="{FF2B5EF4-FFF2-40B4-BE49-F238E27FC236}">
              <a16:creationId xmlns:a16="http://schemas.microsoft.com/office/drawing/2014/main" id="{00000000-0008-0000-0300-0000BB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4" name="Text Box 2">
          <a:extLst>
            <a:ext uri="{FF2B5EF4-FFF2-40B4-BE49-F238E27FC236}">
              <a16:creationId xmlns:a16="http://schemas.microsoft.com/office/drawing/2014/main" id="{00000000-0008-0000-0300-0000BC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45" name="Text Box 1">
          <a:extLst>
            <a:ext uri="{FF2B5EF4-FFF2-40B4-BE49-F238E27FC236}">
              <a16:creationId xmlns:a16="http://schemas.microsoft.com/office/drawing/2014/main" id="{00000000-0008-0000-0300-0000BD01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46" name="Text Box 4">
          <a:extLst>
            <a:ext uri="{FF2B5EF4-FFF2-40B4-BE49-F238E27FC236}">
              <a16:creationId xmlns:a16="http://schemas.microsoft.com/office/drawing/2014/main" id="{00000000-0008-0000-0300-0000BE01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47" name="Text Box 1">
          <a:extLst>
            <a:ext uri="{FF2B5EF4-FFF2-40B4-BE49-F238E27FC236}">
              <a16:creationId xmlns:a16="http://schemas.microsoft.com/office/drawing/2014/main" id="{00000000-0008-0000-0300-0000BF01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48" name="Text Box 4">
          <a:extLst>
            <a:ext uri="{FF2B5EF4-FFF2-40B4-BE49-F238E27FC236}">
              <a16:creationId xmlns:a16="http://schemas.microsoft.com/office/drawing/2014/main" id="{00000000-0008-0000-0300-0000C001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49" name="Text Box 1">
          <a:extLst>
            <a:ext uri="{FF2B5EF4-FFF2-40B4-BE49-F238E27FC236}">
              <a16:creationId xmlns:a16="http://schemas.microsoft.com/office/drawing/2014/main" id="{00000000-0008-0000-0300-0000C101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50" name="Text Box 2">
          <a:extLst>
            <a:ext uri="{FF2B5EF4-FFF2-40B4-BE49-F238E27FC236}">
              <a16:creationId xmlns:a16="http://schemas.microsoft.com/office/drawing/2014/main" id="{00000000-0008-0000-0300-0000C201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51" name="Text Box 1">
          <a:extLst>
            <a:ext uri="{FF2B5EF4-FFF2-40B4-BE49-F238E27FC236}">
              <a16:creationId xmlns:a16="http://schemas.microsoft.com/office/drawing/2014/main" id="{00000000-0008-0000-0300-0000C301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52" name="Text Box 2">
          <a:extLst>
            <a:ext uri="{FF2B5EF4-FFF2-40B4-BE49-F238E27FC236}">
              <a16:creationId xmlns:a16="http://schemas.microsoft.com/office/drawing/2014/main" id="{00000000-0008-0000-0300-0000C401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453" name="Text Box 1">
          <a:extLst>
            <a:ext uri="{FF2B5EF4-FFF2-40B4-BE49-F238E27FC236}">
              <a16:creationId xmlns:a16="http://schemas.microsoft.com/office/drawing/2014/main" id="{00000000-0008-0000-0300-0000C501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54" name="Text Box 1">
          <a:extLst>
            <a:ext uri="{FF2B5EF4-FFF2-40B4-BE49-F238E27FC236}">
              <a16:creationId xmlns:a16="http://schemas.microsoft.com/office/drawing/2014/main" id="{00000000-0008-0000-0300-0000C601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55" name="Text Box 4">
          <a:extLst>
            <a:ext uri="{FF2B5EF4-FFF2-40B4-BE49-F238E27FC236}">
              <a16:creationId xmlns:a16="http://schemas.microsoft.com/office/drawing/2014/main" id="{00000000-0008-0000-0300-0000C701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456" name="Text Box 1">
          <a:extLst>
            <a:ext uri="{FF2B5EF4-FFF2-40B4-BE49-F238E27FC236}">
              <a16:creationId xmlns:a16="http://schemas.microsoft.com/office/drawing/2014/main" id="{00000000-0008-0000-0300-0000C801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457" name="Text Box 4">
          <a:extLst>
            <a:ext uri="{FF2B5EF4-FFF2-40B4-BE49-F238E27FC236}">
              <a16:creationId xmlns:a16="http://schemas.microsoft.com/office/drawing/2014/main" id="{00000000-0008-0000-0300-0000C901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58" name="Text Box 1">
          <a:extLst>
            <a:ext uri="{FF2B5EF4-FFF2-40B4-BE49-F238E27FC236}">
              <a16:creationId xmlns:a16="http://schemas.microsoft.com/office/drawing/2014/main" id="{00000000-0008-0000-0300-0000CA01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59" name="Text Box 4">
          <a:extLst>
            <a:ext uri="{FF2B5EF4-FFF2-40B4-BE49-F238E27FC236}">
              <a16:creationId xmlns:a16="http://schemas.microsoft.com/office/drawing/2014/main" id="{00000000-0008-0000-0300-0000CB01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60" name="Text Box 1">
          <a:extLst>
            <a:ext uri="{FF2B5EF4-FFF2-40B4-BE49-F238E27FC236}">
              <a16:creationId xmlns:a16="http://schemas.microsoft.com/office/drawing/2014/main" id="{00000000-0008-0000-0300-0000CC01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61" name="Text Box 4">
          <a:extLst>
            <a:ext uri="{FF2B5EF4-FFF2-40B4-BE49-F238E27FC236}">
              <a16:creationId xmlns:a16="http://schemas.microsoft.com/office/drawing/2014/main" id="{00000000-0008-0000-0300-0000CD01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2" name="Text Box 1">
          <a:extLst>
            <a:ext uri="{FF2B5EF4-FFF2-40B4-BE49-F238E27FC236}">
              <a16:creationId xmlns:a16="http://schemas.microsoft.com/office/drawing/2014/main" id="{00000000-0008-0000-0300-0000CE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3" name="Text Box 2">
          <a:extLst>
            <a:ext uri="{FF2B5EF4-FFF2-40B4-BE49-F238E27FC236}">
              <a16:creationId xmlns:a16="http://schemas.microsoft.com/office/drawing/2014/main" id="{00000000-0008-0000-0300-0000CF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4" name="Text Box 1">
          <a:extLst>
            <a:ext uri="{FF2B5EF4-FFF2-40B4-BE49-F238E27FC236}">
              <a16:creationId xmlns:a16="http://schemas.microsoft.com/office/drawing/2014/main" id="{00000000-0008-0000-0300-0000D0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5" name="Text Box 2">
          <a:extLst>
            <a:ext uri="{FF2B5EF4-FFF2-40B4-BE49-F238E27FC236}">
              <a16:creationId xmlns:a16="http://schemas.microsoft.com/office/drawing/2014/main" id="{00000000-0008-0000-0300-0000D101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66" name="Text Box 1">
          <a:extLst>
            <a:ext uri="{FF2B5EF4-FFF2-40B4-BE49-F238E27FC236}">
              <a16:creationId xmlns:a16="http://schemas.microsoft.com/office/drawing/2014/main" id="{00000000-0008-0000-0300-0000D201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67" name="Text Box 4">
          <a:extLst>
            <a:ext uri="{FF2B5EF4-FFF2-40B4-BE49-F238E27FC236}">
              <a16:creationId xmlns:a16="http://schemas.microsoft.com/office/drawing/2014/main" id="{00000000-0008-0000-0300-0000D301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468" name="Text Box 1">
          <a:extLst>
            <a:ext uri="{FF2B5EF4-FFF2-40B4-BE49-F238E27FC236}">
              <a16:creationId xmlns:a16="http://schemas.microsoft.com/office/drawing/2014/main" id="{00000000-0008-0000-0300-0000D401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469" name="Text Box 4">
          <a:extLst>
            <a:ext uri="{FF2B5EF4-FFF2-40B4-BE49-F238E27FC236}">
              <a16:creationId xmlns:a16="http://schemas.microsoft.com/office/drawing/2014/main" id="{00000000-0008-0000-0300-0000D501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0" name="Text Box 1">
          <a:extLst>
            <a:ext uri="{FF2B5EF4-FFF2-40B4-BE49-F238E27FC236}">
              <a16:creationId xmlns:a16="http://schemas.microsoft.com/office/drawing/2014/main" id="{00000000-0008-0000-0300-0000D6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1" name="Text Box 2">
          <a:extLst>
            <a:ext uri="{FF2B5EF4-FFF2-40B4-BE49-F238E27FC236}">
              <a16:creationId xmlns:a16="http://schemas.microsoft.com/office/drawing/2014/main" id="{00000000-0008-0000-0300-0000D7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2" name="Text Box 1">
          <a:extLst>
            <a:ext uri="{FF2B5EF4-FFF2-40B4-BE49-F238E27FC236}">
              <a16:creationId xmlns:a16="http://schemas.microsoft.com/office/drawing/2014/main" id="{00000000-0008-0000-0300-0000D8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3" name="Text Box 2">
          <a:extLst>
            <a:ext uri="{FF2B5EF4-FFF2-40B4-BE49-F238E27FC236}">
              <a16:creationId xmlns:a16="http://schemas.microsoft.com/office/drawing/2014/main" id="{00000000-0008-0000-0300-0000D9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4" name="Text Box 1">
          <a:extLst>
            <a:ext uri="{FF2B5EF4-FFF2-40B4-BE49-F238E27FC236}">
              <a16:creationId xmlns:a16="http://schemas.microsoft.com/office/drawing/2014/main" id="{00000000-0008-0000-0300-0000DA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5" name="Text Box 2">
          <a:extLst>
            <a:ext uri="{FF2B5EF4-FFF2-40B4-BE49-F238E27FC236}">
              <a16:creationId xmlns:a16="http://schemas.microsoft.com/office/drawing/2014/main" id="{00000000-0008-0000-0300-0000DB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6" name="Text Box 1">
          <a:extLst>
            <a:ext uri="{FF2B5EF4-FFF2-40B4-BE49-F238E27FC236}">
              <a16:creationId xmlns:a16="http://schemas.microsoft.com/office/drawing/2014/main" id="{00000000-0008-0000-0300-0000DC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77" name="Text Box 2">
          <a:extLst>
            <a:ext uri="{FF2B5EF4-FFF2-40B4-BE49-F238E27FC236}">
              <a16:creationId xmlns:a16="http://schemas.microsoft.com/office/drawing/2014/main" id="{00000000-0008-0000-0300-0000DD01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478" name="Text Box 4">
          <a:extLst>
            <a:ext uri="{FF2B5EF4-FFF2-40B4-BE49-F238E27FC236}">
              <a16:creationId xmlns:a16="http://schemas.microsoft.com/office/drawing/2014/main" id="{00000000-0008-0000-0300-0000DE01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479" name="Text Box 1">
          <a:extLst>
            <a:ext uri="{FF2B5EF4-FFF2-40B4-BE49-F238E27FC236}">
              <a16:creationId xmlns:a16="http://schemas.microsoft.com/office/drawing/2014/main" id="{00000000-0008-0000-0300-0000DF01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480" name="Text Box 4">
          <a:extLst>
            <a:ext uri="{FF2B5EF4-FFF2-40B4-BE49-F238E27FC236}">
              <a16:creationId xmlns:a16="http://schemas.microsoft.com/office/drawing/2014/main" id="{00000000-0008-0000-0300-0000E001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81" name="Text Box 1">
          <a:extLst>
            <a:ext uri="{FF2B5EF4-FFF2-40B4-BE49-F238E27FC236}">
              <a16:creationId xmlns:a16="http://schemas.microsoft.com/office/drawing/2014/main" id="{00000000-0008-0000-0300-0000E1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82" name="Text Box 2">
          <a:extLst>
            <a:ext uri="{FF2B5EF4-FFF2-40B4-BE49-F238E27FC236}">
              <a16:creationId xmlns:a16="http://schemas.microsoft.com/office/drawing/2014/main" id="{00000000-0008-0000-0300-0000E2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83" name="Text Box 1">
          <a:extLst>
            <a:ext uri="{FF2B5EF4-FFF2-40B4-BE49-F238E27FC236}">
              <a16:creationId xmlns:a16="http://schemas.microsoft.com/office/drawing/2014/main" id="{00000000-0008-0000-0300-0000E3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84" name="Text Box 2">
          <a:extLst>
            <a:ext uri="{FF2B5EF4-FFF2-40B4-BE49-F238E27FC236}">
              <a16:creationId xmlns:a16="http://schemas.microsoft.com/office/drawing/2014/main" id="{00000000-0008-0000-0300-0000E4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85" name="Text Box 1">
          <a:extLst>
            <a:ext uri="{FF2B5EF4-FFF2-40B4-BE49-F238E27FC236}">
              <a16:creationId xmlns:a16="http://schemas.microsoft.com/office/drawing/2014/main" id="{00000000-0008-0000-0300-0000E501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86" name="Text Box 4">
          <a:extLst>
            <a:ext uri="{FF2B5EF4-FFF2-40B4-BE49-F238E27FC236}">
              <a16:creationId xmlns:a16="http://schemas.microsoft.com/office/drawing/2014/main" id="{00000000-0008-0000-0300-0000E601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87" name="Text Box 1">
          <a:extLst>
            <a:ext uri="{FF2B5EF4-FFF2-40B4-BE49-F238E27FC236}">
              <a16:creationId xmlns:a16="http://schemas.microsoft.com/office/drawing/2014/main" id="{00000000-0008-0000-0300-0000E701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88" name="Text Box 4">
          <a:extLst>
            <a:ext uri="{FF2B5EF4-FFF2-40B4-BE49-F238E27FC236}">
              <a16:creationId xmlns:a16="http://schemas.microsoft.com/office/drawing/2014/main" id="{00000000-0008-0000-0300-0000E801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89" name="Text Box 1">
          <a:extLst>
            <a:ext uri="{FF2B5EF4-FFF2-40B4-BE49-F238E27FC236}">
              <a16:creationId xmlns:a16="http://schemas.microsoft.com/office/drawing/2014/main" id="{00000000-0008-0000-0300-0000E901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0" name="Text Box 2">
          <a:extLst>
            <a:ext uri="{FF2B5EF4-FFF2-40B4-BE49-F238E27FC236}">
              <a16:creationId xmlns:a16="http://schemas.microsoft.com/office/drawing/2014/main" id="{00000000-0008-0000-0300-0000EA01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1" name="Text Box 1">
          <a:extLst>
            <a:ext uri="{FF2B5EF4-FFF2-40B4-BE49-F238E27FC236}">
              <a16:creationId xmlns:a16="http://schemas.microsoft.com/office/drawing/2014/main" id="{00000000-0008-0000-0300-0000EB01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2" name="Text Box 2">
          <a:extLst>
            <a:ext uri="{FF2B5EF4-FFF2-40B4-BE49-F238E27FC236}">
              <a16:creationId xmlns:a16="http://schemas.microsoft.com/office/drawing/2014/main" id="{00000000-0008-0000-0300-0000EC01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493" name="Text Box 1">
          <a:extLst>
            <a:ext uri="{FF2B5EF4-FFF2-40B4-BE49-F238E27FC236}">
              <a16:creationId xmlns:a16="http://schemas.microsoft.com/office/drawing/2014/main" id="{00000000-0008-0000-0300-0000ED01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94" name="Text Box 1">
          <a:extLst>
            <a:ext uri="{FF2B5EF4-FFF2-40B4-BE49-F238E27FC236}">
              <a16:creationId xmlns:a16="http://schemas.microsoft.com/office/drawing/2014/main" id="{00000000-0008-0000-0300-0000EE01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95" name="Text Box 4">
          <a:extLst>
            <a:ext uri="{FF2B5EF4-FFF2-40B4-BE49-F238E27FC236}">
              <a16:creationId xmlns:a16="http://schemas.microsoft.com/office/drawing/2014/main" id="{00000000-0008-0000-0300-0000EF01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496" name="Text Box 1">
          <a:extLst>
            <a:ext uri="{FF2B5EF4-FFF2-40B4-BE49-F238E27FC236}">
              <a16:creationId xmlns:a16="http://schemas.microsoft.com/office/drawing/2014/main" id="{00000000-0008-0000-0300-0000F001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497" name="Text Box 4">
          <a:extLst>
            <a:ext uri="{FF2B5EF4-FFF2-40B4-BE49-F238E27FC236}">
              <a16:creationId xmlns:a16="http://schemas.microsoft.com/office/drawing/2014/main" id="{00000000-0008-0000-0300-0000F101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8" name="Text Box 1">
          <a:extLst>
            <a:ext uri="{FF2B5EF4-FFF2-40B4-BE49-F238E27FC236}">
              <a16:creationId xmlns:a16="http://schemas.microsoft.com/office/drawing/2014/main" id="{00000000-0008-0000-0300-0000F201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9" name="Text Box 4">
          <a:extLst>
            <a:ext uri="{FF2B5EF4-FFF2-40B4-BE49-F238E27FC236}">
              <a16:creationId xmlns:a16="http://schemas.microsoft.com/office/drawing/2014/main" id="{00000000-0008-0000-0300-0000F301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00" name="Text Box 1">
          <a:extLst>
            <a:ext uri="{FF2B5EF4-FFF2-40B4-BE49-F238E27FC236}">
              <a16:creationId xmlns:a16="http://schemas.microsoft.com/office/drawing/2014/main" id="{00000000-0008-0000-0300-0000F401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01" name="Text Box 4">
          <a:extLst>
            <a:ext uri="{FF2B5EF4-FFF2-40B4-BE49-F238E27FC236}">
              <a16:creationId xmlns:a16="http://schemas.microsoft.com/office/drawing/2014/main" id="{00000000-0008-0000-0300-0000F501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02" name="Text Box 1">
          <a:extLst>
            <a:ext uri="{FF2B5EF4-FFF2-40B4-BE49-F238E27FC236}">
              <a16:creationId xmlns:a16="http://schemas.microsoft.com/office/drawing/2014/main" id="{00000000-0008-0000-0300-0000F6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03" name="Text Box 2">
          <a:extLst>
            <a:ext uri="{FF2B5EF4-FFF2-40B4-BE49-F238E27FC236}">
              <a16:creationId xmlns:a16="http://schemas.microsoft.com/office/drawing/2014/main" id="{00000000-0008-0000-0300-0000F7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04" name="Text Box 1">
          <a:extLst>
            <a:ext uri="{FF2B5EF4-FFF2-40B4-BE49-F238E27FC236}">
              <a16:creationId xmlns:a16="http://schemas.microsoft.com/office/drawing/2014/main" id="{00000000-0008-0000-0300-0000F8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05" name="Text Box 2">
          <a:extLst>
            <a:ext uri="{FF2B5EF4-FFF2-40B4-BE49-F238E27FC236}">
              <a16:creationId xmlns:a16="http://schemas.microsoft.com/office/drawing/2014/main" id="{00000000-0008-0000-0300-0000F901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06" name="Text Box 1">
          <a:extLst>
            <a:ext uri="{FF2B5EF4-FFF2-40B4-BE49-F238E27FC236}">
              <a16:creationId xmlns:a16="http://schemas.microsoft.com/office/drawing/2014/main" id="{00000000-0008-0000-0300-0000FA01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07" name="Text Box 4">
          <a:extLst>
            <a:ext uri="{FF2B5EF4-FFF2-40B4-BE49-F238E27FC236}">
              <a16:creationId xmlns:a16="http://schemas.microsoft.com/office/drawing/2014/main" id="{00000000-0008-0000-0300-0000FB01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508" name="Text Box 1">
          <a:extLst>
            <a:ext uri="{FF2B5EF4-FFF2-40B4-BE49-F238E27FC236}">
              <a16:creationId xmlns:a16="http://schemas.microsoft.com/office/drawing/2014/main" id="{00000000-0008-0000-0300-0000FC01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509" name="Text Box 4">
          <a:extLst>
            <a:ext uri="{FF2B5EF4-FFF2-40B4-BE49-F238E27FC236}">
              <a16:creationId xmlns:a16="http://schemas.microsoft.com/office/drawing/2014/main" id="{00000000-0008-0000-0300-0000FD01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0" name="Text Box 1">
          <a:extLst>
            <a:ext uri="{FF2B5EF4-FFF2-40B4-BE49-F238E27FC236}">
              <a16:creationId xmlns:a16="http://schemas.microsoft.com/office/drawing/2014/main" id="{00000000-0008-0000-0300-0000FE01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1" name="Text Box 2">
          <a:extLst>
            <a:ext uri="{FF2B5EF4-FFF2-40B4-BE49-F238E27FC236}">
              <a16:creationId xmlns:a16="http://schemas.microsoft.com/office/drawing/2014/main" id="{00000000-0008-0000-0300-0000FF01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2" name="Text Box 1">
          <a:extLst>
            <a:ext uri="{FF2B5EF4-FFF2-40B4-BE49-F238E27FC236}">
              <a16:creationId xmlns:a16="http://schemas.microsoft.com/office/drawing/2014/main" id="{00000000-0008-0000-0300-000000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3" name="Text Box 2">
          <a:extLst>
            <a:ext uri="{FF2B5EF4-FFF2-40B4-BE49-F238E27FC236}">
              <a16:creationId xmlns:a16="http://schemas.microsoft.com/office/drawing/2014/main" id="{00000000-0008-0000-0300-000001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4" name="Text Box 1">
          <a:extLst>
            <a:ext uri="{FF2B5EF4-FFF2-40B4-BE49-F238E27FC236}">
              <a16:creationId xmlns:a16="http://schemas.microsoft.com/office/drawing/2014/main" id="{00000000-0008-0000-0300-000002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5" name="Text Box 2">
          <a:extLst>
            <a:ext uri="{FF2B5EF4-FFF2-40B4-BE49-F238E27FC236}">
              <a16:creationId xmlns:a16="http://schemas.microsoft.com/office/drawing/2014/main" id="{00000000-0008-0000-0300-000003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6" name="Text Box 1">
          <a:extLst>
            <a:ext uri="{FF2B5EF4-FFF2-40B4-BE49-F238E27FC236}">
              <a16:creationId xmlns:a16="http://schemas.microsoft.com/office/drawing/2014/main" id="{00000000-0008-0000-0300-000004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17" name="Text Box 2">
          <a:extLst>
            <a:ext uri="{FF2B5EF4-FFF2-40B4-BE49-F238E27FC236}">
              <a16:creationId xmlns:a16="http://schemas.microsoft.com/office/drawing/2014/main" id="{00000000-0008-0000-0300-000005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18" name="Text Box 1">
          <a:extLst>
            <a:ext uri="{FF2B5EF4-FFF2-40B4-BE49-F238E27FC236}">
              <a16:creationId xmlns:a16="http://schemas.microsoft.com/office/drawing/2014/main" id="{00000000-0008-0000-0300-00000602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519" name="Text Box 4">
          <a:extLst>
            <a:ext uri="{FF2B5EF4-FFF2-40B4-BE49-F238E27FC236}">
              <a16:creationId xmlns:a16="http://schemas.microsoft.com/office/drawing/2014/main" id="{00000000-0008-0000-0300-00000702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520" name="Text Box 1">
          <a:extLst>
            <a:ext uri="{FF2B5EF4-FFF2-40B4-BE49-F238E27FC236}">
              <a16:creationId xmlns:a16="http://schemas.microsoft.com/office/drawing/2014/main" id="{00000000-0008-0000-0300-00000802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521" name="Text Box 4">
          <a:extLst>
            <a:ext uri="{FF2B5EF4-FFF2-40B4-BE49-F238E27FC236}">
              <a16:creationId xmlns:a16="http://schemas.microsoft.com/office/drawing/2014/main" id="{00000000-0008-0000-0300-00000902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2" name="Text Box 1">
          <a:extLst>
            <a:ext uri="{FF2B5EF4-FFF2-40B4-BE49-F238E27FC236}">
              <a16:creationId xmlns:a16="http://schemas.microsoft.com/office/drawing/2014/main" id="{00000000-0008-0000-0300-00000A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3" name="Text Box 2">
          <a:extLst>
            <a:ext uri="{FF2B5EF4-FFF2-40B4-BE49-F238E27FC236}">
              <a16:creationId xmlns:a16="http://schemas.microsoft.com/office/drawing/2014/main" id="{00000000-0008-0000-0300-00000B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4" name="Text Box 1">
          <a:extLst>
            <a:ext uri="{FF2B5EF4-FFF2-40B4-BE49-F238E27FC236}">
              <a16:creationId xmlns:a16="http://schemas.microsoft.com/office/drawing/2014/main" id="{00000000-0008-0000-0300-00000C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5" name="Text Box 2">
          <a:extLst>
            <a:ext uri="{FF2B5EF4-FFF2-40B4-BE49-F238E27FC236}">
              <a16:creationId xmlns:a16="http://schemas.microsoft.com/office/drawing/2014/main" id="{00000000-0008-0000-0300-00000D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26" name="Text Box 1">
          <a:extLst>
            <a:ext uri="{FF2B5EF4-FFF2-40B4-BE49-F238E27FC236}">
              <a16:creationId xmlns:a16="http://schemas.microsoft.com/office/drawing/2014/main" id="{00000000-0008-0000-0300-00000E02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7" name="Text Box 1">
          <a:extLst>
            <a:ext uri="{FF2B5EF4-FFF2-40B4-BE49-F238E27FC236}">
              <a16:creationId xmlns:a16="http://schemas.microsoft.com/office/drawing/2014/main" id="{00000000-0008-0000-0300-00000F02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8" name="Text Box 4">
          <a:extLst>
            <a:ext uri="{FF2B5EF4-FFF2-40B4-BE49-F238E27FC236}">
              <a16:creationId xmlns:a16="http://schemas.microsoft.com/office/drawing/2014/main" id="{00000000-0008-0000-0300-00001002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29" name="Text Box 1">
          <a:extLst>
            <a:ext uri="{FF2B5EF4-FFF2-40B4-BE49-F238E27FC236}">
              <a16:creationId xmlns:a16="http://schemas.microsoft.com/office/drawing/2014/main" id="{00000000-0008-0000-0300-00001102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30" name="Text Box 4">
          <a:extLst>
            <a:ext uri="{FF2B5EF4-FFF2-40B4-BE49-F238E27FC236}">
              <a16:creationId xmlns:a16="http://schemas.microsoft.com/office/drawing/2014/main" id="{00000000-0008-0000-0300-00001202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31" name="Text Box 1">
          <a:extLst>
            <a:ext uri="{FF2B5EF4-FFF2-40B4-BE49-F238E27FC236}">
              <a16:creationId xmlns:a16="http://schemas.microsoft.com/office/drawing/2014/main" id="{00000000-0008-0000-0300-00001302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32" name="Text Box 2">
          <a:extLst>
            <a:ext uri="{FF2B5EF4-FFF2-40B4-BE49-F238E27FC236}">
              <a16:creationId xmlns:a16="http://schemas.microsoft.com/office/drawing/2014/main" id="{00000000-0008-0000-0300-00001402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33" name="Text Box 1">
          <a:extLst>
            <a:ext uri="{FF2B5EF4-FFF2-40B4-BE49-F238E27FC236}">
              <a16:creationId xmlns:a16="http://schemas.microsoft.com/office/drawing/2014/main" id="{00000000-0008-0000-0300-00001502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34" name="Text Box 2">
          <a:extLst>
            <a:ext uri="{FF2B5EF4-FFF2-40B4-BE49-F238E27FC236}">
              <a16:creationId xmlns:a16="http://schemas.microsoft.com/office/drawing/2014/main" id="{00000000-0008-0000-0300-00001602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535" name="Text Box 1">
          <a:extLst>
            <a:ext uri="{FF2B5EF4-FFF2-40B4-BE49-F238E27FC236}">
              <a16:creationId xmlns:a16="http://schemas.microsoft.com/office/drawing/2014/main" id="{00000000-0008-0000-0300-00001702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36" name="Text Box 1">
          <a:extLst>
            <a:ext uri="{FF2B5EF4-FFF2-40B4-BE49-F238E27FC236}">
              <a16:creationId xmlns:a16="http://schemas.microsoft.com/office/drawing/2014/main" id="{00000000-0008-0000-0300-00001802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37" name="Text Box 4">
          <a:extLst>
            <a:ext uri="{FF2B5EF4-FFF2-40B4-BE49-F238E27FC236}">
              <a16:creationId xmlns:a16="http://schemas.microsoft.com/office/drawing/2014/main" id="{00000000-0008-0000-0300-00001902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538" name="Text Box 1">
          <a:extLst>
            <a:ext uri="{FF2B5EF4-FFF2-40B4-BE49-F238E27FC236}">
              <a16:creationId xmlns:a16="http://schemas.microsoft.com/office/drawing/2014/main" id="{00000000-0008-0000-0300-00001A02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539" name="Text Box 4">
          <a:extLst>
            <a:ext uri="{FF2B5EF4-FFF2-40B4-BE49-F238E27FC236}">
              <a16:creationId xmlns:a16="http://schemas.microsoft.com/office/drawing/2014/main" id="{00000000-0008-0000-0300-00001B02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40" name="Text Box 1">
          <a:extLst>
            <a:ext uri="{FF2B5EF4-FFF2-40B4-BE49-F238E27FC236}">
              <a16:creationId xmlns:a16="http://schemas.microsoft.com/office/drawing/2014/main" id="{00000000-0008-0000-0300-00001C02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1" name="Text Box 1">
          <a:extLst>
            <a:ext uri="{FF2B5EF4-FFF2-40B4-BE49-F238E27FC236}">
              <a16:creationId xmlns:a16="http://schemas.microsoft.com/office/drawing/2014/main" id="{00000000-0008-0000-0300-00001D02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2" name="Text Box 4">
          <a:extLst>
            <a:ext uri="{FF2B5EF4-FFF2-40B4-BE49-F238E27FC236}">
              <a16:creationId xmlns:a16="http://schemas.microsoft.com/office/drawing/2014/main" id="{00000000-0008-0000-0300-00001E02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43" name="Text Box 1">
          <a:extLst>
            <a:ext uri="{FF2B5EF4-FFF2-40B4-BE49-F238E27FC236}">
              <a16:creationId xmlns:a16="http://schemas.microsoft.com/office/drawing/2014/main" id="{00000000-0008-0000-0300-00001F02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44" name="Text Box 4">
          <a:extLst>
            <a:ext uri="{FF2B5EF4-FFF2-40B4-BE49-F238E27FC236}">
              <a16:creationId xmlns:a16="http://schemas.microsoft.com/office/drawing/2014/main" id="{00000000-0008-0000-0300-00002002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5" name="Text Box 1">
          <a:extLst>
            <a:ext uri="{FF2B5EF4-FFF2-40B4-BE49-F238E27FC236}">
              <a16:creationId xmlns:a16="http://schemas.microsoft.com/office/drawing/2014/main" id="{00000000-0008-0000-0300-000021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6" name="Text Box 2">
          <a:extLst>
            <a:ext uri="{FF2B5EF4-FFF2-40B4-BE49-F238E27FC236}">
              <a16:creationId xmlns:a16="http://schemas.microsoft.com/office/drawing/2014/main" id="{00000000-0008-0000-0300-000022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7" name="Text Box 1">
          <a:extLst>
            <a:ext uri="{FF2B5EF4-FFF2-40B4-BE49-F238E27FC236}">
              <a16:creationId xmlns:a16="http://schemas.microsoft.com/office/drawing/2014/main" id="{00000000-0008-0000-0300-000023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8" name="Text Box 2">
          <a:extLst>
            <a:ext uri="{FF2B5EF4-FFF2-40B4-BE49-F238E27FC236}">
              <a16:creationId xmlns:a16="http://schemas.microsoft.com/office/drawing/2014/main" id="{00000000-0008-0000-0300-00002402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49" name="Text Box 1">
          <a:extLst>
            <a:ext uri="{FF2B5EF4-FFF2-40B4-BE49-F238E27FC236}">
              <a16:creationId xmlns:a16="http://schemas.microsoft.com/office/drawing/2014/main" id="{00000000-0008-0000-0300-00002502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50" name="Text Box 4">
          <a:extLst>
            <a:ext uri="{FF2B5EF4-FFF2-40B4-BE49-F238E27FC236}">
              <a16:creationId xmlns:a16="http://schemas.microsoft.com/office/drawing/2014/main" id="{00000000-0008-0000-0300-00002602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551" name="Text Box 1">
          <a:extLst>
            <a:ext uri="{FF2B5EF4-FFF2-40B4-BE49-F238E27FC236}">
              <a16:creationId xmlns:a16="http://schemas.microsoft.com/office/drawing/2014/main" id="{00000000-0008-0000-0300-00002702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552" name="Text Box 4">
          <a:extLst>
            <a:ext uri="{FF2B5EF4-FFF2-40B4-BE49-F238E27FC236}">
              <a16:creationId xmlns:a16="http://schemas.microsoft.com/office/drawing/2014/main" id="{00000000-0008-0000-0300-00002802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3" name="Text Box 1">
          <a:extLst>
            <a:ext uri="{FF2B5EF4-FFF2-40B4-BE49-F238E27FC236}">
              <a16:creationId xmlns:a16="http://schemas.microsoft.com/office/drawing/2014/main" id="{00000000-0008-0000-0300-000029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4" name="Text Box 2">
          <a:extLst>
            <a:ext uri="{FF2B5EF4-FFF2-40B4-BE49-F238E27FC236}">
              <a16:creationId xmlns:a16="http://schemas.microsoft.com/office/drawing/2014/main" id="{00000000-0008-0000-0300-00002A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5" name="Text Box 1">
          <a:extLst>
            <a:ext uri="{FF2B5EF4-FFF2-40B4-BE49-F238E27FC236}">
              <a16:creationId xmlns:a16="http://schemas.microsoft.com/office/drawing/2014/main" id="{00000000-0008-0000-0300-00002B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6" name="Text Box 2">
          <a:extLst>
            <a:ext uri="{FF2B5EF4-FFF2-40B4-BE49-F238E27FC236}">
              <a16:creationId xmlns:a16="http://schemas.microsoft.com/office/drawing/2014/main" id="{00000000-0008-0000-0300-00002C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7" name="Text Box 1">
          <a:extLst>
            <a:ext uri="{FF2B5EF4-FFF2-40B4-BE49-F238E27FC236}">
              <a16:creationId xmlns:a16="http://schemas.microsoft.com/office/drawing/2014/main" id="{00000000-0008-0000-0300-00002D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8" name="Text Box 2">
          <a:extLst>
            <a:ext uri="{FF2B5EF4-FFF2-40B4-BE49-F238E27FC236}">
              <a16:creationId xmlns:a16="http://schemas.microsoft.com/office/drawing/2014/main" id="{00000000-0008-0000-0300-00002E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9" name="Text Box 1">
          <a:extLst>
            <a:ext uri="{FF2B5EF4-FFF2-40B4-BE49-F238E27FC236}">
              <a16:creationId xmlns:a16="http://schemas.microsoft.com/office/drawing/2014/main" id="{00000000-0008-0000-0300-00002F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60" name="Text Box 2">
          <a:extLst>
            <a:ext uri="{FF2B5EF4-FFF2-40B4-BE49-F238E27FC236}">
              <a16:creationId xmlns:a16="http://schemas.microsoft.com/office/drawing/2014/main" id="{00000000-0008-0000-0300-00003002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61" name="Text Box 1">
          <a:extLst>
            <a:ext uri="{FF2B5EF4-FFF2-40B4-BE49-F238E27FC236}">
              <a16:creationId xmlns:a16="http://schemas.microsoft.com/office/drawing/2014/main" id="{00000000-0008-0000-0300-00003102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562" name="Text Box 4">
          <a:extLst>
            <a:ext uri="{FF2B5EF4-FFF2-40B4-BE49-F238E27FC236}">
              <a16:creationId xmlns:a16="http://schemas.microsoft.com/office/drawing/2014/main" id="{00000000-0008-0000-0300-00003202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563" name="Text Box 1">
          <a:extLst>
            <a:ext uri="{FF2B5EF4-FFF2-40B4-BE49-F238E27FC236}">
              <a16:creationId xmlns:a16="http://schemas.microsoft.com/office/drawing/2014/main" id="{00000000-0008-0000-0300-00003302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564" name="Text Box 4">
          <a:extLst>
            <a:ext uri="{FF2B5EF4-FFF2-40B4-BE49-F238E27FC236}">
              <a16:creationId xmlns:a16="http://schemas.microsoft.com/office/drawing/2014/main" id="{00000000-0008-0000-0300-00003402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65" name="Text Box 1">
          <a:extLst>
            <a:ext uri="{FF2B5EF4-FFF2-40B4-BE49-F238E27FC236}">
              <a16:creationId xmlns:a16="http://schemas.microsoft.com/office/drawing/2014/main" id="{00000000-0008-0000-0300-000035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66" name="Text Box 2">
          <a:extLst>
            <a:ext uri="{FF2B5EF4-FFF2-40B4-BE49-F238E27FC236}">
              <a16:creationId xmlns:a16="http://schemas.microsoft.com/office/drawing/2014/main" id="{00000000-0008-0000-0300-000036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67" name="Text Box 1">
          <a:extLst>
            <a:ext uri="{FF2B5EF4-FFF2-40B4-BE49-F238E27FC236}">
              <a16:creationId xmlns:a16="http://schemas.microsoft.com/office/drawing/2014/main" id="{00000000-0008-0000-0300-000037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68" name="Text Box 2">
          <a:extLst>
            <a:ext uri="{FF2B5EF4-FFF2-40B4-BE49-F238E27FC236}">
              <a16:creationId xmlns:a16="http://schemas.microsoft.com/office/drawing/2014/main" id="{00000000-0008-0000-0300-000038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69" name="Text Box 1">
          <a:extLst>
            <a:ext uri="{FF2B5EF4-FFF2-40B4-BE49-F238E27FC236}">
              <a16:creationId xmlns:a16="http://schemas.microsoft.com/office/drawing/2014/main" id="{00000000-0008-0000-0300-00003902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0" name="Text Box 1">
          <a:extLst>
            <a:ext uri="{FF2B5EF4-FFF2-40B4-BE49-F238E27FC236}">
              <a16:creationId xmlns:a16="http://schemas.microsoft.com/office/drawing/2014/main" id="{00000000-0008-0000-0300-00003A02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1" name="Text Box 4">
          <a:extLst>
            <a:ext uri="{FF2B5EF4-FFF2-40B4-BE49-F238E27FC236}">
              <a16:creationId xmlns:a16="http://schemas.microsoft.com/office/drawing/2014/main" id="{00000000-0008-0000-0300-00003B02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72" name="Text Box 1">
          <a:extLst>
            <a:ext uri="{FF2B5EF4-FFF2-40B4-BE49-F238E27FC236}">
              <a16:creationId xmlns:a16="http://schemas.microsoft.com/office/drawing/2014/main" id="{00000000-0008-0000-0300-00003C02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73" name="Text Box 4">
          <a:extLst>
            <a:ext uri="{FF2B5EF4-FFF2-40B4-BE49-F238E27FC236}">
              <a16:creationId xmlns:a16="http://schemas.microsoft.com/office/drawing/2014/main" id="{00000000-0008-0000-0300-00003D02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4" name="Text Box 1">
          <a:extLst>
            <a:ext uri="{FF2B5EF4-FFF2-40B4-BE49-F238E27FC236}">
              <a16:creationId xmlns:a16="http://schemas.microsoft.com/office/drawing/2014/main" id="{00000000-0008-0000-0300-00003E02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5" name="Text Box 2">
          <a:extLst>
            <a:ext uri="{FF2B5EF4-FFF2-40B4-BE49-F238E27FC236}">
              <a16:creationId xmlns:a16="http://schemas.microsoft.com/office/drawing/2014/main" id="{00000000-0008-0000-0300-00003F02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6" name="Text Box 1">
          <a:extLst>
            <a:ext uri="{FF2B5EF4-FFF2-40B4-BE49-F238E27FC236}">
              <a16:creationId xmlns:a16="http://schemas.microsoft.com/office/drawing/2014/main" id="{00000000-0008-0000-0300-00004002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7" name="Text Box 2">
          <a:extLst>
            <a:ext uri="{FF2B5EF4-FFF2-40B4-BE49-F238E27FC236}">
              <a16:creationId xmlns:a16="http://schemas.microsoft.com/office/drawing/2014/main" id="{00000000-0008-0000-0300-00004102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578" name="Text Box 1">
          <a:extLst>
            <a:ext uri="{FF2B5EF4-FFF2-40B4-BE49-F238E27FC236}">
              <a16:creationId xmlns:a16="http://schemas.microsoft.com/office/drawing/2014/main" id="{00000000-0008-0000-0300-00004202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79" name="Text Box 1">
          <a:extLst>
            <a:ext uri="{FF2B5EF4-FFF2-40B4-BE49-F238E27FC236}">
              <a16:creationId xmlns:a16="http://schemas.microsoft.com/office/drawing/2014/main" id="{00000000-0008-0000-0300-00004302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80" name="Text Box 4">
          <a:extLst>
            <a:ext uri="{FF2B5EF4-FFF2-40B4-BE49-F238E27FC236}">
              <a16:creationId xmlns:a16="http://schemas.microsoft.com/office/drawing/2014/main" id="{00000000-0008-0000-0300-00004402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581" name="Text Box 1">
          <a:extLst>
            <a:ext uri="{FF2B5EF4-FFF2-40B4-BE49-F238E27FC236}">
              <a16:creationId xmlns:a16="http://schemas.microsoft.com/office/drawing/2014/main" id="{00000000-0008-0000-0300-00004502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582" name="Text Box 4">
          <a:extLst>
            <a:ext uri="{FF2B5EF4-FFF2-40B4-BE49-F238E27FC236}">
              <a16:creationId xmlns:a16="http://schemas.microsoft.com/office/drawing/2014/main" id="{00000000-0008-0000-0300-00004602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83" name="Text Box 1">
          <a:extLst>
            <a:ext uri="{FF2B5EF4-FFF2-40B4-BE49-F238E27FC236}">
              <a16:creationId xmlns:a16="http://schemas.microsoft.com/office/drawing/2014/main" id="{00000000-0008-0000-0300-00004702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84" name="Text Box 1">
          <a:extLst>
            <a:ext uri="{FF2B5EF4-FFF2-40B4-BE49-F238E27FC236}">
              <a16:creationId xmlns:a16="http://schemas.microsoft.com/office/drawing/2014/main" id="{00000000-0008-0000-0300-00004802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85" name="Text Box 4">
          <a:extLst>
            <a:ext uri="{FF2B5EF4-FFF2-40B4-BE49-F238E27FC236}">
              <a16:creationId xmlns:a16="http://schemas.microsoft.com/office/drawing/2014/main" id="{00000000-0008-0000-0300-00004902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86" name="Text Box 1">
          <a:extLst>
            <a:ext uri="{FF2B5EF4-FFF2-40B4-BE49-F238E27FC236}">
              <a16:creationId xmlns:a16="http://schemas.microsoft.com/office/drawing/2014/main" id="{00000000-0008-0000-0300-00004A02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87" name="Text Box 4">
          <a:extLst>
            <a:ext uri="{FF2B5EF4-FFF2-40B4-BE49-F238E27FC236}">
              <a16:creationId xmlns:a16="http://schemas.microsoft.com/office/drawing/2014/main" id="{00000000-0008-0000-0300-00004B02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88" name="Text Box 1">
          <a:extLst>
            <a:ext uri="{FF2B5EF4-FFF2-40B4-BE49-F238E27FC236}">
              <a16:creationId xmlns:a16="http://schemas.microsoft.com/office/drawing/2014/main" id="{00000000-0008-0000-0300-00004C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89" name="Text Box 2">
          <a:extLst>
            <a:ext uri="{FF2B5EF4-FFF2-40B4-BE49-F238E27FC236}">
              <a16:creationId xmlns:a16="http://schemas.microsoft.com/office/drawing/2014/main" id="{00000000-0008-0000-0300-00004D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90" name="Text Box 1">
          <a:extLst>
            <a:ext uri="{FF2B5EF4-FFF2-40B4-BE49-F238E27FC236}">
              <a16:creationId xmlns:a16="http://schemas.microsoft.com/office/drawing/2014/main" id="{00000000-0008-0000-0300-00004E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91" name="Text Box 2">
          <a:extLst>
            <a:ext uri="{FF2B5EF4-FFF2-40B4-BE49-F238E27FC236}">
              <a16:creationId xmlns:a16="http://schemas.microsoft.com/office/drawing/2014/main" id="{00000000-0008-0000-0300-00004F02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92" name="Text Box 1">
          <a:extLst>
            <a:ext uri="{FF2B5EF4-FFF2-40B4-BE49-F238E27FC236}">
              <a16:creationId xmlns:a16="http://schemas.microsoft.com/office/drawing/2014/main" id="{00000000-0008-0000-0300-00005002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93" name="Text Box 4">
          <a:extLst>
            <a:ext uri="{FF2B5EF4-FFF2-40B4-BE49-F238E27FC236}">
              <a16:creationId xmlns:a16="http://schemas.microsoft.com/office/drawing/2014/main" id="{00000000-0008-0000-0300-00005102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594" name="Text Box 1">
          <a:extLst>
            <a:ext uri="{FF2B5EF4-FFF2-40B4-BE49-F238E27FC236}">
              <a16:creationId xmlns:a16="http://schemas.microsoft.com/office/drawing/2014/main" id="{00000000-0008-0000-0300-00005202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595" name="Text Box 4">
          <a:extLst>
            <a:ext uri="{FF2B5EF4-FFF2-40B4-BE49-F238E27FC236}">
              <a16:creationId xmlns:a16="http://schemas.microsoft.com/office/drawing/2014/main" id="{00000000-0008-0000-0300-00005302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96" name="Text Box 1">
          <a:extLst>
            <a:ext uri="{FF2B5EF4-FFF2-40B4-BE49-F238E27FC236}">
              <a16:creationId xmlns:a16="http://schemas.microsoft.com/office/drawing/2014/main" id="{00000000-0008-0000-0300-000054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97" name="Text Box 2">
          <a:extLst>
            <a:ext uri="{FF2B5EF4-FFF2-40B4-BE49-F238E27FC236}">
              <a16:creationId xmlns:a16="http://schemas.microsoft.com/office/drawing/2014/main" id="{00000000-0008-0000-0300-000055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98" name="Text Box 1">
          <a:extLst>
            <a:ext uri="{FF2B5EF4-FFF2-40B4-BE49-F238E27FC236}">
              <a16:creationId xmlns:a16="http://schemas.microsoft.com/office/drawing/2014/main" id="{00000000-0008-0000-0300-000056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99" name="Text Box 2">
          <a:extLst>
            <a:ext uri="{FF2B5EF4-FFF2-40B4-BE49-F238E27FC236}">
              <a16:creationId xmlns:a16="http://schemas.microsoft.com/office/drawing/2014/main" id="{00000000-0008-0000-0300-000057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600" name="Text Box 1">
          <a:extLst>
            <a:ext uri="{FF2B5EF4-FFF2-40B4-BE49-F238E27FC236}">
              <a16:creationId xmlns:a16="http://schemas.microsoft.com/office/drawing/2014/main" id="{00000000-0008-0000-0300-000058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601" name="Text Box 2">
          <a:extLst>
            <a:ext uri="{FF2B5EF4-FFF2-40B4-BE49-F238E27FC236}">
              <a16:creationId xmlns:a16="http://schemas.microsoft.com/office/drawing/2014/main" id="{00000000-0008-0000-0300-000059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602" name="Text Box 1">
          <a:extLst>
            <a:ext uri="{FF2B5EF4-FFF2-40B4-BE49-F238E27FC236}">
              <a16:creationId xmlns:a16="http://schemas.microsoft.com/office/drawing/2014/main" id="{00000000-0008-0000-0300-00005A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603" name="Text Box 2">
          <a:extLst>
            <a:ext uri="{FF2B5EF4-FFF2-40B4-BE49-F238E27FC236}">
              <a16:creationId xmlns:a16="http://schemas.microsoft.com/office/drawing/2014/main" id="{00000000-0008-0000-0300-00005B02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604" name="Text Box 1">
          <a:extLst>
            <a:ext uri="{FF2B5EF4-FFF2-40B4-BE49-F238E27FC236}">
              <a16:creationId xmlns:a16="http://schemas.microsoft.com/office/drawing/2014/main" id="{00000000-0008-0000-0300-00005C02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605" name="Text Box 4">
          <a:extLst>
            <a:ext uri="{FF2B5EF4-FFF2-40B4-BE49-F238E27FC236}">
              <a16:creationId xmlns:a16="http://schemas.microsoft.com/office/drawing/2014/main" id="{00000000-0008-0000-0300-00005D02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606" name="Text Box 1">
          <a:extLst>
            <a:ext uri="{FF2B5EF4-FFF2-40B4-BE49-F238E27FC236}">
              <a16:creationId xmlns:a16="http://schemas.microsoft.com/office/drawing/2014/main" id="{00000000-0008-0000-0300-00005E02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607" name="Text Box 4">
          <a:extLst>
            <a:ext uri="{FF2B5EF4-FFF2-40B4-BE49-F238E27FC236}">
              <a16:creationId xmlns:a16="http://schemas.microsoft.com/office/drawing/2014/main" id="{00000000-0008-0000-0300-00005F02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08" name="Text Box 1">
          <a:extLst>
            <a:ext uri="{FF2B5EF4-FFF2-40B4-BE49-F238E27FC236}">
              <a16:creationId xmlns:a16="http://schemas.microsoft.com/office/drawing/2014/main" id="{00000000-0008-0000-0300-000060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09" name="Text Box 2">
          <a:extLst>
            <a:ext uri="{FF2B5EF4-FFF2-40B4-BE49-F238E27FC236}">
              <a16:creationId xmlns:a16="http://schemas.microsoft.com/office/drawing/2014/main" id="{00000000-0008-0000-0300-000061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10" name="Text Box 1">
          <a:extLst>
            <a:ext uri="{FF2B5EF4-FFF2-40B4-BE49-F238E27FC236}">
              <a16:creationId xmlns:a16="http://schemas.microsoft.com/office/drawing/2014/main" id="{00000000-0008-0000-0300-000062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11" name="Text Box 2">
          <a:extLst>
            <a:ext uri="{FF2B5EF4-FFF2-40B4-BE49-F238E27FC236}">
              <a16:creationId xmlns:a16="http://schemas.microsoft.com/office/drawing/2014/main" id="{00000000-0008-0000-0300-000063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612" name="Text Box 1">
          <a:extLst>
            <a:ext uri="{FF2B5EF4-FFF2-40B4-BE49-F238E27FC236}">
              <a16:creationId xmlns:a16="http://schemas.microsoft.com/office/drawing/2014/main" id="{00000000-0008-0000-0300-00006402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613" name="Text Box 1">
          <a:extLst>
            <a:ext uri="{FF2B5EF4-FFF2-40B4-BE49-F238E27FC236}">
              <a16:creationId xmlns:a16="http://schemas.microsoft.com/office/drawing/2014/main" id="{00000000-0008-0000-0300-00006502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614" name="Text Box 4">
          <a:extLst>
            <a:ext uri="{FF2B5EF4-FFF2-40B4-BE49-F238E27FC236}">
              <a16:creationId xmlns:a16="http://schemas.microsoft.com/office/drawing/2014/main" id="{00000000-0008-0000-0300-00006602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615" name="Text Box 1">
          <a:extLst>
            <a:ext uri="{FF2B5EF4-FFF2-40B4-BE49-F238E27FC236}">
              <a16:creationId xmlns:a16="http://schemas.microsoft.com/office/drawing/2014/main" id="{00000000-0008-0000-0300-00006702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616" name="Text Box 4">
          <a:extLst>
            <a:ext uri="{FF2B5EF4-FFF2-40B4-BE49-F238E27FC236}">
              <a16:creationId xmlns:a16="http://schemas.microsoft.com/office/drawing/2014/main" id="{00000000-0008-0000-0300-00006802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617" name="Text Box 1">
          <a:extLst>
            <a:ext uri="{FF2B5EF4-FFF2-40B4-BE49-F238E27FC236}">
              <a16:creationId xmlns:a16="http://schemas.microsoft.com/office/drawing/2014/main" id="{00000000-0008-0000-0300-00006902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618" name="Text Box 2">
          <a:extLst>
            <a:ext uri="{FF2B5EF4-FFF2-40B4-BE49-F238E27FC236}">
              <a16:creationId xmlns:a16="http://schemas.microsoft.com/office/drawing/2014/main" id="{00000000-0008-0000-0300-00006A02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619" name="Text Box 1">
          <a:extLst>
            <a:ext uri="{FF2B5EF4-FFF2-40B4-BE49-F238E27FC236}">
              <a16:creationId xmlns:a16="http://schemas.microsoft.com/office/drawing/2014/main" id="{00000000-0008-0000-0300-00006B02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620" name="Text Box 2">
          <a:extLst>
            <a:ext uri="{FF2B5EF4-FFF2-40B4-BE49-F238E27FC236}">
              <a16:creationId xmlns:a16="http://schemas.microsoft.com/office/drawing/2014/main" id="{00000000-0008-0000-0300-00006C02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621" name="Text Box 1">
          <a:extLst>
            <a:ext uri="{FF2B5EF4-FFF2-40B4-BE49-F238E27FC236}">
              <a16:creationId xmlns:a16="http://schemas.microsoft.com/office/drawing/2014/main" id="{00000000-0008-0000-0300-00006D02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622" name="Text Box 1">
          <a:extLst>
            <a:ext uri="{FF2B5EF4-FFF2-40B4-BE49-F238E27FC236}">
              <a16:creationId xmlns:a16="http://schemas.microsoft.com/office/drawing/2014/main" id="{00000000-0008-0000-0300-00006E02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623" name="Text Box 4">
          <a:extLst>
            <a:ext uri="{FF2B5EF4-FFF2-40B4-BE49-F238E27FC236}">
              <a16:creationId xmlns:a16="http://schemas.microsoft.com/office/drawing/2014/main" id="{00000000-0008-0000-0300-00006F02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624" name="Text Box 1">
          <a:extLst>
            <a:ext uri="{FF2B5EF4-FFF2-40B4-BE49-F238E27FC236}">
              <a16:creationId xmlns:a16="http://schemas.microsoft.com/office/drawing/2014/main" id="{00000000-0008-0000-0300-00007002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625" name="Text Box 4">
          <a:extLst>
            <a:ext uri="{FF2B5EF4-FFF2-40B4-BE49-F238E27FC236}">
              <a16:creationId xmlns:a16="http://schemas.microsoft.com/office/drawing/2014/main" id="{00000000-0008-0000-0300-00007102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626" name="Text Box 1">
          <a:extLst>
            <a:ext uri="{FF2B5EF4-FFF2-40B4-BE49-F238E27FC236}">
              <a16:creationId xmlns:a16="http://schemas.microsoft.com/office/drawing/2014/main" id="{00000000-0008-0000-0300-00007202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627" name="Text Box 1">
          <a:extLst>
            <a:ext uri="{FF2B5EF4-FFF2-40B4-BE49-F238E27FC236}">
              <a16:creationId xmlns:a16="http://schemas.microsoft.com/office/drawing/2014/main" id="{00000000-0008-0000-0300-00007302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628" name="Text Box 4">
          <a:extLst>
            <a:ext uri="{FF2B5EF4-FFF2-40B4-BE49-F238E27FC236}">
              <a16:creationId xmlns:a16="http://schemas.microsoft.com/office/drawing/2014/main" id="{00000000-0008-0000-0300-00007402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629" name="Text Box 1">
          <a:extLst>
            <a:ext uri="{FF2B5EF4-FFF2-40B4-BE49-F238E27FC236}">
              <a16:creationId xmlns:a16="http://schemas.microsoft.com/office/drawing/2014/main" id="{00000000-0008-0000-0300-00007502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630" name="Text Box 4">
          <a:extLst>
            <a:ext uri="{FF2B5EF4-FFF2-40B4-BE49-F238E27FC236}">
              <a16:creationId xmlns:a16="http://schemas.microsoft.com/office/drawing/2014/main" id="{00000000-0008-0000-0300-00007602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31" name="Text Box 1">
          <a:extLst>
            <a:ext uri="{FF2B5EF4-FFF2-40B4-BE49-F238E27FC236}">
              <a16:creationId xmlns:a16="http://schemas.microsoft.com/office/drawing/2014/main" id="{00000000-0008-0000-0300-000077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32" name="Text Box 2">
          <a:extLst>
            <a:ext uri="{FF2B5EF4-FFF2-40B4-BE49-F238E27FC236}">
              <a16:creationId xmlns:a16="http://schemas.microsoft.com/office/drawing/2014/main" id="{00000000-0008-0000-0300-000078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33" name="Text Box 1">
          <a:extLst>
            <a:ext uri="{FF2B5EF4-FFF2-40B4-BE49-F238E27FC236}">
              <a16:creationId xmlns:a16="http://schemas.microsoft.com/office/drawing/2014/main" id="{00000000-0008-0000-0300-000079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634" name="Text Box 2">
          <a:extLst>
            <a:ext uri="{FF2B5EF4-FFF2-40B4-BE49-F238E27FC236}">
              <a16:creationId xmlns:a16="http://schemas.microsoft.com/office/drawing/2014/main" id="{00000000-0008-0000-0300-00007A02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635" name="Text Box 1">
          <a:extLst>
            <a:ext uri="{FF2B5EF4-FFF2-40B4-BE49-F238E27FC236}">
              <a16:creationId xmlns:a16="http://schemas.microsoft.com/office/drawing/2014/main" id="{00000000-0008-0000-0300-00007B02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636" name="Text Box 4">
          <a:extLst>
            <a:ext uri="{FF2B5EF4-FFF2-40B4-BE49-F238E27FC236}">
              <a16:creationId xmlns:a16="http://schemas.microsoft.com/office/drawing/2014/main" id="{00000000-0008-0000-0300-00007C02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637" name="Text Box 1">
          <a:extLst>
            <a:ext uri="{FF2B5EF4-FFF2-40B4-BE49-F238E27FC236}">
              <a16:creationId xmlns:a16="http://schemas.microsoft.com/office/drawing/2014/main" id="{00000000-0008-0000-0300-00007D02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638" name="Text Box 4">
          <a:extLst>
            <a:ext uri="{FF2B5EF4-FFF2-40B4-BE49-F238E27FC236}">
              <a16:creationId xmlns:a16="http://schemas.microsoft.com/office/drawing/2014/main" id="{00000000-0008-0000-0300-00007E02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39" name="Text Box 1">
          <a:extLst>
            <a:ext uri="{FF2B5EF4-FFF2-40B4-BE49-F238E27FC236}">
              <a16:creationId xmlns:a16="http://schemas.microsoft.com/office/drawing/2014/main" id="{00000000-0008-0000-0300-00007F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0" name="Text Box 2">
          <a:extLst>
            <a:ext uri="{FF2B5EF4-FFF2-40B4-BE49-F238E27FC236}">
              <a16:creationId xmlns:a16="http://schemas.microsoft.com/office/drawing/2014/main" id="{00000000-0008-0000-0300-000080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1" name="Text Box 1">
          <a:extLst>
            <a:ext uri="{FF2B5EF4-FFF2-40B4-BE49-F238E27FC236}">
              <a16:creationId xmlns:a16="http://schemas.microsoft.com/office/drawing/2014/main" id="{00000000-0008-0000-0300-000081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2" name="Text Box 2">
          <a:extLst>
            <a:ext uri="{FF2B5EF4-FFF2-40B4-BE49-F238E27FC236}">
              <a16:creationId xmlns:a16="http://schemas.microsoft.com/office/drawing/2014/main" id="{00000000-0008-0000-0300-000082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3" name="Text Box 1">
          <a:extLst>
            <a:ext uri="{FF2B5EF4-FFF2-40B4-BE49-F238E27FC236}">
              <a16:creationId xmlns:a16="http://schemas.microsoft.com/office/drawing/2014/main" id="{00000000-0008-0000-0300-000083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4" name="Text Box 2">
          <a:extLst>
            <a:ext uri="{FF2B5EF4-FFF2-40B4-BE49-F238E27FC236}">
              <a16:creationId xmlns:a16="http://schemas.microsoft.com/office/drawing/2014/main" id="{00000000-0008-0000-0300-000084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5" name="Text Box 1">
          <a:extLst>
            <a:ext uri="{FF2B5EF4-FFF2-40B4-BE49-F238E27FC236}">
              <a16:creationId xmlns:a16="http://schemas.microsoft.com/office/drawing/2014/main" id="{00000000-0008-0000-0300-000085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646" name="Text Box 2">
          <a:extLst>
            <a:ext uri="{FF2B5EF4-FFF2-40B4-BE49-F238E27FC236}">
              <a16:creationId xmlns:a16="http://schemas.microsoft.com/office/drawing/2014/main" id="{00000000-0008-0000-0300-00008602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647" name="Text Box 1">
          <a:extLst>
            <a:ext uri="{FF2B5EF4-FFF2-40B4-BE49-F238E27FC236}">
              <a16:creationId xmlns:a16="http://schemas.microsoft.com/office/drawing/2014/main" id="{00000000-0008-0000-0300-00008702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648" name="Text Box 4">
          <a:extLst>
            <a:ext uri="{FF2B5EF4-FFF2-40B4-BE49-F238E27FC236}">
              <a16:creationId xmlns:a16="http://schemas.microsoft.com/office/drawing/2014/main" id="{00000000-0008-0000-0300-00008802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649" name="Text Box 1">
          <a:extLst>
            <a:ext uri="{FF2B5EF4-FFF2-40B4-BE49-F238E27FC236}">
              <a16:creationId xmlns:a16="http://schemas.microsoft.com/office/drawing/2014/main" id="{00000000-0008-0000-0300-00008902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650" name="Text Box 4">
          <a:extLst>
            <a:ext uri="{FF2B5EF4-FFF2-40B4-BE49-F238E27FC236}">
              <a16:creationId xmlns:a16="http://schemas.microsoft.com/office/drawing/2014/main" id="{00000000-0008-0000-0300-00008A02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51" name="Text Box 1">
          <a:extLst>
            <a:ext uri="{FF2B5EF4-FFF2-40B4-BE49-F238E27FC236}">
              <a16:creationId xmlns:a16="http://schemas.microsoft.com/office/drawing/2014/main" id="{00000000-0008-0000-0300-00008B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52" name="Text Box 2">
          <a:extLst>
            <a:ext uri="{FF2B5EF4-FFF2-40B4-BE49-F238E27FC236}">
              <a16:creationId xmlns:a16="http://schemas.microsoft.com/office/drawing/2014/main" id="{00000000-0008-0000-0300-00008C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53" name="Text Box 1">
          <a:extLst>
            <a:ext uri="{FF2B5EF4-FFF2-40B4-BE49-F238E27FC236}">
              <a16:creationId xmlns:a16="http://schemas.microsoft.com/office/drawing/2014/main" id="{00000000-0008-0000-0300-00008D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54" name="Text Box 2">
          <a:extLst>
            <a:ext uri="{FF2B5EF4-FFF2-40B4-BE49-F238E27FC236}">
              <a16:creationId xmlns:a16="http://schemas.microsoft.com/office/drawing/2014/main" id="{00000000-0008-0000-0300-00008E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655" name="Text Box 1">
          <a:extLst>
            <a:ext uri="{FF2B5EF4-FFF2-40B4-BE49-F238E27FC236}">
              <a16:creationId xmlns:a16="http://schemas.microsoft.com/office/drawing/2014/main" id="{00000000-0008-0000-0300-00008F02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656" name="Text Box 1">
          <a:extLst>
            <a:ext uri="{FF2B5EF4-FFF2-40B4-BE49-F238E27FC236}">
              <a16:creationId xmlns:a16="http://schemas.microsoft.com/office/drawing/2014/main" id="{00000000-0008-0000-0300-00009002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657" name="Text Box 4">
          <a:extLst>
            <a:ext uri="{FF2B5EF4-FFF2-40B4-BE49-F238E27FC236}">
              <a16:creationId xmlns:a16="http://schemas.microsoft.com/office/drawing/2014/main" id="{00000000-0008-0000-0300-00009102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658" name="Text Box 1">
          <a:extLst>
            <a:ext uri="{FF2B5EF4-FFF2-40B4-BE49-F238E27FC236}">
              <a16:creationId xmlns:a16="http://schemas.microsoft.com/office/drawing/2014/main" id="{00000000-0008-0000-0300-00009202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659" name="Text Box 4">
          <a:extLst>
            <a:ext uri="{FF2B5EF4-FFF2-40B4-BE49-F238E27FC236}">
              <a16:creationId xmlns:a16="http://schemas.microsoft.com/office/drawing/2014/main" id="{00000000-0008-0000-0300-00009302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660" name="Text Box 1">
          <a:extLst>
            <a:ext uri="{FF2B5EF4-FFF2-40B4-BE49-F238E27FC236}">
              <a16:creationId xmlns:a16="http://schemas.microsoft.com/office/drawing/2014/main" id="{00000000-0008-0000-0300-00009402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661" name="Text Box 2">
          <a:extLst>
            <a:ext uri="{FF2B5EF4-FFF2-40B4-BE49-F238E27FC236}">
              <a16:creationId xmlns:a16="http://schemas.microsoft.com/office/drawing/2014/main" id="{00000000-0008-0000-0300-00009502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662" name="Text Box 1">
          <a:extLst>
            <a:ext uri="{FF2B5EF4-FFF2-40B4-BE49-F238E27FC236}">
              <a16:creationId xmlns:a16="http://schemas.microsoft.com/office/drawing/2014/main" id="{00000000-0008-0000-0300-00009602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663" name="Text Box 2">
          <a:extLst>
            <a:ext uri="{FF2B5EF4-FFF2-40B4-BE49-F238E27FC236}">
              <a16:creationId xmlns:a16="http://schemas.microsoft.com/office/drawing/2014/main" id="{00000000-0008-0000-0300-00009702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664" name="Text Box 1">
          <a:extLst>
            <a:ext uri="{FF2B5EF4-FFF2-40B4-BE49-F238E27FC236}">
              <a16:creationId xmlns:a16="http://schemas.microsoft.com/office/drawing/2014/main" id="{00000000-0008-0000-0300-00009802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665" name="Text Box 1">
          <a:extLst>
            <a:ext uri="{FF2B5EF4-FFF2-40B4-BE49-F238E27FC236}">
              <a16:creationId xmlns:a16="http://schemas.microsoft.com/office/drawing/2014/main" id="{00000000-0008-0000-0300-00009902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666" name="Text Box 4">
          <a:extLst>
            <a:ext uri="{FF2B5EF4-FFF2-40B4-BE49-F238E27FC236}">
              <a16:creationId xmlns:a16="http://schemas.microsoft.com/office/drawing/2014/main" id="{00000000-0008-0000-0300-00009A02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667" name="Text Box 1">
          <a:extLst>
            <a:ext uri="{FF2B5EF4-FFF2-40B4-BE49-F238E27FC236}">
              <a16:creationId xmlns:a16="http://schemas.microsoft.com/office/drawing/2014/main" id="{00000000-0008-0000-0300-00009B02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668" name="Text Box 4">
          <a:extLst>
            <a:ext uri="{FF2B5EF4-FFF2-40B4-BE49-F238E27FC236}">
              <a16:creationId xmlns:a16="http://schemas.microsoft.com/office/drawing/2014/main" id="{00000000-0008-0000-0300-00009C02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669" name="Text Box 1">
          <a:extLst>
            <a:ext uri="{FF2B5EF4-FFF2-40B4-BE49-F238E27FC236}">
              <a16:creationId xmlns:a16="http://schemas.microsoft.com/office/drawing/2014/main" id="{00000000-0008-0000-0300-00009D02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670" name="Text Box 1">
          <a:extLst>
            <a:ext uri="{FF2B5EF4-FFF2-40B4-BE49-F238E27FC236}">
              <a16:creationId xmlns:a16="http://schemas.microsoft.com/office/drawing/2014/main" id="{00000000-0008-0000-0300-00009E02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671" name="Text Box 4">
          <a:extLst>
            <a:ext uri="{FF2B5EF4-FFF2-40B4-BE49-F238E27FC236}">
              <a16:creationId xmlns:a16="http://schemas.microsoft.com/office/drawing/2014/main" id="{00000000-0008-0000-0300-00009F02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672" name="Text Box 1">
          <a:extLst>
            <a:ext uri="{FF2B5EF4-FFF2-40B4-BE49-F238E27FC236}">
              <a16:creationId xmlns:a16="http://schemas.microsoft.com/office/drawing/2014/main" id="{00000000-0008-0000-0300-0000A002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673" name="Text Box 4">
          <a:extLst>
            <a:ext uri="{FF2B5EF4-FFF2-40B4-BE49-F238E27FC236}">
              <a16:creationId xmlns:a16="http://schemas.microsoft.com/office/drawing/2014/main" id="{00000000-0008-0000-0300-0000A102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74" name="Text Box 1">
          <a:extLst>
            <a:ext uri="{FF2B5EF4-FFF2-40B4-BE49-F238E27FC236}">
              <a16:creationId xmlns:a16="http://schemas.microsoft.com/office/drawing/2014/main" id="{00000000-0008-0000-0300-0000A2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75" name="Text Box 2">
          <a:extLst>
            <a:ext uri="{FF2B5EF4-FFF2-40B4-BE49-F238E27FC236}">
              <a16:creationId xmlns:a16="http://schemas.microsoft.com/office/drawing/2014/main" id="{00000000-0008-0000-0300-0000A3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76" name="Text Box 1">
          <a:extLst>
            <a:ext uri="{FF2B5EF4-FFF2-40B4-BE49-F238E27FC236}">
              <a16:creationId xmlns:a16="http://schemas.microsoft.com/office/drawing/2014/main" id="{00000000-0008-0000-0300-0000A4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677" name="Text Box 2">
          <a:extLst>
            <a:ext uri="{FF2B5EF4-FFF2-40B4-BE49-F238E27FC236}">
              <a16:creationId xmlns:a16="http://schemas.microsoft.com/office/drawing/2014/main" id="{00000000-0008-0000-0300-0000A502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678" name="Text Box 1">
          <a:extLst>
            <a:ext uri="{FF2B5EF4-FFF2-40B4-BE49-F238E27FC236}">
              <a16:creationId xmlns:a16="http://schemas.microsoft.com/office/drawing/2014/main" id="{00000000-0008-0000-0300-0000A602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679" name="Text Box 4">
          <a:extLst>
            <a:ext uri="{FF2B5EF4-FFF2-40B4-BE49-F238E27FC236}">
              <a16:creationId xmlns:a16="http://schemas.microsoft.com/office/drawing/2014/main" id="{00000000-0008-0000-0300-0000A702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680" name="Text Box 1">
          <a:extLst>
            <a:ext uri="{FF2B5EF4-FFF2-40B4-BE49-F238E27FC236}">
              <a16:creationId xmlns:a16="http://schemas.microsoft.com/office/drawing/2014/main" id="{00000000-0008-0000-0300-0000A802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681" name="Text Box 4">
          <a:extLst>
            <a:ext uri="{FF2B5EF4-FFF2-40B4-BE49-F238E27FC236}">
              <a16:creationId xmlns:a16="http://schemas.microsoft.com/office/drawing/2014/main" id="{00000000-0008-0000-0300-0000A902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2" name="Text Box 1">
          <a:extLst>
            <a:ext uri="{FF2B5EF4-FFF2-40B4-BE49-F238E27FC236}">
              <a16:creationId xmlns:a16="http://schemas.microsoft.com/office/drawing/2014/main" id="{00000000-0008-0000-0300-0000AA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3" name="Text Box 2">
          <a:extLst>
            <a:ext uri="{FF2B5EF4-FFF2-40B4-BE49-F238E27FC236}">
              <a16:creationId xmlns:a16="http://schemas.microsoft.com/office/drawing/2014/main" id="{00000000-0008-0000-0300-0000AB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4" name="Text Box 1">
          <a:extLst>
            <a:ext uri="{FF2B5EF4-FFF2-40B4-BE49-F238E27FC236}">
              <a16:creationId xmlns:a16="http://schemas.microsoft.com/office/drawing/2014/main" id="{00000000-0008-0000-0300-0000AC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5" name="Text Box 2">
          <a:extLst>
            <a:ext uri="{FF2B5EF4-FFF2-40B4-BE49-F238E27FC236}">
              <a16:creationId xmlns:a16="http://schemas.microsoft.com/office/drawing/2014/main" id="{00000000-0008-0000-0300-0000AD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6" name="Text Box 1">
          <a:extLst>
            <a:ext uri="{FF2B5EF4-FFF2-40B4-BE49-F238E27FC236}">
              <a16:creationId xmlns:a16="http://schemas.microsoft.com/office/drawing/2014/main" id="{00000000-0008-0000-0300-0000AE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7" name="Text Box 2">
          <a:extLst>
            <a:ext uri="{FF2B5EF4-FFF2-40B4-BE49-F238E27FC236}">
              <a16:creationId xmlns:a16="http://schemas.microsoft.com/office/drawing/2014/main" id="{00000000-0008-0000-0300-0000AF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8" name="Text Box 1">
          <a:extLst>
            <a:ext uri="{FF2B5EF4-FFF2-40B4-BE49-F238E27FC236}">
              <a16:creationId xmlns:a16="http://schemas.microsoft.com/office/drawing/2014/main" id="{00000000-0008-0000-0300-0000B0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689" name="Text Box 2">
          <a:extLst>
            <a:ext uri="{FF2B5EF4-FFF2-40B4-BE49-F238E27FC236}">
              <a16:creationId xmlns:a16="http://schemas.microsoft.com/office/drawing/2014/main" id="{00000000-0008-0000-0300-0000B102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690" name="Text Box 4">
          <a:extLst>
            <a:ext uri="{FF2B5EF4-FFF2-40B4-BE49-F238E27FC236}">
              <a16:creationId xmlns:a16="http://schemas.microsoft.com/office/drawing/2014/main" id="{00000000-0008-0000-0300-0000B202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691" name="Text Box 1">
          <a:extLst>
            <a:ext uri="{FF2B5EF4-FFF2-40B4-BE49-F238E27FC236}">
              <a16:creationId xmlns:a16="http://schemas.microsoft.com/office/drawing/2014/main" id="{00000000-0008-0000-0300-0000B302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692" name="Text Box 4">
          <a:extLst>
            <a:ext uri="{FF2B5EF4-FFF2-40B4-BE49-F238E27FC236}">
              <a16:creationId xmlns:a16="http://schemas.microsoft.com/office/drawing/2014/main" id="{00000000-0008-0000-0300-0000B402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693" name="Text Box 1">
          <a:extLst>
            <a:ext uri="{FF2B5EF4-FFF2-40B4-BE49-F238E27FC236}">
              <a16:creationId xmlns:a16="http://schemas.microsoft.com/office/drawing/2014/main" id="{00000000-0008-0000-0300-0000B5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694" name="Text Box 2">
          <a:extLst>
            <a:ext uri="{FF2B5EF4-FFF2-40B4-BE49-F238E27FC236}">
              <a16:creationId xmlns:a16="http://schemas.microsoft.com/office/drawing/2014/main" id="{00000000-0008-0000-0300-0000B6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695" name="Text Box 1">
          <a:extLst>
            <a:ext uri="{FF2B5EF4-FFF2-40B4-BE49-F238E27FC236}">
              <a16:creationId xmlns:a16="http://schemas.microsoft.com/office/drawing/2014/main" id="{00000000-0008-0000-0300-0000B7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696" name="Text Box 2">
          <a:extLst>
            <a:ext uri="{FF2B5EF4-FFF2-40B4-BE49-F238E27FC236}">
              <a16:creationId xmlns:a16="http://schemas.microsoft.com/office/drawing/2014/main" id="{00000000-0008-0000-0300-0000B8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697" name="Text Box 1">
          <a:extLst>
            <a:ext uri="{FF2B5EF4-FFF2-40B4-BE49-F238E27FC236}">
              <a16:creationId xmlns:a16="http://schemas.microsoft.com/office/drawing/2014/main" id="{00000000-0008-0000-0300-0000B902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698" name="Text Box 4">
          <a:extLst>
            <a:ext uri="{FF2B5EF4-FFF2-40B4-BE49-F238E27FC236}">
              <a16:creationId xmlns:a16="http://schemas.microsoft.com/office/drawing/2014/main" id="{00000000-0008-0000-0300-0000BA02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699" name="Text Box 1">
          <a:extLst>
            <a:ext uri="{FF2B5EF4-FFF2-40B4-BE49-F238E27FC236}">
              <a16:creationId xmlns:a16="http://schemas.microsoft.com/office/drawing/2014/main" id="{00000000-0008-0000-0300-0000BB02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700" name="Text Box 4">
          <a:extLst>
            <a:ext uri="{FF2B5EF4-FFF2-40B4-BE49-F238E27FC236}">
              <a16:creationId xmlns:a16="http://schemas.microsoft.com/office/drawing/2014/main" id="{00000000-0008-0000-0300-0000BC02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701" name="Text Box 1">
          <a:extLst>
            <a:ext uri="{FF2B5EF4-FFF2-40B4-BE49-F238E27FC236}">
              <a16:creationId xmlns:a16="http://schemas.microsoft.com/office/drawing/2014/main" id="{00000000-0008-0000-0300-0000BD02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702" name="Text Box 2">
          <a:extLst>
            <a:ext uri="{FF2B5EF4-FFF2-40B4-BE49-F238E27FC236}">
              <a16:creationId xmlns:a16="http://schemas.microsoft.com/office/drawing/2014/main" id="{00000000-0008-0000-0300-0000BE02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703" name="Text Box 1">
          <a:extLst>
            <a:ext uri="{FF2B5EF4-FFF2-40B4-BE49-F238E27FC236}">
              <a16:creationId xmlns:a16="http://schemas.microsoft.com/office/drawing/2014/main" id="{00000000-0008-0000-0300-0000BF02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704" name="Text Box 2">
          <a:extLst>
            <a:ext uri="{FF2B5EF4-FFF2-40B4-BE49-F238E27FC236}">
              <a16:creationId xmlns:a16="http://schemas.microsoft.com/office/drawing/2014/main" id="{00000000-0008-0000-0300-0000C002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705" name="Text Box 1">
          <a:extLst>
            <a:ext uri="{FF2B5EF4-FFF2-40B4-BE49-F238E27FC236}">
              <a16:creationId xmlns:a16="http://schemas.microsoft.com/office/drawing/2014/main" id="{00000000-0008-0000-0300-0000C102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706" name="Text Box 1">
          <a:extLst>
            <a:ext uri="{FF2B5EF4-FFF2-40B4-BE49-F238E27FC236}">
              <a16:creationId xmlns:a16="http://schemas.microsoft.com/office/drawing/2014/main" id="{00000000-0008-0000-0300-0000C202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707" name="Text Box 4">
          <a:extLst>
            <a:ext uri="{FF2B5EF4-FFF2-40B4-BE49-F238E27FC236}">
              <a16:creationId xmlns:a16="http://schemas.microsoft.com/office/drawing/2014/main" id="{00000000-0008-0000-0300-0000C302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708" name="Text Box 1">
          <a:extLst>
            <a:ext uri="{FF2B5EF4-FFF2-40B4-BE49-F238E27FC236}">
              <a16:creationId xmlns:a16="http://schemas.microsoft.com/office/drawing/2014/main" id="{00000000-0008-0000-0300-0000C402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709" name="Text Box 4">
          <a:extLst>
            <a:ext uri="{FF2B5EF4-FFF2-40B4-BE49-F238E27FC236}">
              <a16:creationId xmlns:a16="http://schemas.microsoft.com/office/drawing/2014/main" id="{00000000-0008-0000-0300-0000C502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710" name="Text Box 1">
          <a:extLst>
            <a:ext uri="{FF2B5EF4-FFF2-40B4-BE49-F238E27FC236}">
              <a16:creationId xmlns:a16="http://schemas.microsoft.com/office/drawing/2014/main" id="{00000000-0008-0000-0300-0000C602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711" name="Text Box 4">
          <a:extLst>
            <a:ext uri="{FF2B5EF4-FFF2-40B4-BE49-F238E27FC236}">
              <a16:creationId xmlns:a16="http://schemas.microsoft.com/office/drawing/2014/main" id="{00000000-0008-0000-0300-0000C702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712" name="Text Box 1">
          <a:extLst>
            <a:ext uri="{FF2B5EF4-FFF2-40B4-BE49-F238E27FC236}">
              <a16:creationId xmlns:a16="http://schemas.microsoft.com/office/drawing/2014/main" id="{00000000-0008-0000-0300-0000C802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713" name="Text Box 4">
          <a:extLst>
            <a:ext uri="{FF2B5EF4-FFF2-40B4-BE49-F238E27FC236}">
              <a16:creationId xmlns:a16="http://schemas.microsoft.com/office/drawing/2014/main" id="{00000000-0008-0000-0300-0000C902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714" name="Text Box 1">
          <a:extLst>
            <a:ext uri="{FF2B5EF4-FFF2-40B4-BE49-F238E27FC236}">
              <a16:creationId xmlns:a16="http://schemas.microsoft.com/office/drawing/2014/main" id="{00000000-0008-0000-0300-0000CA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715" name="Text Box 2">
          <a:extLst>
            <a:ext uri="{FF2B5EF4-FFF2-40B4-BE49-F238E27FC236}">
              <a16:creationId xmlns:a16="http://schemas.microsoft.com/office/drawing/2014/main" id="{00000000-0008-0000-0300-0000CB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716" name="Text Box 1">
          <a:extLst>
            <a:ext uri="{FF2B5EF4-FFF2-40B4-BE49-F238E27FC236}">
              <a16:creationId xmlns:a16="http://schemas.microsoft.com/office/drawing/2014/main" id="{00000000-0008-0000-0300-0000CC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717" name="Text Box 2">
          <a:extLst>
            <a:ext uri="{FF2B5EF4-FFF2-40B4-BE49-F238E27FC236}">
              <a16:creationId xmlns:a16="http://schemas.microsoft.com/office/drawing/2014/main" id="{00000000-0008-0000-0300-0000CD02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718" name="Text Box 1">
          <a:extLst>
            <a:ext uri="{FF2B5EF4-FFF2-40B4-BE49-F238E27FC236}">
              <a16:creationId xmlns:a16="http://schemas.microsoft.com/office/drawing/2014/main" id="{00000000-0008-0000-0300-0000CE02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719" name="Text Box 4">
          <a:extLst>
            <a:ext uri="{FF2B5EF4-FFF2-40B4-BE49-F238E27FC236}">
              <a16:creationId xmlns:a16="http://schemas.microsoft.com/office/drawing/2014/main" id="{00000000-0008-0000-0300-0000CF02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720" name="Text Box 1">
          <a:extLst>
            <a:ext uri="{FF2B5EF4-FFF2-40B4-BE49-F238E27FC236}">
              <a16:creationId xmlns:a16="http://schemas.microsoft.com/office/drawing/2014/main" id="{00000000-0008-0000-0300-0000D002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721" name="Text Box 4">
          <a:extLst>
            <a:ext uri="{FF2B5EF4-FFF2-40B4-BE49-F238E27FC236}">
              <a16:creationId xmlns:a16="http://schemas.microsoft.com/office/drawing/2014/main" id="{00000000-0008-0000-0300-0000D102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2" name="Text Box 1">
          <a:extLst>
            <a:ext uri="{FF2B5EF4-FFF2-40B4-BE49-F238E27FC236}">
              <a16:creationId xmlns:a16="http://schemas.microsoft.com/office/drawing/2014/main" id="{00000000-0008-0000-0300-0000D2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3" name="Text Box 2">
          <a:extLst>
            <a:ext uri="{FF2B5EF4-FFF2-40B4-BE49-F238E27FC236}">
              <a16:creationId xmlns:a16="http://schemas.microsoft.com/office/drawing/2014/main" id="{00000000-0008-0000-0300-0000D3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4" name="Text Box 1">
          <a:extLst>
            <a:ext uri="{FF2B5EF4-FFF2-40B4-BE49-F238E27FC236}">
              <a16:creationId xmlns:a16="http://schemas.microsoft.com/office/drawing/2014/main" id="{00000000-0008-0000-0300-0000D4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5" name="Text Box 2">
          <a:extLst>
            <a:ext uri="{FF2B5EF4-FFF2-40B4-BE49-F238E27FC236}">
              <a16:creationId xmlns:a16="http://schemas.microsoft.com/office/drawing/2014/main" id="{00000000-0008-0000-0300-0000D5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6" name="Text Box 1">
          <a:extLst>
            <a:ext uri="{FF2B5EF4-FFF2-40B4-BE49-F238E27FC236}">
              <a16:creationId xmlns:a16="http://schemas.microsoft.com/office/drawing/2014/main" id="{00000000-0008-0000-0300-0000D6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7" name="Text Box 2">
          <a:extLst>
            <a:ext uri="{FF2B5EF4-FFF2-40B4-BE49-F238E27FC236}">
              <a16:creationId xmlns:a16="http://schemas.microsoft.com/office/drawing/2014/main" id="{00000000-0008-0000-0300-0000D7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8" name="Text Box 1">
          <a:extLst>
            <a:ext uri="{FF2B5EF4-FFF2-40B4-BE49-F238E27FC236}">
              <a16:creationId xmlns:a16="http://schemas.microsoft.com/office/drawing/2014/main" id="{00000000-0008-0000-0300-0000D8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729" name="Text Box 2">
          <a:extLst>
            <a:ext uri="{FF2B5EF4-FFF2-40B4-BE49-F238E27FC236}">
              <a16:creationId xmlns:a16="http://schemas.microsoft.com/office/drawing/2014/main" id="{00000000-0008-0000-0300-0000D902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730" name="Text Box 4">
          <a:extLst>
            <a:ext uri="{FF2B5EF4-FFF2-40B4-BE49-F238E27FC236}">
              <a16:creationId xmlns:a16="http://schemas.microsoft.com/office/drawing/2014/main" id="{00000000-0008-0000-0300-0000DA02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731" name="Text Box 1">
          <a:extLst>
            <a:ext uri="{FF2B5EF4-FFF2-40B4-BE49-F238E27FC236}">
              <a16:creationId xmlns:a16="http://schemas.microsoft.com/office/drawing/2014/main" id="{00000000-0008-0000-0300-0000DB02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732" name="Text Box 4">
          <a:extLst>
            <a:ext uri="{FF2B5EF4-FFF2-40B4-BE49-F238E27FC236}">
              <a16:creationId xmlns:a16="http://schemas.microsoft.com/office/drawing/2014/main" id="{00000000-0008-0000-0300-0000DC02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33" name="Text Box 1">
          <a:extLst>
            <a:ext uri="{FF2B5EF4-FFF2-40B4-BE49-F238E27FC236}">
              <a16:creationId xmlns:a16="http://schemas.microsoft.com/office/drawing/2014/main" id="{00000000-0008-0000-0300-0000DD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34" name="Text Box 2">
          <a:extLst>
            <a:ext uri="{FF2B5EF4-FFF2-40B4-BE49-F238E27FC236}">
              <a16:creationId xmlns:a16="http://schemas.microsoft.com/office/drawing/2014/main" id="{00000000-0008-0000-0300-0000DE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35" name="Text Box 1">
          <a:extLst>
            <a:ext uri="{FF2B5EF4-FFF2-40B4-BE49-F238E27FC236}">
              <a16:creationId xmlns:a16="http://schemas.microsoft.com/office/drawing/2014/main" id="{00000000-0008-0000-0300-0000DF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36" name="Text Box 2">
          <a:extLst>
            <a:ext uri="{FF2B5EF4-FFF2-40B4-BE49-F238E27FC236}">
              <a16:creationId xmlns:a16="http://schemas.microsoft.com/office/drawing/2014/main" id="{00000000-0008-0000-0300-0000E0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737" name="Text Box 1">
          <a:extLst>
            <a:ext uri="{FF2B5EF4-FFF2-40B4-BE49-F238E27FC236}">
              <a16:creationId xmlns:a16="http://schemas.microsoft.com/office/drawing/2014/main" id="{00000000-0008-0000-0300-0000E102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738" name="Text Box 4">
          <a:extLst>
            <a:ext uri="{FF2B5EF4-FFF2-40B4-BE49-F238E27FC236}">
              <a16:creationId xmlns:a16="http://schemas.microsoft.com/office/drawing/2014/main" id="{00000000-0008-0000-0300-0000E202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739" name="Text Box 1">
          <a:extLst>
            <a:ext uri="{FF2B5EF4-FFF2-40B4-BE49-F238E27FC236}">
              <a16:creationId xmlns:a16="http://schemas.microsoft.com/office/drawing/2014/main" id="{00000000-0008-0000-0300-0000E302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740" name="Text Box 4">
          <a:extLst>
            <a:ext uri="{FF2B5EF4-FFF2-40B4-BE49-F238E27FC236}">
              <a16:creationId xmlns:a16="http://schemas.microsoft.com/office/drawing/2014/main" id="{00000000-0008-0000-0300-0000E402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741" name="Text Box 1">
          <a:extLst>
            <a:ext uri="{FF2B5EF4-FFF2-40B4-BE49-F238E27FC236}">
              <a16:creationId xmlns:a16="http://schemas.microsoft.com/office/drawing/2014/main" id="{00000000-0008-0000-0300-0000E502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742" name="Text Box 2">
          <a:extLst>
            <a:ext uri="{FF2B5EF4-FFF2-40B4-BE49-F238E27FC236}">
              <a16:creationId xmlns:a16="http://schemas.microsoft.com/office/drawing/2014/main" id="{00000000-0008-0000-0300-0000E602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743" name="Text Box 1">
          <a:extLst>
            <a:ext uri="{FF2B5EF4-FFF2-40B4-BE49-F238E27FC236}">
              <a16:creationId xmlns:a16="http://schemas.microsoft.com/office/drawing/2014/main" id="{00000000-0008-0000-0300-0000E702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744" name="Text Box 2">
          <a:extLst>
            <a:ext uri="{FF2B5EF4-FFF2-40B4-BE49-F238E27FC236}">
              <a16:creationId xmlns:a16="http://schemas.microsoft.com/office/drawing/2014/main" id="{00000000-0008-0000-0300-0000E802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745" name="Text Box 1">
          <a:extLst>
            <a:ext uri="{FF2B5EF4-FFF2-40B4-BE49-F238E27FC236}">
              <a16:creationId xmlns:a16="http://schemas.microsoft.com/office/drawing/2014/main" id="{00000000-0008-0000-0300-0000E902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746" name="Text Box 1">
          <a:extLst>
            <a:ext uri="{FF2B5EF4-FFF2-40B4-BE49-F238E27FC236}">
              <a16:creationId xmlns:a16="http://schemas.microsoft.com/office/drawing/2014/main" id="{00000000-0008-0000-0300-0000EA02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747" name="Text Box 4">
          <a:extLst>
            <a:ext uri="{FF2B5EF4-FFF2-40B4-BE49-F238E27FC236}">
              <a16:creationId xmlns:a16="http://schemas.microsoft.com/office/drawing/2014/main" id="{00000000-0008-0000-0300-0000EB02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748" name="Text Box 1">
          <a:extLst>
            <a:ext uri="{FF2B5EF4-FFF2-40B4-BE49-F238E27FC236}">
              <a16:creationId xmlns:a16="http://schemas.microsoft.com/office/drawing/2014/main" id="{00000000-0008-0000-0300-0000EC02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749" name="Text Box 4">
          <a:extLst>
            <a:ext uri="{FF2B5EF4-FFF2-40B4-BE49-F238E27FC236}">
              <a16:creationId xmlns:a16="http://schemas.microsoft.com/office/drawing/2014/main" id="{00000000-0008-0000-0300-0000ED02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750" name="Text Box 1">
          <a:extLst>
            <a:ext uri="{FF2B5EF4-FFF2-40B4-BE49-F238E27FC236}">
              <a16:creationId xmlns:a16="http://schemas.microsoft.com/office/drawing/2014/main" id="{00000000-0008-0000-0300-0000EE02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751" name="Text Box 4">
          <a:extLst>
            <a:ext uri="{FF2B5EF4-FFF2-40B4-BE49-F238E27FC236}">
              <a16:creationId xmlns:a16="http://schemas.microsoft.com/office/drawing/2014/main" id="{00000000-0008-0000-0300-0000EF02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752" name="Text Box 1">
          <a:extLst>
            <a:ext uri="{FF2B5EF4-FFF2-40B4-BE49-F238E27FC236}">
              <a16:creationId xmlns:a16="http://schemas.microsoft.com/office/drawing/2014/main" id="{00000000-0008-0000-0300-0000F002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753" name="Text Box 4">
          <a:extLst>
            <a:ext uri="{FF2B5EF4-FFF2-40B4-BE49-F238E27FC236}">
              <a16:creationId xmlns:a16="http://schemas.microsoft.com/office/drawing/2014/main" id="{00000000-0008-0000-0300-0000F102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54" name="Text Box 1">
          <a:extLst>
            <a:ext uri="{FF2B5EF4-FFF2-40B4-BE49-F238E27FC236}">
              <a16:creationId xmlns:a16="http://schemas.microsoft.com/office/drawing/2014/main" id="{00000000-0008-0000-0300-0000F2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55" name="Text Box 2">
          <a:extLst>
            <a:ext uri="{FF2B5EF4-FFF2-40B4-BE49-F238E27FC236}">
              <a16:creationId xmlns:a16="http://schemas.microsoft.com/office/drawing/2014/main" id="{00000000-0008-0000-0300-0000F3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56" name="Text Box 1">
          <a:extLst>
            <a:ext uri="{FF2B5EF4-FFF2-40B4-BE49-F238E27FC236}">
              <a16:creationId xmlns:a16="http://schemas.microsoft.com/office/drawing/2014/main" id="{00000000-0008-0000-0300-0000F4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757" name="Text Box 2">
          <a:extLst>
            <a:ext uri="{FF2B5EF4-FFF2-40B4-BE49-F238E27FC236}">
              <a16:creationId xmlns:a16="http://schemas.microsoft.com/office/drawing/2014/main" id="{00000000-0008-0000-0300-0000F502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758" name="Text Box 1">
          <a:extLst>
            <a:ext uri="{FF2B5EF4-FFF2-40B4-BE49-F238E27FC236}">
              <a16:creationId xmlns:a16="http://schemas.microsoft.com/office/drawing/2014/main" id="{00000000-0008-0000-0300-0000F602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759" name="Text Box 4">
          <a:extLst>
            <a:ext uri="{FF2B5EF4-FFF2-40B4-BE49-F238E27FC236}">
              <a16:creationId xmlns:a16="http://schemas.microsoft.com/office/drawing/2014/main" id="{00000000-0008-0000-0300-0000F702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760" name="Text Box 1">
          <a:extLst>
            <a:ext uri="{FF2B5EF4-FFF2-40B4-BE49-F238E27FC236}">
              <a16:creationId xmlns:a16="http://schemas.microsoft.com/office/drawing/2014/main" id="{00000000-0008-0000-0300-0000F802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761" name="Text Box 4">
          <a:extLst>
            <a:ext uri="{FF2B5EF4-FFF2-40B4-BE49-F238E27FC236}">
              <a16:creationId xmlns:a16="http://schemas.microsoft.com/office/drawing/2014/main" id="{00000000-0008-0000-0300-0000F902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2" name="Text Box 1">
          <a:extLst>
            <a:ext uri="{FF2B5EF4-FFF2-40B4-BE49-F238E27FC236}">
              <a16:creationId xmlns:a16="http://schemas.microsoft.com/office/drawing/2014/main" id="{00000000-0008-0000-0300-0000FA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3" name="Text Box 2">
          <a:extLst>
            <a:ext uri="{FF2B5EF4-FFF2-40B4-BE49-F238E27FC236}">
              <a16:creationId xmlns:a16="http://schemas.microsoft.com/office/drawing/2014/main" id="{00000000-0008-0000-0300-0000FB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4" name="Text Box 1">
          <a:extLst>
            <a:ext uri="{FF2B5EF4-FFF2-40B4-BE49-F238E27FC236}">
              <a16:creationId xmlns:a16="http://schemas.microsoft.com/office/drawing/2014/main" id="{00000000-0008-0000-0300-0000FC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5" name="Text Box 2">
          <a:extLst>
            <a:ext uri="{FF2B5EF4-FFF2-40B4-BE49-F238E27FC236}">
              <a16:creationId xmlns:a16="http://schemas.microsoft.com/office/drawing/2014/main" id="{00000000-0008-0000-0300-0000FD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6" name="Text Box 1">
          <a:extLst>
            <a:ext uri="{FF2B5EF4-FFF2-40B4-BE49-F238E27FC236}">
              <a16:creationId xmlns:a16="http://schemas.microsoft.com/office/drawing/2014/main" id="{00000000-0008-0000-0300-0000FE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7" name="Text Box 2">
          <a:extLst>
            <a:ext uri="{FF2B5EF4-FFF2-40B4-BE49-F238E27FC236}">
              <a16:creationId xmlns:a16="http://schemas.microsoft.com/office/drawing/2014/main" id="{00000000-0008-0000-0300-0000FF02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8" name="Text Box 1">
          <a:extLst>
            <a:ext uri="{FF2B5EF4-FFF2-40B4-BE49-F238E27FC236}">
              <a16:creationId xmlns:a16="http://schemas.microsoft.com/office/drawing/2014/main" id="{00000000-0008-0000-0300-000000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769" name="Text Box 2">
          <a:extLst>
            <a:ext uri="{FF2B5EF4-FFF2-40B4-BE49-F238E27FC236}">
              <a16:creationId xmlns:a16="http://schemas.microsoft.com/office/drawing/2014/main" id="{00000000-0008-0000-0300-000001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770" name="Text Box 1">
          <a:extLst>
            <a:ext uri="{FF2B5EF4-FFF2-40B4-BE49-F238E27FC236}">
              <a16:creationId xmlns:a16="http://schemas.microsoft.com/office/drawing/2014/main" id="{00000000-0008-0000-0300-00000203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771" name="Text Box 4">
          <a:extLst>
            <a:ext uri="{FF2B5EF4-FFF2-40B4-BE49-F238E27FC236}">
              <a16:creationId xmlns:a16="http://schemas.microsoft.com/office/drawing/2014/main" id="{00000000-0008-0000-0300-00000303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772" name="Text Box 1">
          <a:extLst>
            <a:ext uri="{FF2B5EF4-FFF2-40B4-BE49-F238E27FC236}">
              <a16:creationId xmlns:a16="http://schemas.microsoft.com/office/drawing/2014/main" id="{00000000-0008-0000-0300-00000403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773" name="Text Box 4">
          <a:extLst>
            <a:ext uri="{FF2B5EF4-FFF2-40B4-BE49-F238E27FC236}">
              <a16:creationId xmlns:a16="http://schemas.microsoft.com/office/drawing/2014/main" id="{00000000-0008-0000-0300-00000503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74" name="Text Box 1">
          <a:extLst>
            <a:ext uri="{FF2B5EF4-FFF2-40B4-BE49-F238E27FC236}">
              <a16:creationId xmlns:a16="http://schemas.microsoft.com/office/drawing/2014/main" id="{00000000-0008-0000-0300-000006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75" name="Text Box 2">
          <a:extLst>
            <a:ext uri="{FF2B5EF4-FFF2-40B4-BE49-F238E27FC236}">
              <a16:creationId xmlns:a16="http://schemas.microsoft.com/office/drawing/2014/main" id="{00000000-0008-0000-0300-000007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76" name="Text Box 1">
          <a:extLst>
            <a:ext uri="{FF2B5EF4-FFF2-40B4-BE49-F238E27FC236}">
              <a16:creationId xmlns:a16="http://schemas.microsoft.com/office/drawing/2014/main" id="{00000000-0008-0000-0300-000008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77" name="Text Box 2">
          <a:extLst>
            <a:ext uri="{FF2B5EF4-FFF2-40B4-BE49-F238E27FC236}">
              <a16:creationId xmlns:a16="http://schemas.microsoft.com/office/drawing/2014/main" id="{00000000-0008-0000-0300-000009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778" name="Text Box 1">
          <a:extLst>
            <a:ext uri="{FF2B5EF4-FFF2-40B4-BE49-F238E27FC236}">
              <a16:creationId xmlns:a16="http://schemas.microsoft.com/office/drawing/2014/main" id="{00000000-0008-0000-0300-00000A03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779" name="Text Box 1">
          <a:extLst>
            <a:ext uri="{FF2B5EF4-FFF2-40B4-BE49-F238E27FC236}">
              <a16:creationId xmlns:a16="http://schemas.microsoft.com/office/drawing/2014/main" id="{00000000-0008-0000-0300-00000B03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780" name="Text Box 4">
          <a:extLst>
            <a:ext uri="{FF2B5EF4-FFF2-40B4-BE49-F238E27FC236}">
              <a16:creationId xmlns:a16="http://schemas.microsoft.com/office/drawing/2014/main" id="{00000000-0008-0000-0300-00000C03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781" name="Text Box 1">
          <a:extLst>
            <a:ext uri="{FF2B5EF4-FFF2-40B4-BE49-F238E27FC236}">
              <a16:creationId xmlns:a16="http://schemas.microsoft.com/office/drawing/2014/main" id="{00000000-0008-0000-0300-00000D03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782" name="Text Box 4">
          <a:extLst>
            <a:ext uri="{FF2B5EF4-FFF2-40B4-BE49-F238E27FC236}">
              <a16:creationId xmlns:a16="http://schemas.microsoft.com/office/drawing/2014/main" id="{00000000-0008-0000-0300-00000E03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783" name="Text Box 1">
          <a:extLst>
            <a:ext uri="{FF2B5EF4-FFF2-40B4-BE49-F238E27FC236}">
              <a16:creationId xmlns:a16="http://schemas.microsoft.com/office/drawing/2014/main" id="{00000000-0008-0000-0300-00000F03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784" name="Text Box 2">
          <a:extLst>
            <a:ext uri="{FF2B5EF4-FFF2-40B4-BE49-F238E27FC236}">
              <a16:creationId xmlns:a16="http://schemas.microsoft.com/office/drawing/2014/main" id="{00000000-0008-0000-0300-00001003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785" name="Text Box 1">
          <a:extLst>
            <a:ext uri="{FF2B5EF4-FFF2-40B4-BE49-F238E27FC236}">
              <a16:creationId xmlns:a16="http://schemas.microsoft.com/office/drawing/2014/main" id="{00000000-0008-0000-0300-00001103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786" name="Text Box 2">
          <a:extLst>
            <a:ext uri="{FF2B5EF4-FFF2-40B4-BE49-F238E27FC236}">
              <a16:creationId xmlns:a16="http://schemas.microsoft.com/office/drawing/2014/main" id="{00000000-0008-0000-0300-00001203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787" name="Text Box 1">
          <a:extLst>
            <a:ext uri="{FF2B5EF4-FFF2-40B4-BE49-F238E27FC236}">
              <a16:creationId xmlns:a16="http://schemas.microsoft.com/office/drawing/2014/main" id="{00000000-0008-0000-0300-00001303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788" name="Text Box 1">
          <a:extLst>
            <a:ext uri="{FF2B5EF4-FFF2-40B4-BE49-F238E27FC236}">
              <a16:creationId xmlns:a16="http://schemas.microsoft.com/office/drawing/2014/main" id="{00000000-0008-0000-0300-00001403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789" name="Text Box 4">
          <a:extLst>
            <a:ext uri="{FF2B5EF4-FFF2-40B4-BE49-F238E27FC236}">
              <a16:creationId xmlns:a16="http://schemas.microsoft.com/office/drawing/2014/main" id="{00000000-0008-0000-0300-00001503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790" name="Text Box 1">
          <a:extLst>
            <a:ext uri="{FF2B5EF4-FFF2-40B4-BE49-F238E27FC236}">
              <a16:creationId xmlns:a16="http://schemas.microsoft.com/office/drawing/2014/main" id="{00000000-0008-0000-0300-00001603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791" name="Text Box 4">
          <a:extLst>
            <a:ext uri="{FF2B5EF4-FFF2-40B4-BE49-F238E27FC236}">
              <a16:creationId xmlns:a16="http://schemas.microsoft.com/office/drawing/2014/main" id="{00000000-0008-0000-0300-00001703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792" name="Text Box 1">
          <a:extLst>
            <a:ext uri="{FF2B5EF4-FFF2-40B4-BE49-F238E27FC236}">
              <a16:creationId xmlns:a16="http://schemas.microsoft.com/office/drawing/2014/main" id="{00000000-0008-0000-0300-00001803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793" name="Text Box 1">
          <a:extLst>
            <a:ext uri="{FF2B5EF4-FFF2-40B4-BE49-F238E27FC236}">
              <a16:creationId xmlns:a16="http://schemas.microsoft.com/office/drawing/2014/main" id="{00000000-0008-0000-0300-00001903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794" name="Text Box 4">
          <a:extLst>
            <a:ext uri="{FF2B5EF4-FFF2-40B4-BE49-F238E27FC236}">
              <a16:creationId xmlns:a16="http://schemas.microsoft.com/office/drawing/2014/main" id="{00000000-0008-0000-0300-00001A03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795" name="Text Box 1">
          <a:extLst>
            <a:ext uri="{FF2B5EF4-FFF2-40B4-BE49-F238E27FC236}">
              <a16:creationId xmlns:a16="http://schemas.microsoft.com/office/drawing/2014/main" id="{00000000-0008-0000-0300-00001B03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796" name="Text Box 4">
          <a:extLst>
            <a:ext uri="{FF2B5EF4-FFF2-40B4-BE49-F238E27FC236}">
              <a16:creationId xmlns:a16="http://schemas.microsoft.com/office/drawing/2014/main" id="{00000000-0008-0000-0300-00001C03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97" name="Text Box 1">
          <a:extLst>
            <a:ext uri="{FF2B5EF4-FFF2-40B4-BE49-F238E27FC236}">
              <a16:creationId xmlns:a16="http://schemas.microsoft.com/office/drawing/2014/main" id="{00000000-0008-0000-0300-00001D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98" name="Text Box 2">
          <a:extLst>
            <a:ext uri="{FF2B5EF4-FFF2-40B4-BE49-F238E27FC236}">
              <a16:creationId xmlns:a16="http://schemas.microsoft.com/office/drawing/2014/main" id="{00000000-0008-0000-0300-00001E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799" name="Text Box 1">
          <a:extLst>
            <a:ext uri="{FF2B5EF4-FFF2-40B4-BE49-F238E27FC236}">
              <a16:creationId xmlns:a16="http://schemas.microsoft.com/office/drawing/2014/main" id="{00000000-0008-0000-0300-00001F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800" name="Text Box 2">
          <a:extLst>
            <a:ext uri="{FF2B5EF4-FFF2-40B4-BE49-F238E27FC236}">
              <a16:creationId xmlns:a16="http://schemas.microsoft.com/office/drawing/2014/main" id="{00000000-0008-0000-0300-00002003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801" name="Text Box 1">
          <a:extLst>
            <a:ext uri="{FF2B5EF4-FFF2-40B4-BE49-F238E27FC236}">
              <a16:creationId xmlns:a16="http://schemas.microsoft.com/office/drawing/2014/main" id="{00000000-0008-0000-0300-00002103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802" name="Text Box 4">
          <a:extLst>
            <a:ext uri="{FF2B5EF4-FFF2-40B4-BE49-F238E27FC236}">
              <a16:creationId xmlns:a16="http://schemas.microsoft.com/office/drawing/2014/main" id="{00000000-0008-0000-0300-00002203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803" name="Text Box 1">
          <a:extLst>
            <a:ext uri="{FF2B5EF4-FFF2-40B4-BE49-F238E27FC236}">
              <a16:creationId xmlns:a16="http://schemas.microsoft.com/office/drawing/2014/main" id="{00000000-0008-0000-0300-00002303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804" name="Text Box 4">
          <a:extLst>
            <a:ext uri="{FF2B5EF4-FFF2-40B4-BE49-F238E27FC236}">
              <a16:creationId xmlns:a16="http://schemas.microsoft.com/office/drawing/2014/main" id="{00000000-0008-0000-0300-00002403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05" name="Text Box 1">
          <a:extLst>
            <a:ext uri="{FF2B5EF4-FFF2-40B4-BE49-F238E27FC236}">
              <a16:creationId xmlns:a16="http://schemas.microsoft.com/office/drawing/2014/main" id="{00000000-0008-0000-0300-000025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06" name="Text Box 2">
          <a:extLst>
            <a:ext uri="{FF2B5EF4-FFF2-40B4-BE49-F238E27FC236}">
              <a16:creationId xmlns:a16="http://schemas.microsoft.com/office/drawing/2014/main" id="{00000000-0008-0000-0300-000026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07" name="Text Box 1">
          <a:extLst>
            <a:ext uri="{FF2B5EF4-FFF2-40B4-BE49-F238E27FC236}">
              <a16:creationId xmlns:a16="http://schemas.microsoft.com/office/drawing/2014/main" id="{00000000-0008-0000-0300-000027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08" name="Text Box 2">
          <a:extLst>
            <a:ext uri="{FF2B5EF4-FFF2-40B4-BE49-F238E27FC236}">
              <a16:creationId xmlns:a16="http://schemas.microsoft.com/office/drawing/2014/main" id="{00000000-0008-0000-0300-000028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09" name="Text Box 1">
          <a:extLst>
            <a:ext uri="{FF2B5EF4-FFF2-40B4-BE49-F238E27FC236}">
              <a16:creationId xmlns:a16="http://schemas.microsoft.com/office/drawing/2014/main" id="{00000000-0008-0000-0300-000029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10" name="Text Box 2">
          <a:extLst>
            <a:ext uri="{FF2B5EF4-FFF2-40B4-BE49-F238E27FC236}">
              <a16:creationId xmlns:a16="http://schemas.microsoft.com/office/drawing/2014/main" id="{00000000-0008-0000-0300-00002A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11" name="Text Box 1">
          <a:extLst>
            <a:ext uri="{FF2B5EF4-FFF2-40B4-BE49-F238E27FC236}">
              <a16:creationId xmlns:a16="http://schemas.microsoft.com/office/drawing/2014/main" id="{00000000-0008-0000-0300-00002B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812" name="Text Box 2">
          <a:extLst>
            <a:ext uri="{FF2B5EF4-FFF2-40B4-BE49-F238E27FC236}">
              <a16:creationId xmlns:a16="http://schemas.microsoft.com/office/drawing/2014/main" id="{00000000-0008-0000-0300-00002C03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813" name="Text Box 1">
          <a:extLst>
            <a:ext uri="{FF2B5EF4-FFF2-40B4-BE49-F238E27FC236}">
              <a16:creationId xmlns:a16="http://schemas.microsoft.com/office/drawing/2014/main" id="{00000000-0008-0000-0300-00002D03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814" name="Text Box 4">
          <a:extLst>
            <a:ext uri="{FF2B5EF4-FFF2-40B4-BE49-F238E27FC236}">
              <a16:creationId xmlns:a16="http://schemas.microsoft.com/office/drawing/2014/main" id="{00000000-0008-0000-0300-00002E03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815" name="Text Box 1">
          <a:extLst>
            <a:ext uri="{FF2B5EF4-FFF2-40B4-BE49-F238E27FC236}">
              <a16:creationId xmlns:a16="http://schemas.microsoft.com/office/drawing/2014/main" id="{00000000-0008-0000-0300-00002F03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816" name="Text Box 4">
          <a:extLst>
            <a:ext uri="{FF2B5EF4-FFF2-40B4-BE49-F238E27FC236}">
              <a16:creationId xmlns:a16="http://schemas.microsoft.com/office/drawing/2014/main" id="{00000000-0008-0000-0300-00003003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17" name="Text Box 1">
          <a:extLst>
            <a:ext uri="{FF2B5EF4-FFF2-40B4-BE49-F238E27FC236}">
              <a16:creationId xmlns:a16="http://schemas.microsoft.com/office/drawing/2014/main" id="{00000000-0008-0000-0300-000031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18" name="Text Box 2">
          <a:extLst>
            <a:ext uri="{FF2B5EF4-FFF2-40B4-BE49-F238E27FC236}">
              <a16:creationId xmlns:a16="http://schemas.microsoft.com/office/drawing/2014/main" id="{00000000-0008-0000-0300-000032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19" name="Text Box 1">
          <a:extLst>
            <a:ext uri="{FF2B5EF4-FFF2-40B4-BE49-F238E27FC236}">
              <a16:creationId xmlns:a16="http://schemas.microsoft.com/office/drawing/2014/main" id="{00000000-0008-0000-0300-000033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20" name="Text Box 2">
          <a:extLst>
            <a:ext uri="{FF2B5EF4-FFF2-40B4-BE49-F238E27FC236}">
              <a16:creationId xmlns:a16="http://schemas.microsoft.com/office/drawing/2014/main" id="{00000000-0008-0000-0300-000034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821" name="Text Box 1">
          <a:extLst>
            <a:ext uri="{FF2B5EF4-FFF2-40B4-BE49-F238E27FC236}">
              <a16:creationId xmlns:a16="http://schemas.microsoft.com/office/drawing/2014/main" id="{00000000-0008-0000-0300-00003503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822" name="Text Box 1">
          <a:extLst>
            <a:ext uri="{FF2B5EF4-FFF2-40B4-BE49-F238E27FC236}">
              <a16:creationId xmlns:a16="http://schemas.microsoft.com/office/drawing/2014/main" id="{00000000-0008-0000-0300-00003603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823" name="Text Box 4">
          <a:extLst>
            <a:ext uri="{FF2B5EF4-FFF2-40B4-BE49-F238E27FC236}">
              <a16:creationId xmlns:a16="http://schemas.microsoft.com/office/drawing/2014/main" id="{00000000-0008-0000-0300-00003703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824" name="Text Box 1">
          <a:extLst>
            <a:ext uri="{FF2B5EF4-FFF2-40B4-BE49-F238E27FC236}">
              <a16:creationId xmlns:a16="http://schemas.microsoft.com/office/drawing/2014/main" id="{00000000-0008-0000-0300-00003803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825" name="Text Box 4">
          <a:extLst>
            <a:ext uri="{FF2B5EF4-FFF2-40B4-BE49-F238E27FC236}">
              <a16:creationId xmlns:a16="http://schemas.microsoft.com/office/drawing/2014/main" id="{00000000-0008-0000-0300-00003903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826" name="Text Box 1">
          <a:extLst>
            <a:ext uri="{FF2B5EF4-FFF2-40B4-BE49-F238E27FC236}">
              <a16:creationId xmlns:a16="http://schemas.microsoft.com/office/drawing/2014/main" id="{00000000-0008-0000-0300-00003A03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827" name="Text Box 2">
          <a:extLst>
            <a:ext uri="{FF2B5EF4-FFF2-40B4-BE49-F238E27FC236}">
              <a16:creationId xmlns:a16="http://schemas.microsoft.com/office/drawing/2014/main" id="{00000000-0008-0000-0300-00003B03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828" name="Text Box 1">
          <a:extLst>
            <a:ext uri="{FF2B5EF4-FFF2-40B4-BE49-F238E27FC236}">
              <a16:creationId xmlns:a16="http://schemas.microsoft.com/office/drawing/2014/main" id="{00000000-0008-0000-0300-00003C03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829" name="Text Box 2">
          <a:extLst>
            <a:ext uri="{FF2B5EF4-FFF2-40B4-BE49-F238E27FC236}">
              <a16:creationId xmlns:a16="http://schemas.microsoft.com/office/drawing/2014/main" id="{00000000-0008-0000-0300-00003D03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830" name="Text Box 1">
          <a:extLst>
            <a:ext uri="{FF2B5EF4-FFF2-40B4-BE49-F238E27FC236}">
              <a16:creationId xmlns:a16="http://schemas.microsoft.com/office/drawing/2014/main" id="{00000000-0008-0000-0300-00003E03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831" name="Text Box 1">
          <a:extLst>
            <a:ext uri="{FF2B5EF4-FFF2-40B4-BE49-F238E27FC236}">
              <a16:creationId xmlns:a16="http://schemas.microsoft.com/office/drawing/2014/main" id="{00000000-0008-0000-0300-00003F03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832" name="Text Box 4">
          <a:extLst>
            <a:ext uri="{FF2B5EF4-FFF2-40B4-BE49-F238E27FC236}">
              <a16:creationId xmlns:a16="http://schemas.microsoft.com/office/drawing/2014/main" id="{00000000-0008-0000-0300-00004003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833" name="Text Box 1">
          <a:extLst>
            <a:ext uri="{FF2B5EF4-FFF2-40B4-BE49-F238E27FC236}">
              <a16:creationId xmlns:a16="http://schemas.microsoft.com/office/drawing/2014/main" id="{00000000-0008-0000-0300-00004103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834" name="Text Box 4">
          <a:extLst>
            <a:ext uri="{FF2B5EF4-FFF2-40B4-BE49-F238E27FC236}">
              <a16:creationId xmlns:a16="http://schemas.microsoft.com/office/drawing/2014/main" id="{00000000-0008-0000-0300-00004203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835" name="Text Box 1">
          <a:extLst>
            <a:ext uri="{FF2B5EF4-FFF2-40B4-BE49-F238E27FC236}">
              <a16:creationId xmlns:a16="http://schemas.microsoft.com/office/drawing/2014/main" id="{00000000-0008-0000-0300-00004303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836" name="Text Box 1">
          <a:extLst>
            <a:ext uri="{FF2B5EF4-FFF2-40B4-BE49-F238E27FC236}">
              <a16:creationId xmlns:a16="http://schemas.microsoft.com/office/drawing/2014/main" id="{00000000-0008-0000-0300-00004403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837" name="Text Box 4">
          <a:extLst>
            <a:ext uri="{FF2B5EF4-FFF2-40B4-BE49-F238E27FC236}">
              <a16:creationId xmlns:a16="http://schemas.microsoft.com/office/drawing/2014/main" id="{00000000-0008-0000-0300-00004503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838" name="Text Box 1">
          <a:extLst>
            <a:ext uri="{FF2B5EF4-FFF2-40B4-BE49-F238E27FC236}">
              <a16:creationId xmlns:a16="http://schemas.microsoft.com/office/drawing/2014/main" id="{00000000-0008-0000-0300-00004603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839" name="Text Box 4">
          <a:extLst>
            <a:ext uri="{FF2B5EF4-FFF2-40B4-BE49-F238E27FC236}">
              <a16:creationId xmlns:a16="http://schemas.microsoft.com/office/drawing/2014/main" id="{00000000-0008-0000-0300-00004703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40" name="Text Box 1">
          <a:extLst>
            <a:ext uri="{FF2B5EF4-FFF2-40B4-BE49-F238E27FC236}">
              <a16:creationId xmlns:a16="http://schemas.microsoft.com/office/drawing/2014/main" id="{00000000-0008-0000-0300-000048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41" name="Text Box 2">
          <a:extLst>
            <a:ext uri="{FF2B5EF4-FFF2-40B4-BE49-F238E27FC236}">
              <a16:creationId xmlns:a16="http://schemas.microsoft.com/office/drawing/2014/main" id="{00000000-0008-0000-0300-000049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42" name="Text Box 1">
          <a:extLst>
            <a:ext uri="{FF2B5EF4-FFF2-40B4-BE49-F238E27FC236}">
              <a16:creationId xmlns:a16="http://schemas.microsoft.com/office/drawing/2014/main" id="{00000000-0008-0000-0300-00004A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843" name="Text Box 2">
          <a:extLst>
            <a:ext uri="{FF2B5EF4-FFF2-40B4-BE49-F238E27FC236}">
              <a16:creationId xmlns:a16="http://schemas.microsoft.com/office/drawing/2014/main" id="{00000000-0008-0000-0300-00004B03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844" name="Text Box 1">
          <a:extLst>
            <a:ext uri="{FF2B5EF4-FFF2-40B4-BE49-F238E27FC236}">
              <a16:creationId xmlns:a16="http://schemas.microsoft.com/office/drawing/2014/main" id="{00000000-0008-0000-0300-00004C03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845" name="Text Box 4">
          <a:extLst>
            <a:ext uri="{FF2B5EF4-FFF2-40B4-BE49-F238E27FC236}">
              <a16:creationId xmlns:a16="http://schemas.microsoft.com/office/drawing/2014/main" id="{00000000-0008-0000-0300-00004D03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846" name="Text Box 1">
          <a:extLst>
            <a:ext uri="{FF2B5EF4-FFF2-40B4-BE49-F238E27FC236}">
              <a16:creationId xmlns:a16="http://schemas.microsoft.com/office/drawing/2014/main" id="{00000000-0008-0000-0300-00004E03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847" name="Text Box 4">
          <a:extLst>
            <a:ext uri="{FF2B5EF4-FFF2-40B4-BE49-F238E27FC236}">
              <a16:creationId xmlns:a16="http://schemas.microsoft.com/office/drawing/2014/main" id="{00000000-0008-0000-0300-00004F03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48" name="Text Box 1">
          <a:extLst>
            <a:ext uri="{FF2B5EF4-FFF2-40B4-BE49-F238E27FC236}">
              <a16:creationId xmlns:a16="http://schemas.microsoft.com/office/drawing/2014/main" id="{00000000-0008-0000-0300-000050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49" name="Text Box 2">
          <a:extLst>
            <a:ext uri="{FF2B5EF4-FFF2-40B4-BE49-F238E27FC236}">
              <a16:creationId xmlns:a16="http://schemas.microsoft.com/office/drawing/2014/main" id="{00000000-0008-0000-0300-000051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0" name="Text Box 1">
          <a:extLst>
            <a:ext uri="{FF2B5EF4-FFF2-40B4-BE49-F238E27FC236}">
              <a16:creationId xmlns:a16="http://schemas.microsoft.com/office/drawing/2014/main" id="{00000000-0008-0000-0300-000052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1" name="Text Box 2">
          <a:extLst>
            <a:ext uri="{FF2B5EF4-FFF2-40B4-BE49-F238E27FC236}">
              <a16:creationId xmlns:a16="http://schemas.microsoft.com/office/drawing/2014/main" id="{00000000-0008-0000-0300-000053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2" name="Text Box 1">
          <a:extLst>
            <a:ext uri="{FF2B5EF4-FFF2-40B4-BE49-F238E27FC236}">
              <a16:creationId xmlns:a16="http://schemas.microsoft.com/office/drawing/2014/main" id="{00000000-0008-0000-0300-000054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3" name="Text Box 2">
          <a:extLst>
            <a:ext uri="{FF2B5EF4-FFF2-40B4-BE49-F238E27FC236}">
              <a16:creationId xmlns:a16="http://schemas.microsoft.com/office/drawing/2014/main" id="{00000000-0008-0000-0300-000055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4" name="Text Box 1">
          <a:extLst>
            <a:ext uri="{FF2B5EF4-FFF2-40B4-BE49-F238E27FC236}">
              <a16:creationId xmlns:a16="http://schemas.microsoft.com/office/drawing/2014/main" id="{00000000-0008-0000-0300-000056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855" name="Text Box 2">
          <a:extLst>
            <a:ext uri="{FF2B5EF4-FFF2-40B4-BE49-F238E27FC236}">
              <a16:creationId xmlns:a16="http://schemas.microsoft.com/office/drawing/2014/main" id="{00000000-0008-0000-0300-00005703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856" name="Text Box 1">
          <a:extLst>
            <a:ext uri="{FF2B5EF4-FFF2-40B4-BE49-F238E27FC236}">
              <a16:creationId xmlns:a16="http://schemas.microsoft.com/office/drawing/2014/main" id="{00000000-0008-0000-0300-00005803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857" name="Text Box 4">
          <a:extLst>
            <a:ext uri="{FF2B5EF4-FFF2-40B4-BE49-F238E27FC236}">
              <a16:creationId xmlns:a16="http://schemas.microsoft.com/office/drawing/2014/main" id="{00000000-0008-0000-0300-00005903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858" name="Text Box 1">
          <a:extLst>
            <a:ext uri="{FF2B5EF4-FFF2-40B4-BE49-F238E27FC236}">
              <a16:creationId xmlns:a16="http://schemas.microsoft.com/office/drawing/2014/main" id="{00000000-0008-0000-0300-00005A03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859" name="Text Box 4">
          <a:extLst>
            <a:ext uri="{FF2B5EF4-FFF2-40B4-BE49-F238E27FC236}">
              <a16:creationId xmlns:a16="http://schemas.microsoft.com/office/drawing/2014/main" id="{00000000-0008-0000-0300-00005B03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60" name="Text Box 1">
          <a:extLst>
            <a:ext uri="{FF2B5EF4-FFF2-40B4-BE49-F238E27FC236}">
              <a16:creationId xmlns:a16="http://schemas.microsoft.com/office/drawing/2014/main" id="{00000000-0008-0000-0300-00005C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61" name="Text Box 2">
          <a:extLst>
            <a:ext uri="{FF2B5EF4-FFF2-40B4-BE49-F238E27FC236}">
              <a16:creationId xmlns:a16="http://schemas.microsoft.com/office/drawing/2014/main" id="{00000000-0008-0000-0300-00005D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62" name="Text Box 1">
          <a:extLst>
            <a:ext uri="{FF2B5EF4-FFF2-40B4-BE49-F238E27FC236}">
              <a16:creationId xmlns:a16="http://schemas.microsoft.com/office/drawing/2014/main" id="{00000000-0008-0000-0300-00005E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63" name="Text Box 2">
          <a:extLst>
            <a:ext uri="{FF2B5EF4-FFF2-40B4-BE49-F238E27FC236}">
              <a16:creationId xmlns:a16="http://schemas.microsoft.com/office/drawing/2014/main" id="{00000000-0008-0000-0300-00005F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864" name="Text Box 1">
          <a:extLst>
            <a:ext uri="{FF2B5EF4-FFF2-40B4-BE49-F238E27FC236}">
              <a16:creationId xmlns:a16="http://schemas.microsoft.com/office/drawing/2014/main" id="{00000000-0008-0000-0300-00006003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865" name="Text Box 1">
          <a:extLst>
            <a:ext uri="{FF2B5EF4-FFF2-40B4-BE49-F238E27FC236}">
              <a16:creationId xmlns:a16="http://schemas.microsoft.com/office/drawing/2014/main" id="{00000000-0008-0000-0300-00006103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866" name="Text Box 4">
          <a:extLst>
            <a:ext uri="{FF2B5EF4-FFF2-40B4-BE49-F238E27FC236}">
              <a16:creationId xmlns:a16="http://schemas.microsoft.com/office/drawing/2014/main" id="{00000000-0008-0000-0300-00006203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867" name="Text Box 1">
          <a:extLst>
            <a:ext uri="{FF2B5EF4-FFF2-40B4-BE49-F238E27FC236}">
              <a16:creationId xmlns:a16="http://schemas.microsoft.com/office/drawing/2014/main" id="{00000000-0008-0000-0300-00006303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868" name="Text Box 4">
          <a:extLst>
            <a:ext uri="{FF2B5EF4-FFF2-40B4-BE49-F238E27FC236}">
              <a16:creationId xmlns:a16="http://schemas.microsoft.com/office/drawing/2014/main" id="{00000000-0008-0000-0300-00006403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869" name="Text Box 1">
          <a:extLst>
            <a:ext uri="{FF2B5EF4-FFF2-40B4-BE49-F238E27FC236}">
              <a16:creationId xmlns:a16="http://schemas.microsoft.com/office/drawing/2014/main" id="{00000000-0008-0000-0300-00006503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870" name="Text Box 2">
          <a:extLst>
            <a:ext uri="{FF2B5EF4-FFF2-40B4-BE49-F238E27FC236}">
              <a16:creationId xmlns:a16="http://schemas.microsoft.com/office/drawing/2014/main" id="{00000000-0008-0000-0300-00006603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871" name="Text Box 1">
          <a:extLst>
            <a:ext uri="{FF2B5EF4-FFF2-40B4-BE49-F238E27FC236}">
              <a16:creationId xmlns:a16="http://schemas.microsoft.com/office/drawing/2014/main" id="{00000000-0008-0000-0300-00006703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872" name="Text Box 2">
          <a:extLst>
            <a:ext uri="{FF2B5EF4-FFF2-40B4-BE49-F238E27FC236}">
              <a16:creationId xmlns:a16="http://schemas.microsoft.com/office/drawing/2014/main" id="{00000000-0008-0000-0300-00006803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873" name="Text Box 1">
          <a:extLst>
            <a:ext uri="{FF2B5EF4-FFF2-40B4-BE49-F238E27FC236}">
              <a16:creationId xmlns:a16="http://schemas.microsoft.com/office/drawing/2014/main" id="{00000000-0008-0000-0300-00006903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874" name="Text Box 1">
          <a:extLst>
            <a:ext uri="{FF2B5EF4-FFF2-40B4-BE49-F238E27FC236}">
              <a16:creationId xmlns:a16="http://schemas.microsoft.com/office/drawing/2014/main" id="{00000000-0008-0000-0300-00006A03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875" name="Text Box 4">
          <a:extLst>
            <a:ext uri="{FF2B5EF4-FFF2-40B4-BE49-F238E27FC236}">
              <a16:creationId xmlns:a16="http://schemas.microsoft.com/office/drawing/2014/main" id="{00000000-0008-0000-0300-00006B03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876" name="Text Box 1">
          <a:extLst>
            <a:ext uri="{FF2B5EF4-FFF2-40B4-BE49-F238E27FC236}">
              <a16:creationId xmlns:a16="http://schemas.microsoft.com/office/drawing/2014/main" id="{00000000-0008-0000-0300-00006C03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877" name="Text Box 4">
          <a:extLst>
            <a:ext uri="{FF2B5EF4-FFF2-40B4-BE49-F238E27FC236}">
              <a16:creationId xmlns:a16="http://schemas.microsoft.com/office/drawing/2014/main" id="{00000000-0008-0000-0300-00006D03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878" name="Text Box 1">
          <a:extLst>
            <a:ext uri="{FF2B5EF4-FFF2-40B4-BE49-F238E27FC236}">
              <a16:creationId xmlns:a16="http://schemas.microsoft.com/office/drawing/2014/main" id="{00000000-0008-0000-0300-00006E03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879" name="Text Box 1">
          <a:extLst>
            <a:ext uri="{FF2B5EF4-FFF2-40B4-BE49-F238E27FC236}">
              <a16:creationId xmlns:a16="http://schemas.microsoft.com/office/drawing/2014/main" id="{00000000-0008-0000-0300-00006F03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880" name="Text Box 4">
          <a:extLst>
            <a:ext uri="{FF2B5EF4-FFF2-40B4-BE49-F238E27FC236}">
              <a16:creationId xmlns:a16="http://schemas.microsoft.com/office/drawing/2014/main" id="{00000000-0008-0000-0300-00007003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881" name="Text Box 1">
          <a:extLst>
            <a:ext uri="{FF2B5EF4-FFF2-40B4-BE49-F238E27FC236}">
              <a16:creationId xmlns:a16="http://schemas.microsoft.com/office/drawing/2014/main" id="{00000000-0008-0000-0300-00007103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882" name="Text Box 4">
          <a:extLst>
            <a:ext uri="{FF2B5EF4-FFF2-40B4-BE49-F238E27FC236}">
              <a16:creationId xmlns:a16="http://schemas.microsoft.com/office/drawing/2014/main" id="{00000000-0008-0000-0300-00007203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83" name="Text Box 1">
          <a:extLst>
            <a:ext uri="{FF2B5EF4-FFF2-40B4-BE49-F238E27FC236}">
              <a16:creationId xmlns:a16="http://schemas.microsoft.com/office/drawing/2014/main" id="{00000000-0008-0000-0300-000073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84" name="Text Box 2">
          <a:extLst>
            <a:ext uri="{FF2B5EF4-FFF2-40B4-BE49-F238E27FC236}">
              <a16:creationId xmlns:a16="http://schemas.microsoft.com/office/drawing/2014/main" id="{00000000-0008-0000-0300-000074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85" name="Text Box 1">
          <a:extLst>
            <a:ext uri="{FF2B5EF4-FFF2-40B4-BE49-F238E27FC236}">
              <a16:creationId xmlns:a16="http://schemas.microsoft.com/office/drawing/2014/main" id="{00000000-0008-0000-0300-000075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886" name="Text Box 2">
          <a:extLst>
            <a:ext uri="{FF2B5EF4-FFF2-40B4-BE49-F238E27FC236}">
              <a16:creationId xmlns:a16="http://schemas.microsoft.com/office/drawing/2014/main" id="{00000000-0008-0000-0300-00007603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887" name="Text Box 1">
          <a:extLst>
            <a:ext uri="{FF2B5EF4-FFF2-40B4-BE49-F238E27FC236}">
              <a16:creationId xmlns:a16="http://schemas.microsoft.com/office/drawing/2014/main" id="{00000000-0008-0000-0300-00007703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888" name="Text Box 4">
          <a:extLst>
            <a:ext uri="{FF2B5EF4-FFF2-40B4-BE49-F238E27FC236}">
              <a16:creationId xmlns:a16="http://schemas.microsoft.com/office/drawing/2014/main" id="{00000000-0008-0000-0300-00007803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889" name="Text Box 1">
          <a:extLst>
            <a:ext uri="{FF2B5EF4-FFF2-40B4-BE49-F238E27FC236}">
              <a16:creationId xmlns:a16="http://schemas.microsoft.com/office/drawing/2014/main" id="{00000000-0008-0000-0300-00007903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890" name="Text Box 4">
          <a:extLst>
            <a:ext uri="{FF2B5EF4-FFF2-40B4-BE49-F238E27FC236}">
              <a16:creationId xmlns:a16="http://schemas.microsoft.com/office/drawing/2014/main" id="{00000000-0008-0000-0300-00007A03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1" name="Text Box 1">
          <a:extLst>
            <a:ext uri="{FF2B5EF4-FFF2-40B4-BE49-F238E27FC236}">
              <a16:creationId xmlns:a16="http://schemas.microsoft.com/office/drawing/2014/main" id="{00000000-0008-0000-0300-00007B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2" name="Text Box 2">
          <a:extLst>
            <a:ext uri="{FF2B5EF4-FFF2-40B4-BE49-F238E27FC236}">
              <a16:creationId xmlns:a16="http://schemas.microsoft.com/office/drawing/2014/main" id="{00000000-0008-0000-0300-00007C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3" name="Text Box 1">
          <a:extLst>
            <a:ext uri="{FF2B5EF4-FFF2-40B4-BE49-F238E27FC236}">
              <a16:creationId xmlns:a16="http://schemas.microsoft.com/office/drawing/2014/main" id="{00000000-0008-0000-0300-00007D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4" name="Text Box 2">
          <a:extLst>
            <a:ext uri="{FF2B5EF4-FFF2-40B4-BE49-F238E27FC236}">
              <a16:creationId xmlns:a16="http://schemas.microsoft.com/office/drawing/2014/main" id="{00000000-0008-0000-0300-00007E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5" name="Text Box 1">
          <a:extLst>
            <a:ext uri="{FF2B5EF4-FFF2-40B4-BE49-F238E27FC236}">
              <a16:creationId xmlns:a16="http://schemas.microsoft.com/office/drawing/2014/main" id="{00000000-0008-0000-0300-00007F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6" name="Text Box 2">
          <a:extLst>
            <a:ext uri="{FF2B5EF4-FFF2-40B4-BE49-F238E27FC236}">
              <a16:creationId xmlns:a16="http://schemas.microsoft.com/office/drawing/2014/main" id="{00000000-0008-0000-0300-000080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7" name="Text Box 1">
          <a:extLst>
            <a:ext uri="{FF2B5EF4-FFF2-40B4-BE49-F238E27FC236}">
              <a16:creationId xmlns:a16="http://schemas.microsoft.com/office/drawing/2014/main" id="{00000000-0008-0000-0300-000081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898" name="Text Box 2">
          <a:extLst>
            <a:ext uri="{FF2B5EF4-FFF2-40B4-BE49-F238E27FC236}">
              <a16:creationId xmlns:a16="http://schemas.microsoft.com/office/drawing/2014/main" id="{00000000-0008-0000-0300-00008203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899" name="Text Box 1">
          <a:extLst>
            <a:ext uri="{FF2B5EF4-FFF2-40B4-BE49-F238E27FC236}">
              <a16:creationId xmlns:a16="http://schemas.microsoft.com/office/drawing/2014/main" id="{00000000-0008-0000-0300-00008303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900" name="Text Box 4">
          <a:extLst>
            <a:ext uri="{FF2B5EF4-FFF2-40B4-BE49-F238E27FC236}">
              <a16:creationId xmlns:a16="http://schemas.microsoft.com/office/drawing/2014/main" id="{00000000-0008-0000-0300-00008403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901" name="Text Box 1">
          <a:extLst>
            <a:ext uri="{FF2B5EF4-FFF2-40B4-BE49-F238E27FC236}">
              <a16:creationId xmlns:a16="http://schemas.microsoft.com/office/drawing/2014/main" id="{00000000-0008-0000-0300-00008503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902" name="Text Box 4">
          <a:extLst>
            <a:ext uri="{FF2B5EF4-FFF2-40B4-BE49-F238E27FC236}">
              <a16:creationId xmlns:a16="http://schemas.microsoft.com/office/drawing/2014/main" id="{00000000-0008-0000-0300-00008603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03" name="Text Box 1">
          <a:extLst>
            <a:ext uri="{FF2B5EF4-FFF2-40B4-BE49-F238E27FC236}">
              <a16:creationId xmlns:a16="http://schemas.microsoft.com/office/drawing/2014/main" id="{00000000-0008-0000-0300-000087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04" name="Text Box 2">
          <a:extLst>
            <a:ext uri="{FF2B5EF4-FFF2-40B4-BE49-F238E27FC236}">
              <a16:creationId xmlns:a16="http://schemas.microsoft.com/office/drawing/2014/main" id="{00000000-0008-0000-0300-000088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05" name="Text Box 1">
          <a:extLst>
            <a:ext uri="{FF2B5EF4-FFF2-40B4-BE49-F238E27FC236}">
              <a16:creationId xmlns:a16="http://schemas.microsoft.com/office/drawing/2014/main" id="{00000000-0008-0000-0300-000089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06" name="Text Box 2">
          <a:extLst>
            <a:ext uri="{FF2B5EF4-FFF2-40B4-BE49-F238E27FC236}">
              <a16:creationId xmlns:a16="http://schemas.microsoft.com/office/drawing/2014/main" id="{00000000-0008-0000-0300-00008A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907" name="Text Box 1">
          <a:extLst>
            <a:ext uri="{FF2B5EF4-FFF2-40B4-BE49-F238E27FC236}">
              <a16:creationId xmlns:a16="http://schemas.microsoft.com/office/drawing/2014/main" id="{00000000-0008-0000-0300-00008B03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908" name="Text Box 1">
          <a:extLst>
            <a:ext uri="{FF2B5EF4-FFF2-40B4-BE49-F238E27FC236}">
              <a16:creationId xmlns:a16="http://schemas.microsoft.com/office/drawing/2014/main" id="{00000000-0008-0000-0300-00008C03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909" name="Text Box 4">
          <a:extLst>
            <a:ext uri="{FF2B5EF4-FFF2-40B4-BE49-F238E27FC236}">
              <a16:creationId xmlns:a16="http://schemas.microsoft.com/office/drawing/2014/main" id="{00000000-0008-0000-0300-00008D03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910" name="Text Box 1">
          <a:extLst>
            <a:ext uri="{FF2B5EF4-FFF2-40B4-BE49-F238E27FC236}">
              <a16:creationId xmlns:a16="http://schemas.microsoft.com/office/drawing/2014/main" id="{00000000-0008-0000-0300-00008E03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911" name="Text Box 4">
          <a:extLst>
            <a:ext uri="{FF2B5EF4-FFF2-40B4-BE49-F238E27FC236}">
              <a16:creationId xmlns:a16="http://schemas.microsoft.com/office/drawing/2014/main" id="{00000000-0008-0000-0300-00008F03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912" name="Text Box 1">
          <a:extLst>
            <a:ext uri="{FF2B5EF4-FFF2-40B4-BE49-F238E27FC236}">
              <a16:creationId xmlns:a16="http://schemas.microsoft.com/office/drawing/2014/main" id="{00000000-0008-0000-0300-00009003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913" name="Text Box 2">
          <a:extLst>
            <a:ext uri="{FF2B5EF4-FFF2-40B4-BE49-F238E27FC236}">
              <a16:creationId xmlns:a16="http://schemas.microsoft.com/office/drawing/2014/main" id="{00000000-0008-0000-0300-00009103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914" name="Text Box 1">
          <a:extLst>
            <a:ext uri="{FF2B5EF4-FFF2-40B4-BE49-F238E27FC236}">
              <a16:creationId xmlns:a16="http://schemas.microsoft.com/office/drawing/2014/main" id="{00000000-0008-0000-0300-00009203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915" name="Text Box 2">
          <a:extLst>
            <a:ext uri="{FF2B5EF4-FFF2-40B4-BE49-F238E27FC236}">
              <a16:creationId xmlns:a16="http://schemas.microsoft.com/office/drawing/2014/main" id="{00000000-0008-0000-0300-00009303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916" name="Text Box 1">
          <a:extLst>
            <a:ext uri="{FF2B5EF4-FFF2-40B4-BE49-F238E27FC236}">
              <a16:creationId xmlns:a16="http://schemas.microsoft.com/office/drawing/2014/main" id="{00000000-0008-0000-0300-00009403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917" name="Text Box 1">
          <a:extLst>
            <a:ext uri="{FF2B5EF4-FFF2-40B4-BE49-F238E27FC236}">
              <a16:creationId xmlns:a16="http://schemas.microsoft.com/office/drawing/2014/main" id="{00000000-0008-0000-0300-00009503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918" name="Text Box 4">
          <a:extLst>
            <a:ext uri="{FF2B5EF4-FFF2-40B4-BE49-F238E27FC236}">
              <a16:creationId xmlns:a16="http://schemas.microsoft.com/office/drawing/2014/main" id="{00000000-0008-0000-0300-00009603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919" name="Text Box 1">
          <a:extLst>
            <a:ext uri="{FF2B5EF4-FFF2-40B4-BE49-F238E27FC236}">
              <a16:creationId xmlns:a16="http://schemas.microsoft.com/office/drawing/2014/main" id="{00000000-0008-0000-0300-00009703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920" name="Text Box 4">
          <a:extLst>
            <a:ext uri="{FF2B5EF4-FFF2-40B4-BE49-F238E27FC236}">
              <a16:creationId xmlns:a16="http://schemas.microsoft.com/office/drawing/2014/main" id="{00000000-0008-0000-0300-00009803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921" name="Text Box 1">
          <a:extLst>
            <a:ext uri="{FF2B5EF4-FFF2-40B4-BE49-F238E27FC236}">
              <a16:creationId xmlns:a16="http://schemas.microsoft.com/office/drawing/2014/main" id="{00000000-0008-0000-0300-00009903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922" name="Text Box 1">
          <a:extLst>
            <a:ext uri="{FF2B5EF4-FFF2-40B4-BE49-F238E27FC236}">
              <a16:creationId xmlns:a16="http://schemas.microsoft.com/office/drawing/2014/main" id="{00000000-0008-0000-0300-00009A03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923" name="Text Box 4">
          <a:extLst>
            <a:ext uri="{FF2B5EF4-FFF2-40B4-BE49-F238E27FC236}">
              <a16:creationId xmlns:a16="http://schemas.microsoft.com/office/drawing/2014/main" id="{00000000-0008-0000-0300-00009B03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924" name="Text Box 1">
          <a:extLst>
            <a:ext uri="{FF2B5EF4-FFF2-40B4-BE49-F238E27FC236}">
              <a16:creationId xmlns:a16="http://schemas.microsoft.com/office/drawing/2014/main" id="{00000000-0008-0000-0300-00009C03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925" name="Text Box 4">
          <a:extLst>
            <a:ext uri="{FF2B5EF4-FFF2-40B4-BE49-F238E27FC236}">
              <a16:creationId xmlns:a16="http://schemas.microsoft.com/office/drawing/2014/main" id="{00000000-0008-0000-0300-00009D03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26" name="Text Box 1">
          <a:extLst>
            <a:ext uri="{FF2B5EF4-FFF2-40B4-BE49-F238E27FC236}">
              <a16:creationId xmlns:a16="http://schemas.microsoft.com/office/drawing/2014/main" id="{00000000-0008-0000-0300-00009E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27" name="Text Box 2">
          <a:extLst>
            <a:ext uri="{FF2B5EF4-FFF2-40B4-BE49-F238E27FC236}">
              <a16:creationId xmlns:a16="http://schemas.microsoft.com/office/drawing/2014/main" id="{00000000-0008-0000-0300-00009F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28" name="Text Box 1">
          <a:extLst>
            <a:ext uri="{FF2B5EF4-FFF2-40B4-BE49-F238E27FC236}">
              <a16:creationId xmlns:a16="http://schemas.microsoft.com/office/drawing/2014/main" id="{00000000-0008-0000-0300-0000A0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929" name="Text Box 2">
          <a:extLst>
            <a:ext uri="{FF2B5EF4-FFF2-40B4-BE49-F238E27FC236}">
              <a16:creationId xmlns:a16="http://schemas.microsoft.com/office/drawing/2014/main" id="{00000000-0008-0000-0300-0000A103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930" name="Text Box 1">
          <a:extLst>
            <a:ext uri="{FF2B5EF4-FFF2-40B4-BE49-F238E27FC236}">
              <a16:creationId xmlns:a16="http://schemas.microsoft.com/office/drawing/2014/main" id="{00000000-0008-0000-0300-0000A203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931" name="Text Box 4">
          <a:extLst>
            <a:ext uri="{FF2B5EF4-FFF2-40B4-BE49-F238E27FC236}">
              <a16:creationId xmlns:a16="http://schemas.microsoft.com/office/drawing/2014/main" id="{00000000-0008-0000-0300-0000A303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932" name="Text Box 1">
          <a:extLst>
            <a:ext uri="{FF2B5EF4-FFF2-40B4-BE49-F238E27FC236}">
              <a16:creationId xmlns:a16="http://schemas.microsoft.com/office/drawing/2014/main" id="{00000000-0008-0000-0300-0000A403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933" name="Text Box 4">
          <a:extLst>
            <a:ext uri="{FF2B5EF4-FFF2-40B4-BE49-F238E27FC236}">
              <a16:creationId xmlns:a16="http://schemas.microsoft.com/office/drawing/2014/main" id="{00000000-0008-0000-0300-0000A503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4" name="Text Box 1">
          <a:extLst>
            <a:ext uri="{FF2B5EF4-FFF2-40B4-BE49-F238E27FC236}">
              <a16:creationId xmlns:a16="http://schemas.microsoft.com/office/drawing/2014/main" id="{00000000-0008-0000-0300-0000A6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5" name="Text Box 2">
          <a:extLst>
            <a:ext uri="{FF2B5EF4-FFF2-40B4-BE49-F238E27FC236}">
              <a16:creationId xmlns:a16="http://schemas.microsoft.com/office/drawing/2014/main" id="{00000000-0008-0000-0300-0000A7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6" name="Text Box 1">
          <a:extLst>
            <a:ext uri="{FF2B5EF4-FFF2-40B4-BE49-F238E27FC236}">
              <a16:creationId xmlns:a16="http://schemas.microsoft.com/office/drawing/2014/main" id="{00000000-0008-0000-0300-0000A8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7" name="Text Box 2">
          <a:extLst>
            <a:ext uri="{FF2B5EF4-FFF2-40B4-BE49-F238E27FC236}">
              <a16:creationId xmlns:a16="http://schemas.microsoft.com/office/drawing/2014/main" id="{00000000-0008-0000-0300-0000A9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8" name="Text Box 1">
          <a:extLst>
            <a:ext uri="{FF2B5EF4-FFF2-40B4-BE49-F238E27FC236}">
              <a16:creationId xmlns:a16="http://schemas.microsoft.com/office/drawing/2014/main" id="{00000000-0008-0000-0300-0000AA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39" name="Text Box 2">
          <a:extLst>
            <a:ext uri="{FF2B5EF4-FFF2-40B4-BE49-F238E27FC236}">
              <a16:creationId xmlns:a16="http://schemas.microsoft.com/office/drawing/2014/main" id="{00000000-0008-0000-0300-0000AB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40" name="Text Box 1">
          <a:extLst>
            <a:ext uri="{FF2B5EF4-FFF2-40B4-BE49-F238E27FC236}">
              <a16:creationId xmlns:a16="http://schemas.microsoft.com/office/drawing/2014/main" id="{00000000-0008-0000-0300-0000AC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941" name="Text Box 2">
          <a:extLst>
            <a:ext uri="{FF2B5EF4-FFF2-40B4-BE49-F238E27FC236}">
              <a16:creationId xmlns:a16="http://schemas.microsoft.com/office/drawing/2014/main" id="{00000000-0008-0000-0300-0000AD03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942" name="Text Box 4">
          <a:extLst>
            <a:ext uri="{FF2B5EF4-FFF2-40B4-BE49-F238E27FC236}">
              <a16:creationId xmlns:a16="http://schemas.microsoft.com/office/drawing/2014/main" id="{00000000-0008-0000-0300-0000AE03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943" name="Text Box 1">
          <a:extLst>
            <a:ext uri="{FF2B5EF4-FFF2-40B4-BE49-F238E27FC236}">
              <a16:creationId xmlns:a16="http://schemas.microsoft.com/office/drawing/2014/main" id="{00000000-0008-0000-0300-0000AF03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944" name="Text Box 4">
          <a:extLst>
            <a:ext uri="{FF2B5EF4-FFF2-40B4-BE49-F238E27FC236}">
              <a16:creationId xmlns:a16="http://schemas.microsoft.com/office/drawing/2014/main" id="{00000000-0008-0000-0300-0000B003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45" name="Text Box 1">
          <a:extLst>
            <a:ext uri="{FF2B5EF4-FFF2-40B4-BE49-F238E27FC236}">
              <a16:creationId xmlns:a16="http://schemas.microsoft.com/office/drawing/2014/main" id="{00000000-0008-0000-0300-0000B1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46" name="Text Box 2">
          <a:extLst>
            <a:ext uri="{FF2B5EF4-FFF2-40B4-BE49-F238E27FC236}">
              <a16:creationId xmlns:a16="http://schemas.microsoft.com/office/drawing/2014/main" id="{00000000-0008-0000-0300-0000B2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47" name="Text Box 1">
          <a:extLst>
            <a:ext uri="{FF2B5EF4-FFF2-40B4-BE49-F238E27FC236}">
              <a16:creationId xmlns:a16="http://schemas.microsoft.com/office/drawing/2014/main" id="{00000000-0008-0000-0300-0000B3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48" name="Text Box 2">
          <a:extLst>
            <a:ext uri="{FF2B5EF4-FFF2-40B4-BE49-F238E27FC236}">
              <a16:creationId xmlns:a16="http://schemas.microsoft.com/office/drawing/2014/main" id="{00000000-0008-0000-0300-0000B4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949" name="Text Box 1">
          <a:extLst>
            <a:ext uri="{FF2B5EF4-FFF2-40B4-BE49-F238E27FC236}">
              <a16:creationId xmlns:a16="http://schemas.microsoft.com/office/drawing/2014/main" id="{00000000-0008-0000-0300-0000B503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950" name="Text Box 4">
          <a:extLst>
            <a:ext uri="{FF2B5EF4-FFF2-40B4-BE49-F238E27FC236}">
              <a16:creationId xmlns:a16="http://schemas.microsoft.com/office/drawing/2014/main" id="{00000000-0008-0000-0300-0000B603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951" name="Text Box 1">
          <a:extLst>
            <a:ext uri="{FF2B5EF4-FFF2-40B4-BE49-F238E27FC236}">
              <a16:creationId xmlns:a16="http://schemas.microsoft.com/office/drawing/2014/main" id="{00000000-0008-0000-0300-0000B703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952" name="Text Box 4">
          <a:extLst>
            <a:ext uri="{FF2B5EF4-FFF2-40B4-BE49-F238E27FC236}">
              <a16:creationId xmlns:a16="http://schemas.microsoft.com/office/drawing/2014/main" id="{00000000-0008-0000-0300-0000B803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953" name="Text Box 1">
          <a:extLst>
            <a:ext uri="{FF2B5EF4-FFF2-40B4-BE49-F238E27FC236}">
              <a16:creationId xmlns:a16="http://schemas.microsoft.com/office/drawing/2014/main" id="{00000000-0008-0000-0300-0000B903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954" name="Text Box 2">
          <a:extLst>
            <a:ext uri="{FF2B5EF4-FFF2-40B4-BE49-F238E27FC236}">
              <a16:creationId xmlns:a16="http://schemas.microsoft.com/office/drawing/2014/main" id="{00000000-0008-0000-0300-0000BA03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955" name="Text Box 1">
          <a:extLst>
            <a:ext uri="{FF2B5EF4-FFF2-40B4-BE49-F238E27FC236}">
              <a16:creationId xmlns:a16="http://schemas.microsoft.com/office/drawing/2014/main" id="{00000000-0008-0000-0300-0000BB03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956" name="Text Box 2">
          <a:extLst>
            <a:ext uri="{FF2B5EF4-FFF2-40B4-BE49-F238E27FC236}">
              <a16:creationId xmlns:a16="http://schemas.microsoft.com/office/drawing/2014/main" id="{00000000-0008-0000-0300-0000BC03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957" name="Text Box 1">
          <a:extLst>
            <a:ext uri="{FF2B5EF4-FFF2-40B4-BE49-F238E27FC236}">
              <a16:creationId xmlns:a16="http://schemas.microsoft.com/office/drawing/2014/main" id="{00000000-0008-0000-0300-0000BD03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958" name="Text Box 1">
          <a:extLst>
            <a:ext uri="{FF2B5EF4-FFF2-40B4-BE49-F238E27FC236}">
              <a16:creationId xmlns:a16="http://schemas.microsoft.com/office/drawing/2014/main" id="{00000000-0008-0000-0300-0000BE03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959" name="Text Box 4">
          <a:extLst>
            <a:ext uri="{FF2B5EF4-FFF2-40B4-BE49-F238E27FC236}">
              <a16:creationId xmlns:a16="http://schemas.microsoft.com/office/drawing/2014/main" id="{00000000-0008-0000-0300-0000BF03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960" name="Text Box 1">
          <a:extLst>
            <a:ext uri="{FF2B5EF4-FFF2-40B4-BE49-F238E27FC236}">
              <a16:creationId xmlns:a16="http://schemas.microsoft.com/office/drawing/2014/main" id="{00000000-0008-0000-0300-0000C003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961" name="Text Box 4">
          <a:extLst>
            <a:ext uri="{FF2B5EF4-FFF2-40B4-BE49-F238E27FC236}">
              <a16:creationId xmlns:a16="http://schemas.microsoft.com/office/drawing/2014/main" id="{00000000-0008-0000-0300-0000C103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962" name="Text Box 1">
          <a:extLst>
            <a:ext uri="{FF2B5EF4-FFF2-40B4-BE49-F238E27FC236}">
              <a16:creationId xmlns:a16="http://schemas.microsoft.com/office/drawing/2014/main" id="{00000000-0008-0000-0300-0000C203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963" name="Text Box 4">
          <a:extLst>
            <a:ext uri="{FF2B5EF4-FFF2-40B4-BE49-F238E27FC236}">
              <a16:creationId xmlns:a16="http://schemas.microsoft.com/office/drawing/2014/main" id="{00000000-0008-0000-0300-0000C303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964" name="Text Box 1">
          <a:extLst>
            <a:ext uri="{FF2B5EF4-FFF2-40B4-BE49-F238E27FC236}">
              <a16:creationId xmlns:a16="http://schemas.microsoft.com/office/drawing/2014/main" id="{00000000-0008-0000-0300-0000C403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965" name="Text Box 4">
          <a:extLst>
            <a:ext uri="{FF2B5EF4-FFF2-40B4-BE49-F238E27FC236}">
              <a16:creationId xmlns:a16="http://schemas.microsoft.com/office/drawing/2014/main" id="{00000000-0008-0000-0300-0000C503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66" name="Text Box 1">
          <a:extLst>
            <a:ext uri="{FF2B5EF4-FFF2-40B4-BE49-F238E27FC236}">
              <a16:creationId xmlns:a16="http://schemas.microsoft.com/office/drawing/2014/main" id="{00000000-0008-0000-0300-0000C6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67" name="Text Box 2">
          <a:extLst>
            <a:ext uri="{FF2B5EF4-FFF2-40B4-BE49-F238E27FC236}">
              <a16:creationId xmlns:a16="http://schemas.microsoft.com/office/drawing/2014/main" id="{00000000-0008-0000-0300-0000C7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68" name="Text Box 1">
          <a:extLst>
            <a:ext uri="{FF2B5EF4-FFF2-40B4-BE49-F238E27FC236}">
              <a16:creationId xmlns:a16="http://schemas.microsoft.com/office/drawing/2014/main" id="{00000000-0008-0000-0300-0000C8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969" name="Text Box 2">
          <a:extLst>
            <a:ext uri="{FF2B5EF4-FFF2-40B4-BE49-F238E27FC236}">
              <a16:creationId xmlns:a16="http://schemas.microsoft.com/office/drawing/2014/main" id="{00000000-0008-0000-0300-0000C903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970" name="Text Box 1">
          <a:extLst>
            <a:ext uri="{FF2B5EF4-FFF2-40B4-BE49-F238E27FC236}">
              <a16:creationId xmlns:a16="http://schemas.microsoft.com/office/drawing/2014/main" id="{00000000-0008-0000-0300-0000CA03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971" name="Text Box 4">
          <a:extLst>
            <a:ext uri="{FF2B5EF4-FFF2-40B4-BE49-F238E27FC236}">
              <a16:creationId xmlns:a16="http://schemas.microsoft.com/office/drawing/2014/main" id="{00000000-0008-0000-0300-0000CB03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972" name="Text Box 1">
          <a:extLst>
            <a:ext uri="{FF2B5EF4-FFF2-40B4-BE49-F238E27FC236}">
              <a16:creationId xmlns:a16="http://schemas.microsoft.com/office/drawing/2014/main" id="{00000000-0008-0000-0300-0000CC03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973" name="Text Box 4">
          <a:extLst>
            <a:ext uri="{FF2B5EF4-FFF2-40B4-BE49-F238E27FC236}">
              <a16:creationId xmlns:a16="http://schemas.microsoft.com/office/drawing/2014/main" id="{00000000-0008-0000-0300-0000CD03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4" name="Text Box 1">
          <a:extLst>
            <a:ext uri="{FF2B5EF4-FFF2-40B4-BE49-F238E27FC236}">
              <a16:creationId xmlns:a16="http://schemas.microsoft.com/office/drawing/2014/main" id="{00000000-0008-0000-0300-0000CE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5" name="Text Box 2">
          <a:extLst>
            <a:ext uri="{FF2B5EF4-FFF2-40B4-BE49-F238E27FC236}">
              <a16:creationId xmlns:a16="http://schemas.microsoft.com/office/drawing/2014/main" id="{00000000-0008-0000-0300-0000CF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6" name="Text Box 1">
          <a:extLst>
            <a:ext uri="{FF2B5EF4-FFF2-40B4-BE49-F238E27FC236}">
              <a16:creationId xmlns:a16="http://schemas.microsoft.com/office/drawing/2014/main" id="{00000000-0008-0000-0300-0000D0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7" name="Text Box 2">
          <a:extLst>
            <a:ext uri="{FF2B5EF4-FFF2-40B4-BE49-F238E27FC236}">
              <a16:creationId xmlns:a16="http://schemas.microsoft.com/office/drawing/2014/main" id="{00000000-0008-0000-0300-0000D1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8" name="Text Box 1">
          <a:extLst>
            <a:ext uri="{FF2B5EF4-FFF2-40B4-BE49-F238E27FC236}">
              <a16:creationId xmlns:a16="http://schemas.microsoft.com/office/drawing/2014/main" id="{00000000-0008-0000-0300-0000D2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79" name="Text Box 2">
          <a:extLst>
            <a:ext uri="{FF2B5EF4-FFF2-40B4-BE49-F238E27FC236}">
              <a16:creationId xmlns:a16="http://schemas.microsoft.com/office/drawing/2014/main" id="{00000000-0008-0000-0300-0000D3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80" name="Text Box 1">
          <a:extLst>
            <a:ext uri="{FF2B5EF4-FFF2-40B4-BE49-F238E27FC236}">
              <a16:creationId xmlns:a16="http://schemas.microsoft.com/office/drawing/2014/main" id="{00000000-0008-0000-0300-0000D4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981" name="Text Box 2">
          <a:extLst>
            <a:ext uri="{FF2B5EF4-FFF2-40B4-BE49-F238E27FC236}">
              <a16:creationId xmlns:a16="http://schemas.microsoft.com/office/drawing/2014/main" id="{00000000-0008-0000-0300-0000D503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982" name="Text Box 4">
          <a:extLst>
            <a:ext uri="{FF2B5EF4-FFF2-40B4-BE49-F238E27FC236}">
              <a16:creationId xmlns:a16="http://schemas.microsoft.com/office/drawing/2014/main" id="{00000000-0008-0000-0300-0000D603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983" name="Text Box 1">
          <a:extLst>
            <a:ext uri="{FF2B5EF4-FFF2-40B4-BE49-F238E27FC236}">
              <a16:creationId xmlns:a16="http://schemas.microsoft.com/office/drawing/2014/main" id="{00000000-0008-0000-0300-0000D703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984" name="Text Box 4">
          <a:extLst>
            <a:ext uri="{FF2B5EF4-FFF2-40B4-BE49-F238E27FC236}">
              <a16:creationId xmlns:a16="http://schemas.microsoft.com/office/drawing/2014/main" id="{00000000-0008-0000-0300-0000D803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985" name="Text Box 1">
          <a:extLst>
            <a:ext uri="{FF2B5EF4-FFF2-40B4-BE49-F238E27FC236}">
              <a16:creationId xmlns:a16="http://schemas.microsoft.com/office/drawing/2014/main" id="{00000000-0008-0000-0300-0000D9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986" name="Text Box 2">
          <a:extLst>
            <a:ext uri="{FF2B5EF4-FFF2-40B4-BE49-F238E27FC236}">
              <a16:creationId xmlns:a16="http://schemas.microsoft.com/office/drawing/2014/main" id="{00000000-0008-0000-0300-0000DA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987" name="Text Box 1">
          <a:extLst>
            <a:ext uri="{FF2B5EF4-FFF2-40B4-BE49-F238E27FC236}">
              <a16:creationId xmlns:a16="http://schemas.microsoft.com/office/drawing/2014/main" id="{00000000-0008-0000-0300-0000DB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988" name="Text Box 2">
          <a:extLst>
            <a:ext uri="{FF2B5EF4-FFF2-40B4-BE49-F238E27FC236}">
              <a16:creationId xmlns:a16="http://schemas.microsoft.com/office/drawing/2014/main" id="{00000000-0008-0000-0300-0000DC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989" name="Text Box 1">
          <a:extLst>
            <a:ext uri="{FF2B5EF4-FFF2-40B4-BE49-F238E27FC236}">
              <a16:creationId xmlns:a16="http://schemas.microsoft.com/office/drawing/2014/main" id="{00000000-0008-0000-0300-0000DD03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990" name="Text Box 4">
          <a:extLst>
            <a:ext uri="{FF2B5EF4-FFF2-40B4-BE49-F238E27FC236}">
              <a16:creationId xmlns:a16="http://schemas.microsoft.com/office/drawing/2014/main" id="{00000000-0008-0000-0300-0000DE03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991" name="Text Box 1">
          <a:extLst>
            <a:ext uri="{FF2B5EF4-FFF2-40B4-BE49-F238E27FC236}">
              <a16:creationId xmlns:a16="http://schemas.microsoft.com/office/drawing/2014/main" id="{00000000-0008-0000-0300-0000DF03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992" name="Text Box 4">
          <a:extLst>
            <a:ext uri="{FF2B5EF4-FFF2-40B4-BE49-F238E27FC236}">
              <a16:creationId xmlns:a16="http://schemas.microsoft.com/office/drawing/2014/main" id="{00000000-0008-0000-0300-0000E003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993" name="Text Box 1">
          <a:extLst>
            <a:ext uri="{FF2B5EF4-FFF2-40B4-BE49-F238E27FC236}">
              <a16:creationId xmlns:a16="http://schemas.microsoft.com/office/drawing/2014/main" id="{00000000-0008-0000-0300-0000E103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994" name="Text Box 2">
          <a:extLst>
            <a:ext uri="{FF2B5EF4-FFF2-40B4-BE49-F238E27FC236}">
              <a16:creationId xmlns:a16="http://schemas.microsoft.com/office/drawing/2014/main" id="{00000000-0008-0000-0300-0000E203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995" name="Text Box 1">
          <a:extLst>
            <a:ext uri="{FF2B5EF4-FFF2-40B4-BE49-F238E27FC236}">
              <a16:creationId xmlns:a16="http://schemas.microsoft.com/office/drawing/2014/main" id="{00000000-0008-0000-0300-0000E303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996" name="Text Box 2">
          <a:extLst>
            <a:ext uri="{FF2B5EF4-FFF2-40B4-BE49-F238E27FC236}">
              <a16:creationId xmlns:a16="http://schemas.microsoft.com/office/drawing/2014/main" id="{00000000-0008-0000-0300-0000E403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997" name="Text Box 1">
          <a:extLst>
            <a:ext uri="{FF2B5EF4-FFF2-40B4-BE49-F238E27FC236}">
              <a16:creationId xmlns:a16="http://schemas.microsoft.com/office/drawing/2014/main" id="{00000000-0008-0000-0300-0000E503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998" name="Text Box 1">
          <a:extLst>
            <a:ext uri="{FF2B5EF4-FFF2-40B4-BE49-F238E27FC236}">
              <a16:creationId xmlns:a16="http://schemas.microsoft.com/office/drawing/2014/main" id="{00000000-0008-0000-0300-0000E603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999" name="Text Box 4">
          <a:extLst>
            <a:ext uri="{FF2B5EF4-FFF2-40B4-BE49-F238E27FC236}">
              <a16:creationId xmlns:a16="http://schemas.microsoft.com/office/drawing/2014/main" id="{00000000-0008-0000-0300-0000E703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1000" name="Text Box 1">
          <a:extLst>
            <a:ext uri="{FF2B5EF4-FFF2-40B4-BE49-F238E27FC236}">
              <a16:creationId xmlns:a16="http://schemas.microsoft.com/office/drawing/2014/main" id="{00000000-0008-0000-0300-0000E803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1001" name="Text Box 4">
          <a:extLst>
            <a:ext uri="{FF2B5EF4-FFF2-40B4-BE49-F238E27FC236}">
              <a16:creationId xmlns:a16="http://schemas.microsoft.com/office/drawing/2014/main" id="{00000000-0008-0000-0300-0000E903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002" name="Text Box 1">
          <a:extLst>
            <a:ext uri="{FF2B5EF4-FFF2-40B4-BE49-F238E27FC236}">
              <a16:creationId xmlns:a16="http://schemas.microsoft.com/office/drawing/2014/main" id="{00000000-0008-0000-0300-0000EA03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003" name="Text Box 4">
          <a:extLst>
            <a:ext uri="{FF2B5EF4-FFF2-40B4-BE49-F238E27FC236}">
              <a16:creationId xmlns:a16="http://schemas.microsoft.com/office/drawing/2014/main" id="{00000000-0008-0000-0300-0000EB03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004" name="Text Box 1">
          <a:extLst>
            <a:ext uri="{FF2B5EF4-FFF2-40B4-BE49-F238E27FC236}">
              <a16:creationId xmlns:a16="http://schemas.microsoft.com/office/drawing/2014/main" id="{00000000-0008-0000-0300-0000EC03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005" name="Text Box 4">
          <a:extLst>
            <a:ext uri="{FF2B5EF4-FFF2-40B4-BE49-F238E27FC236}">
              <a16:creationId xmlns:a16="http://schemas.microsoft.com/office/drawing/2014/main" id="{00000000-0008-0000-0300-0000ED03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006" name="Text Box 1">
          <a:extLst>
            <a:ext uri="{FF2B5EF4-FFF2-40B4-BE49-F238E27FC236}">
              <a16:creationId xmlns:a16="http://schemas.microsoft.com/office/drawing/2014/main" id="{00000000-0008-0000-0300-0000EE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007" name="Text Box 2">
          <a:extLst>
            <a:ext uri="{FF2B5EF4-FFF2-40B4-BE49-F238E27FC236}">
              <a16:creationId xmlns:a16="http://schemas.microsoft.com/office/drawing/2014/main" id="{00000000-0008-0000-0300-0000EF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008" name="Text Box 1">
          <a:extLst>
            <a:ext uri="{FF2B5EF4-FFF2-40B4-BE49-F238E27FC236}">
              <a16:creationId xmlns:a16="http://schemas.microsoft.com/office/drawing/2014/main" id="{00000000-0008-0000-0300-0000F0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009" name="Text Box 2">
          <a:extLst>
            <a:ext uri="{FF2B5EF4-FFF2-40B4-BE49-F238E27FC236}">
              <a16:creationId xmlns:a16="http://schemas.microsoft.com/office/drawing/2014/main" id="{00000000-0008-0000-0300-0000F103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010" name="Text Box 1">
          <a:extLst>
            <a:ext uri="{FF2B5EF4-FFF2-40B4-BE49-F238E27FC236}">
              <a16:creationId xmlns:a16="http://schemas.microsoft.com/office/drawing/2014/main" id="{00000000-0008-0000-0300-0000F203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011" name="Text Box 4">
          <a:extLst>
            <a:ext uri="{FF2B5EF4-FFF2-40B4-BE49-F238E27FC236}">
              <a16:creationId xmlns:a16="http://schemas.microsoft.com/office/drawing/2014/main" id="{00000000-0008-0000-0300-0000F303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1012" name="Text Box 1">
          <a:extLst>
            <a:ext uri="{FF2B5EF4-FFF2-40B4-BE49-F238E27FC236}">
              <a16:creationId xmlns:a16="http://schemas.microsoft.com/office/drawing/2014/main" id="{00000000-0008-0000-0300-0000F403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1013" name="Text Box 4">
          <a:extLst>
            <a:ext uri="{FF2B5EF4-FFF2-40B4-BE49-F238E27FC236}">
              <a16:creationId xmlns:a16="http://schemas.microsoft.com/office/drawing/2014/main" id="{00000000-0008-0000-0300-0000F503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4" name="Text Box 1">
          <a:extLst>
            <a:ext uri="{FF2B5EF4-FFF2-40B4-BE49-F238E27FC236}">
              <a16:creationId xmlns:a16="http://schemas.microsoft.com/office/drawing/2014/main" id="{00000000-0008-0000-0300-0000F6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5" name="Text Box 2">
          <a:extLst>
            <a:ext uri="{FF2B5EF4-FFF2-40B4-BE49-F238E27FC236}">
              <a16:creationId xmlns:a16="http://schemas.microsoft.com/office/drawing/2014/main" id="{00000000-0008-0000-0300-0000F7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6" name="Text Box 1">
          <a:extLst>
            <a:ext uri="{FF2B5EF4-FFF2-40B4-BE49-F238E27FC236}">
              <a16:creationId xmlns:a16="http://schemas.microsoft.com/office/drawing/2014/main" id="{00000000-0008-0000-0300-0000F8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7" name="Text Box 2">
          <a:extLst>
            <a:ext uri="{FF2B5EF4-FFF2-40B4-BE49-F238E27FC236}">
              <a16:creationId xmlns:a16="http://schemas.microsoft.com/office/drawing/2014/main" id="{00000000-0008-0000-0300-0000F9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8" name="Text Box 1">
          <a:extLst>
            <a:ext uri="{FF2B5EF4-FFF2-40B4-BE49-F238E27FC236}">
              <a16:creationId xmlns:a16="http://schemas.microsoft.com/office/drawing/2014/main" id="{00000000-0008-0000-0300-0000FA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19" name="Text Box 2">
          <a:extLst>
            <a:ext uri="{FF2B5EF4-FFF2-40B4-BE49-F238E27FC236}">
              <a16:creationId xmlns:a16="http://schemas.microsoft.com/office/drawing/2014/main" id="{00000000-0008-0000-0300-0000FB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20" name="Text Box 1">
          <a:extLst>
            <a:ext uri="{FF2B5EF4-FFF2-40B4-BE49-F238E27FC236}">
              <a16:creationId xmlns:a16="http://schemas.microsoft.com/office/drawing/2014/main" id="{00000000-0008-0000-0300-0000FC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021" name="Text Box 2">
          <a:extLst>
            <a:ext uri="{FF2B5EF4-FFF2-40B4-BE49-F238E27FC236}">
              <a16:creationId xmlns:a16="http://schemas.microsoft.com/office/drawing/2014/main" id="{00000000-0008-0000-0300-0000FD03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022" name="Text Box 1">
          <a:extLst>
            <a:ext uri="{FF2B5EF4-FFF2-40B4-BE49-F238E27FC236}">
              <a16:creationId xmlns:a16="http://schemas.microsoft.com/office/drawing/2014/main" id="{00000000-0008-0000-0300-0000FE03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1023" name="Text Box 4">
          <a:extLst>
            <a:ext uri="{FF2B5EF4-FFF2-40B4-BE49-F238E27FC236}">
              <a16:creationId xmlns:a16="http://schemas.microsoft.com/office/drawing/2014/main" id="{00000000-0008-0000-0300-0000FF03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1024" name="Text Box 1">
          <a:extLst>
            <a:ext uri="{FF2B5EF4-FFF2-40B4-BE49-F238E27FC236}">
              <a16:creationId xmlns:a16="http://schemas.microsoft.com/office/drawing/2014/main" id="{00000000-0008-0000-0300-00000004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1025" name="Text Box 4">
          <a:extLst>
            <a:ext uri="{FF2B5EF4-FFF2-40B4-BE49-F238E27FC236}">
              <a16:creationId xmlns:a16="http://schemas.microsoft.com/office/drawing/2014/main" id="{00000000-0008-0000-0300-00000104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26" name="Text Box 1">
          <a:extLst>
            <a:ext uri="{FF2B5EF4-FFF2-40B4-BE49-F238E27FC236}">
              <a16:creationId xmlns:a16="http://schemas.microsoft.com/office/drawing/2014/main" id="{00000000-0008-0000-0300-000002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27" name="Text Box 2">
          <a:extLst>
            <a:ext uri="{FF2B5EF4-FFF2-40B4-BE49-F238E27FC236}">
              <a16:creationId xmlns:a16="http://schemas.microsoft.com/office/drawing/2014/main" id="{00000000-0008-0000-0300-000003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28" name="Text Box 1">
          <a:extLst>
            <a:ext uri="{FF2B5EF4-FFF2-40B4-BE49-F238E27FC236}">
              <a16:creationId xmlns:a16="http://schemas.microsoft.com/office/drawing/2014/main" id="{00000000-0008-0000-0300-000004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29" name="Text Box 2">
          <a:extLst>
            <a:ext uri="{FF2B5EF4-FFF2-40B4-BE49-F238E27FC236}">
              <a16:creationId xmlns:a16="http://schemas.microsoft.com/office/drawing/2014/main" id="{00000000-0008-0000-0300-000005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030" name="Text Box 1">
          <a:extLst>
            <a:ext uri="{FF2B5EF4-FFF2-40B4-BE49-F238E27FC236}">
              <a16:creationId xmlns:a16="http://schemas.microsoft.com/office/drawing/2014/main" id="{00000000-0008-0000-0300-00000604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031" name="Text Box 1">
          <a:extLst>
            <a:ext uri="{FF2B5EF4-FFF2-40B4-BE49-F238E27FC236}">
              <a16:creationId xmlns:a16="http://schemas.microsoft.com/office/drawing/2014/main" id="{00000000-0008-0000-0300-00000704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032" name="Text Box 4">
          <a:extLst>
            <a:ext uri="{FF2B5EF4-FFF2-40B4-BE49-F238E27FC236}">
              <a16:creationId xmlns:a16="http://schemas.microsoft.com/office/drawing/2014/main" id="{00000000-0008-0000-0300-00000804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033" name="Text Box 1">
          <a:extLst>
            <a:ext uri="{FF2B5EF4-FFF2-40B4-BE49-F238E27FC236}">
              <a16:creationId xmlns:a16="http://schemas.microsoft.com/office/drawing/2014/main" id="{00000000-0008-0000-0300-00000904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034" name="Text Box 4">
          <a:extLst>
            <a:ext uri="{FF2B5EF4-FFF2-40B4-BE49-F238E27FC236}">
              <a16:creationId xmlns:a16="http://schemas.microsoft.com/office/drawing/2014/main" id="{00000000-0008-0000-0300-00000A04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035" name="Text Box 1">
          <a:extLst>
            <a:ext uri="{FF2B5EF4-FFF2-40B4-BE49-F238E27FC236}">
              <a16:creationId xmlns:a16="http://schemas.microsoft.com/office/drawing/2014/main" id="{00000000-0008-0000-0300-00000B04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036" name="Text Box 2">
          <a:extLst>
            <a:ext uri="{FF2B5EF4-FFF2-40B4-BE49-F238E27FC236}">
              <a16:creationId xmlns:a16="http://schemas.microsoft.com/office/drawing/2014/main" id="{00000000-0008-0000-0300-00000C04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037" name="Text Box 1">
          <a:extLst>
            <a:ext uri="{FF2B5EF4-FFF2-40B4-BE49-F238E27FC236}">
              <a16:creationId xmlns:a16="http://schemas.microsoft.com/office/drawing/2014/main" id="{00000000-0008-0000-0300-00000D04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038" name="Text Box 2">
          <a:extLst>
            <a:ext uri="{FF2B5EF4-FFF2-40B4-BE49-F238E27FC236}">
              <a16:creationId xmlns:a16="http://schemas.microsoft.com/office/drawing/2014/main" id="{00000000-0008-0000-0300-00000E04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1039" name="Text Box 1">
          <a:extLst>
            <a:ext uri="{FF2B5EF4-FFF2-40B4-BE49-F238E27FC236}">
              <a16:creationId xmlns:a16="http://schemas.microsoft.com/office/drawing/2014/main" id="{00000000-0008-0000-0300-00000F04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040" name="Text Box 1">
          <a:extLst>
            <a:ext uri="{FF2B5EF4-FFF2-40B4-BE49-F238E27FC236}">
              <a16:creationId xmlns:a16="http://schemas.microsoft.com/office/drawing/2014/main" id="{00000000-0008-0000-0300-00001004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041" name="Text Box 4">
          <a:extLst>
            <a:ext uri="{FF2B5EF4-FFF2-40B4-BE49-F238E27FC236}">
              <a16:creationId xmlns:a16="http://schemas.microsoft.com/office/drawing/2014/main" id="{00000000-0008-0000-0300-00001104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1042" name="Text Box 1">
          <a:extLst>
            <a:ext uri="{FF2B5EF4-FFF2-40B4-BE49-F238E27FC236}">
              <a16:creationId xmlns:a16="http://schemas.microsoft.com/office/drawing/2014/main" id="{00000000-0008-0000-0300-00001204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1043" name="Text Box 4">
          <a:extLst>
            <a:ext uri="{FF2B5EF4-FFF2-40B4-BE49-F238E27FC236}">
              <a16:creationId xmlns:a16="http://schemas.microsoft.com/office/drawing/2014/main" id="{00000000-0008-0000-0300-00001304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044" name="Text Box 1">
          <a:extLst>
            <a:ext uri="{FF2B5EF4-FFF2-40B4-BE49-F238E27FC236}">
              <a16:creationId xmlns:a16="http://schemas.microsoft.com/office/drawing/2014/main" id="{00000000-0008-0000-0300-00001404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045" name="Text Box 1">
          <a:extLst>
            <a:ext uri="{FF2B5EF4-FFF2-40B4-BE49-F238E27FC236}">
              <a16:creationId xmlns:a16="http://schemas.microsoft.com/office/drawing/2014/main" id="{00000000-0008-0000-0300-00001504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046" name="Text Box 4">
          <a:extLst>
            <a:ext uri="{FF2B5EF4-FFF2-40B4-BE49-F238E27FC236}">
              <a16:creationId xmlns:a16="http://schemas.microsoft.com/office/drawing/2014/main" id="{00000000-0008-0000-0300-00001604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047" name="Text Box 1">
          <a:extLst>
            <a:ext uri="{FF2B5EF4-FFF2-40B4-BE49-F238E27FC236}">
              <a16:creationId xmlns:a16="http://schemas.microsoft.com/office/drawing/2014/main" id="{00000000-0008-0000-0300-00001704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048" name="Text Box 4">
          <a:extLst>
            <a:ext uri="{FF2B5EF4-FFF2-40B4-BE49-F238E27FC236}">
              <a16:creationId xmlns:a16="http://schemas.microsoft.com/office/drawing/2014/main" id="{00000000-0008-0000-0300-00001804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49" name="Text Box 1">
          <a:extLst>
            <a:ext uri="{FF2B5EF4-FFF2-40B4-BE49-F238E27FC236}">
              <a16:creationId xmlns:a16="http://schemas.microsoft.com/office/drawing/2014/main" id="{00000000-0008-0000-0300-000019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50" name="Text Box 2">
          <a:extLst>
            <a:ext uri="{FF2B5EF4-FFF2-40B4-BE49-F238E27FC236}">
              <a16:creationId xmlns:a16="http://schemas.microsoft.com/office/drawing/2014/main" id="{00000000-0008-0000-0300-00001A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51" name="Text Box 1">
          <a:extLst>
            <a:ext uri="{FF2B5EF4-FFF2-40B4-BE49-F238E27FC236}">
              <a16:creationId xmlns:a16="http://schemas.microsoft.com/office/drawing/2014/main" id="{00000000-0008-0000-0300-00001B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052" name="Text Box 2">
          <a:extLst>
            <a:ext uri="{FF2B5EF4-FFF2-40B4-BE49-F238E27FC236}">
              <a16:creationId xmlns:a16="http://schemas.microsoft.com/office/drawing/2014/main" id="{00000000-0008-0000-0300-00001C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053" name="Text Box 1">
          <a:extLst>
            <a:ext uri="{FF2B5EF4-FFF2-40B4-BE49-F238E27FC236}">
              <a16:creationId xmlns:a16="http://schemas.microsoft.com/office/drawing/2014/main" id="{00000000-0008-0000-0300-00001D04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054" name="Text Box 4">
          <a:extLst>
            <a:ext uri="{FF2B5EF4-FFF2-40B4-BE49-F238E27FC236}">
              <a16:creationId xmlns:a16="http://schemas.microsoft.com/office/drawing/2014/main" id="{00000000-0008-0000-0300-00001E04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1055" name="Text Box 1">
          <a:extLst>
            <a:ext uri="{FF2B5EF4-FFF2-40B4-BE49-F238E27FC236}">
              <a16:creationId xmlns:a16="http://schemas.microsoft.com/office/drawing/2014/main" id="{00000000-0008-0000-0300-00001F04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1056" name="Text Box 4">
          <a:extLst>
            <a:ext uri="{FF2B5EF4-FFF2-40B4-BE49-F238E27FC236}">
              <a16:creationId xmlns:a16="http://schemas.microsoft.com/office/drawing/2014/main" id="{00000000-0008-0000-0300-00002004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57" name="Text Box 1">
          <a:extLst>
            <a:ext uri="{FF2B5EF4-FFF2-40B4-BE49-F238E27FC236}">
              <a16:creationId xmlns:a16="http://schemas.microsoft.com/office/drawing/2014/main" id="{00000000-0008-0000-0300-000021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58" name="Text Box 2">
          <a:extLst>
            <a:ext uri="{FF2B5EF4-FFF2-40B4-BE49-F238E27FC236}">
              <a16:creationId xmlns:a16="http://schemas.microsoft.com/office/drawing/2014/main" id="{00000000-0008-0000-0300-000022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59" name="Text Box 1">
          <a:extLst>
            <a:ext uri="{FF2B5EF4-FFF2-40B4-BE49-F238E27FC236}">
              <a16:creationId xmlns:a16="http://schemas.microsoft.com/office/drawing/2014/main" id="{00000000-0008-0000-0300-000023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60" name="Text Box 2">
          <a:extLst>
            <a:ext uri="{FF2B5EF4-FFF2-40B4-BE49-F238E27FC236}">
              <a16:creationId xmlns:a16="http://schemas.microsoft.com/office/drawing/2014/main" id="{00000000-0008-0000-0300-000024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61" name="Text Box 1">
          <a:extLst>
            <a:ext uri="{FF2B5EF4-FFF2-40B4-BE49-F238E27FC236}">
              <a16:creationId xmlns:a16="http://schemas.microsoft.com/office/drawing/2014/main" id="{00000000-0008-0000-0300-000025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62" name="Text Box 2">
          <a:extLst>
            <a:ext uri="{FF2B5EF4-FFF2-40B4-BE49-F238E27FC236}">
              <a16:creationId xmlns:a16="http://schemas.microsoft.com/office/drawing/2014/main" id="{00000000-0008-0000-0300-000026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63" name="Text Box 1">
          <a:extLst>
            <a:ext uri="{FF2B5EF4-FFF2-40B4-BE49-F238E27FC236}">
              <a16:creationId xmlns:a16="http://schemas.microsoft.com/office/drawing/2014/main" id="{00000000-0008-0000-0300-000027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064" name="Text Box 2">
          <a:extLst>
            <a:ext uri="{FF2B5EF4-FFF2-40B4-BE49-F238E27FC236}">
              <a16:creationId xmlns:a16="http://schemas.microsoft.com/office/drawing/2014/main" id="{00000000-0008-0000-0300-00002804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065" name="Text Box 1">
          <a:extLst>
            <a:ext uri="{FF2B5EF4-FFF2-40B4-BE49-F238E27FC236}">
              <a16:creationId xmlns:a16="http://schemas.microsoft.com/office/drawing/2014/main" id="{00000000-0008-0000-0300-00002904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1066" name="Text Box 4">
          <a:extLst>
            <a:ext uri="{FF2B5EF4-FFF2-40B4-BE49-F238E27FC236}">
              <a16:creationId xmlns:a16="http://schemas.microsoft.com/office/drawing/2014/main" id="{00000000-0008-0000-0300-00002A04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1067" name="Text Box 1">
          <a:extLst>
            <a:ext uri="{FF2B5EF4-FFF2-40B4-BE49-F238E27FC236}">
              <a16:creationId xmlns:a16="http://schemas.microsoft.com/office/drawing/2014/main" id="{00000000-0008-0000-0300-00002B04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1068" name="Text Box 4">
          <a:extLst>
            <a:ext uri="{FF2B5EF4-FFF2-40B4-BE49-F238E27FC236}">
              <a16:creationId xmlns:a16="http://schemas.microsoft.com/office/drawing/2014/main" id="{00000000-0008-0000-0300-00002C04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69" name="Text Box 1">
          <a:extLst>
            <a:ext uri="{FF2B5EF4-FFF2-40B4-BE49-F238E27FC236}">
              <a16:creationId xmlns:a16="http://schemas.microsoft.com/office/drawing/2014/main" id="{00000000-0008-0000-0300-00002D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70" name="Text Box 2">
          <a:extLst>
            <a:ext uri="{FF2B5EF4-FFF2-40B4-BE49-F238E27FC236}">
              <a16:creationId xmlns:a16="http://schemas.microsoft.com/office/drawing/2014/main" id="{00000000-0008-0000-0300-00002E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71" name="Text Box 1">
          <a:extLst>
            <a:ext uri="{FF2B5EF4-FFF2-40B4-BE49-F238E27FC236}">
              <a16:creationId xmlns:a16="http://schemas.microsoft.com/office/drawing/2014/main" id="{00000000-0008-0000-0300-00002F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72" name="Text Box 2">
          <a:extLst>
            <a:ext uri="{FF2B5EF4-FFF2-40B4-BE49-F238E27FC236}">
              <a16:creationId xmlns:a16="http://schemas.microsoft.com/office/drawing/2014/main" id="{00000000-0008-0000-0300-000030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073" name="Text Box 1">
          <a:extLst>
            <a:ext uri="{FF2B5EF4-FFF2-40B4-BE49-F238E27FC236}">
              <a16:creationId xmlns:a16="http://schemas.microsoft.com/office/drawing/2014/main" id="{00000000-0008-0000-0300-00003104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074" name="Text Box 1">
          <a:extLst>
            <a:ext uri="{FF2B5EF4-FFF2-40B4-BE49-F238E27FC236}">
              <a16:creationId xmlns:a16="http://schemas.microsoft.com/office/drawing/2014/main" id="{00000000-0008-0000-0300-00003204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075" name="Text Box 4">
          <a:extLst>
            <a:ext uri="{FF2B5EF4-FFF2-40B4-BE49-F238E27FC236}">
              <a16:creationId xmlns:a16="http://schemas.microsoft.com/office/drawing/2014/main" id="{00000000-0008-0000-0300-00003304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076" name="Text Box 1">
          <a:extLst>
            <a:ext uri="{FF2B5EF4-FFF2-40B4-BE49-F238E27FC236}">
              <a16:creationId xmlns:a16="http://schemas.microsoft.com/office/drawing/2014/main" id="{00000000-0008-0000-0300-00003404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077" name="Text Box 4">
          <a:extLst>
            <a:ext uri="{FF2B5EF4-FFF2-40B4-BE49-F238E27FC236}">
              <a16:creationId xmlns:a16="http://schemas.microsoft.com/office/drawing/2014/main" id="{00000000-0008-0000-0300-00003504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078" name="Text Box 1">
          <a:extLst>
            <a:ext uri="{FF2B5EF4-FFF2-40B4-BE49-F238E27FC236}">
              <a16:creationId xmlns:a16="http://schemas.microsoft.com/office/drawing/2014/main" id="{00000000-0008-0000-0300-00003604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079" name="Text Box 2">
          <a:extLst>
            <a:ext uri="{FF2B5EF4-FFF2-40B4-BE49-F238E27FC236}">
              <a16:creationId xmlns:a16="http://schemas.microsoft.com/office/drawing/2014/main" id="{00000000-0008-0000-0300-00003704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080" name="Text Box 1">
          <a:extLst>
            <a:ext uri="{FF2B5EF4-FFF2-40B4-BE49-F238E27FC236}">
              <a16:creationId xmlns:a16="http://schemas.microsoft.com/office/drawing/2014/main" id="{00000000-0008-0000-0300-00003804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081" name="Text Box 2">
          <a:extLst>
            <a:ext uri="{FF2B5EF4-FFF2-40B4-BE49-F238E27FC236}">
              <a16:creationId xmlns:a16="http://schemas.microsoft.com/office/drawing/2014/main" id="{00000000-0008-0000-0300-00003904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1082" name="Text Box 1">
          <a:extLst>
            <a:ext uri="{FF2B5EF4-FFF2-40B4-BE49-F238E27FC236}">
              <a16:creationId xmlns:a16="http://schemas.microsoft.com/office/drawing/2014/main" id="{00000000-0008-0000-0300-00003A04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083" name="Text Box 1">
          <a:extLst>
            <a:ext uri="{FF2B5EF4-FFF2-40B4-BE49-F238E27FC236}">
              <a16:creationId xmlns:a16="http://schemas.microsoft.com/office/drawing/2014/main" id="{00000000-0008-0000-0300-00003B04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084" name="Text Box 4">
          <a:extLst>
            <a:ext uri="{FF2B5EF4-FFF2-40B4-BE49-F238E27FC236}">
              <a16:creationId xmlns:a16="http://schemas.microsoft.com/office/drawing/2014/main" id="{00000000-0008-0000-0300-00003C04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1085" name="Text Box 1">
          <a:extLst>
            <a:ext uri="{FF2B5EF4-FFF2-40B4-BE49-F238E27FC236}">
              <a16:creationId xmlns:a16="http://schemas.microsoft.com/office/drawing/2014/main" id="{00000000-0008-0000-0300-00003D04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1086" name="Text Box 4">
          <a:extLst>
            <a:ext uri="{FF2B5EF4-FFF2-40B4-BE49-F238E27FC236}">
              <a16:creationId xmlns:a16="http://schemas.microsoft.com/office/drawing/2014/main" id="{00000000-0008-0000-0300-00003E04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087" name="Text Box 1">
          <a:extLst>
            <a:ext uri="{FF2B5EF4-FFF2-40B4-BE49-F238E27FC236}">
              <a16:creationId xmlns:a16="http://schemas.microsoft.com/office/drawing/2014/main" id="{00000000-0008-0000-0300-00003F04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088" name="Text Box 1">
          <a:extLst>
            <a:ext uri="{FF2B5EF4-FFF2-40B4-BE49-F238E27FC236}">
              <a16:creationId xmlns:a16="http://schemas.microsoft.com/office/drawing/2014/main" id="{00000000-0008-0000-0300-00004004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089" name="Text Box 4">
          <a:extLst>
            <a:ext uri="{FF2B5EF4-FFF2-40B4-BE49-F238E27FC236}">
              <a16:creationId xmlns:a16="http://schemas.microsoft.com/office/drawing/2014/main" id="{00000000-0008-0000-0300-00004104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090" name="Text Box 1">
          <a:extLst>
            <a:ext uri="{FF2B5EF4-FFF2-40B4-BE49-F238E27FC236}">
              <a16:creationId xmlns:a16="http://schemas.microsoft.com/office/drawing/2014/main" id="{00000000-0008-0000-0300-00004204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091" name="Text Box 4">
          <a:extLst>
            <a:ext uri="{FF2B5EF4-FFF2-40B4-BE49-F238E27FC236}">
              <a16:creationId xmlns:a16="http://schemas.microsoft.com/office/drawing/2014/main" id="{00000000-0008-0000-0300-00004304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92" name="Text Box 1">
          <a:extLst>
            <a:ext uri="{FF2B5EF4-FFF2-40B4-BE49-F238E27FC236}">
              <a16:creationId xmlns:a16="http://schemas.microsoft.com/office/drawing/2014/main" id="{00000000-0008-0000-0300-000044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93" name="Text Box 2">
          <a:extLst>
            <a:ext uri="{FF2B5EF4-FFF2-40B4-BE49-F238E27FC236}">
              <a16:creationId xmlns:a16="http://schemas.microsoft.com/office/drawing/2014/main" id="{00000000-0008-0000-0300-000045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94" name="Text Box 1">
          <a:extLst>
            <a:ext uri="{FF2B5EF4-FFF2-40B4-BE49-F238E27FC236}">
              <a16:creationId xmlns:a16="http://schemas.microsoft.com/office/drawing/2014/main" id="{00000000-0008-0000-0300-000046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095" name="Text Box 2">
          <a:extLst>
            <a:ext uri="{FF2B5EF4-FFF2-40B4-BE49-F238E27FC236}">
              <a16:creationId xmlns:a16="http://schemas.microsoft.com/office/drawing/2014/main" id="{00000000-0008-0000-0300-00004704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096" name="Text Box 1">
          <a:extLst>
            <a:ext uri="{FF2B5EF4-FFF2-40B4-BE49-F238E27FC236}">
              <a16:creationId xmlns:a16="http://schemas.microsoft.com/office/drawing/2014/main" id="{00000000-0008-0000-0300-00004804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097" name="Text Box 4">
          <a:extLst>
            <a:ext uri="{FF2B5EF4-FFF2-40B4-BE49-F238E27FC236}">
              <a16:creationId xmlns:a16="http://schemas.microsoft.com/office/drawing/2014/main" id="{00000000-0008-0000-0300-00004904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098" name="Text Box 1">
          <a:extLst>
            <a:ext uri="{FF2B5EF4-FFF2-40B4-BE49-F238E27FC236}">
              <a16:creationId xmlns:a16="http://schemas.microsoft.com/office/drawing/2014/main" id="{00000000-0008-0000-0300-00004A04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099" name="Text Box 4">
          <a:extLst>
            <a:ext uri="{FF2B5EF4-FFF2-40B4-BE49-F238E27FC236}">
              <a16:creationId xmlns:a16="http://schemas.microsoft.com/office/drawing/2014/main" id="{00000000-0008-0000-0300-00004B04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0" name="Text Box 1">
          <a:extLst>
            <a:ext uri="{FF2B5EF4-FFF2-40B4-BE49-F238E27FC236}">
              <a16:creationId xmlns:a16="http://schemas.microsoft.com/office/drawing/2014/main" id="{00000000-0008-0000-0300-00004C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1" name="Text Box 2">
          <a:extLst>
            <a:ext uri="{FF2B5EF4-FFF2-40B4-BE49-F238E27FC236}">
              <a16:creationId xmlns:a16="http://schemas.microsoft.com/office/drawing/2014/main" id="{00000000-0008-0000-0300-00004D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2" name="Text Box 1">
          <a:extLst>
            <a:ext uri="{FF2B5EF4-FFF2-40B4-BE49-F238E27FC236}">
              <a16:creationId xmlns:a16="http://schemas.microsoft.com/office/drawing/2014/main" id="{00000000-0008-0000-0300-00004E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3" name="Text Box 2">
          <a:extLst>
            <a:ext uri="{FF2B5EF4-FFF2-40B4-BE49-F238E27FC236}">
              <a16:creationId xmlns:a16="http://schemas.microsoft.com/office/drawing/2014/main" id="{00000000-0008-0000-0300-00004F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4" name="Text Box 1">
          <a:extLst>
            <a:ext uri="{FF2B5EF4-FFF2-40B4-BE49-F238E27FC236}">
              <a16:creationId xmlns:a16="http://schemas.microsoft.com/office/drawing/2014/main" id="{00000000-0008-0000-0300-000050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5" name="Text Box 2">
          <a:extLst>
            <a:ext uri="{FF2B5EF4-FFF2-40B4-BE49-F238E27FC236}">
              <a16:creationId xmlns:a16="http://schemas.microsoft.com/office/drawing/2014/main" id="{00000000-0008-0000-0300-000051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6" name="Text Box 1">
          <a:extLst>
            <a:ext uri="{FF2B5EF4-FFF2-40B4-BE49-F238E27FC236}">
              <a16:creationId xmlns:a16="http://schemas.microsoft.com/office/drawing/2014/main" id="{00000000-0008-0000-0300-000052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107" name="Text Box 2">
          <a:extLst>
            <a:ext uri="{FF2B5EF4-FFF2-40B4-BE49-F238E27FC236}">
              <a16:creationId xmlns:a16="http://schemas.microsoft.com/office/drawing/2014/main" id="{00000000-0008-0000-0300-00005304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108" name="Text Box 1">
          <a:extLst>
            <a:ext uri="{FF2B5EF4-FFF2-40B4-BE49-F238E27FC236}">
              <a16:creationId xmlns:a16="http://schemas.microsoft.com/office/drawing/2014/main" id="{00000000-0008-0000-0300-00005404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109" name="Text Box 4">
          <a:extLst>
            <a:ext uri="{FF2B5EF4-FFF2-40B4-BE49-F238E27FC236}">
              <a16:creationId xmlns:a16="http://schemas.microsoft.com/office/drawing/2014/main" id="{00000000-0008-0000-0300-00005504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110" name="Text Box 1">
          <a:extLst>
            <a:ext uri="{FF2B5EF4-FFF2-40B4-BE49-F238E27FC236}">
              <a16:creationId xmlns:a16="http://schemas.microsoft.com/office/drawing/2014/main" id="{00000000-0008-0000-0300-00005604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111" name="Text Box 4">
          <a:extLst>
            <a:ext uri="{FF2B5EF4-FFF2-40B4-BE49-F238E27FC236}">
              <a16:creationId xmlns:a16="http://schemas.microsoft.com/office/drawing/2014/main" id="{00000000-0008-0000-0300-00005704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12" name="Text Box 1">
          <a:extLst>
            <a:ext uri="{FF2B5EF4-FFF2-40B4-BE49-F238E27FC236}">
              <a16:creationId xmlns:a16="http://schemas.microsoft.com/office/drawing/2014/main" id="{00000000-0008-0000-0300-000058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13" name="Text Box 2">
          <a:extLst>
            <a:ext uri="{FF2B5EF4-FFF2-40B4-BE49-F238E27FC236}">
              <a16:creationId xmlns:a16="http://schemas.microsoft.com/office/drawing/2014/main" id="{00000000-0008-0000-0300-000059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14" name="Text Box 1">
          <a:extLst>
            <a:ext uri="{FF2B5EF4-FFF2-40B4-BE49-F238E27FC236}">
              <a16:creationId xmlns:a16="http://schemas.microsoft.com/office/drawing/2014/main" id="{00000000-0008-0000-0300-00005A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15" name="Text Box 2">
          <a:extLst>
            <a:ext uri="{FF2B5EF4-FFF2-40B4-BE49-F238E27FC236}">
              <a16:creationId xmlns:a16="http://schemas.microsoft.com/office/drawing/2014/main" id="{00000000-0008-0000-0300-00005B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116" name="Text Box 1">
          <a:extLst>
            <a:ext uri="{FF2B5EF4-FFF2-40B4-BE49-F238E27FC236}">
              <a16:creationId xmlns:a16="http://schemas.microsoft.com/office/drawing/2014/main" id="{00000000-0008-0000-0300-00005C04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117" name="Text Box 1">
          <a:extLst>
            <a:ext uri="{FF2B5EF4-FFF2-40B4-BE49-F238E27FC236}">
              <a16:creationId xmlns:a16="http://schemas.microsoft.com/office/drawing/2014/main" id="{00000000-0008-0000-0300-00005D04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118" name="Text Box 4">
          <a:extLst>
            <a:ext uri="{FF2B5EF4-FFF2-40B4-BE49-F238E27FC236}">
              <a16:creationId xmlns:a16="http://schemas.microsoft.com/office/drawing/2014/main" id="{00000000-0008-0000-0300-00005E04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119" name="Text Box 1">
          <a:extLst>
            <a:ext uri="{FF2B5EF4-FFF2-40B4-BE49-F238E27FC236}">
              <a16:creationId xmlns:a16="http://schemas.microsoft.com/office/drawing/2014/main" id="{00000000-0008-0000-0300-00005F04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120" name="Text Box 4">
          <a:extLst>
            <a:ext uri="{FF2B5EF4-FFF2-40B4-BE49-F238E27FC236}">
              <a16:creationId xmlns:a16="http://schemas.microsoft.com/office/drawing/2014/main" id="{00000000-0008-0000-0300-00006004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121" name="Text Box 1">
          <a:extLst>
            <a:ext uri="{FF2B5EF4-FFF2-40B4-BE49-F238E27FC236}">
              <a16:creationId xmlns:a16="http://schemas.microsoft.com/office/drawing/2014/main" id="{00000000-0008-0000-0300-00006104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122" name="Text Box 2">
          <a:extLst>
            <a:ext uri="{FF2B5EF4-FFF2-40B4-BE49-F238E27FC236}">
              <a16:creationId xmlns:a16="http://schemas.microsoft.com/office/drawing/2014/main" id="{00000000-0008-0000-0300-00006204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123" name="Text Box 1">
          <a:extLst>
            <a:ext uri="{FF2B5EF4-FFF2-40B4-BE49-F238E27FC236}">
              <a16:creationId xmlns:a16="http://schemas.microsoft.com/office/drawing/2014/main" id="{00000000-0008-0000-0300-00006304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124" name="Text Box 2">
          <a:extLst>
            <a:ext uri="{FF2B5EF4-FFF2-40B4-BE49-F238E27FC236}">
              <a16:creationId xmlns:a16="http://schemas.microsoft.com/office/drawing/2014/main" id="{00000000-0008-0000-0300-00006404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125" name="Text Box 1">
          <a:extLst>
            <a:ext uri="{FF2B5EF4-FFF2-40B4-BE49-F238E27FC236}">
              <a16:creationId xmlns:a16="http://schemas.microsoft.com/office/drawing/2014/main" id="{00000000-0008-0000-0300-00006504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126" name="Text Box 1">
          <a:extLst>
            <a:ext uri="{FF2B5EF4-FFF2-40B4-BE49-F238E27FC236}">
              <a16:creationId xmlns:a16="http://schemas.microsoft.com/office/drawing/2014/main" id="{00000000-0008-0000-0300-00006604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127" name="Text Box 4">
          <a:extLst>
            <a:ext uri="{FF2B5EF4-FFF2-40B4-BE49-F238E27FC236}">
              <a16:creationId xmlns:a16="http://schemas.microsoft.com/office/drawing/2014/main" id="{00000000-0008-0000-0300-00006704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128" name="Text Box 1">
          <a:extLst>
            <a:ext uri="{FF2B5EF4-FFF2-40B4-BE49-F238E27FC236}">
              <a16:creationId xmlns:a16="http://schemas.microsoft.com/office/drawing/2014/main" id="{00000000-0008-0000-0300-00006804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129" name="Text Box 4">
          <a:extLst>
            <a:ext uri="{FF2B5EF4-FFF2-40B4-BE49-F238E27FC236}">
              <a16:creationId xmlns:a16="http://schemas.microsoft.com/office/drawing/2014/main" id="{00000000-0008-0000-0300-00006904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130" name="Text Box 1">
          <a:extLst>
            <a:ext uri="{FF2B5EF4-FFF2-40B4-BE49-F238E27FC236}">
              <a16:creationId xmlns:a16="http://schemas.microsoft.com/office/drawing/2014/main" id="{00000000-0008-0000-0300-00006A04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131" name="Text Box 1">
          <a:extLst>
            <a:ext uri="{FF2B5EF4-FFF2-40B4-BE49-F238E27FC236}">
              <a16:creationId xmlns:a16="http://schemas.microsoft.com/office/drawing/2014/main" id="{00000000-0008-0000-0300-00006B04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132" name="Text Box 4">
          <a:extLst>
            <a:ext uri="{FF2B5EF4-FFF2-40B4-BE49-F238E27FC236}">
              <a16:creationId xmlns:a16="http://schemas.microsoft.com/office/drawing/2014/main" id="{00000000-0008-0000-0300-00006C04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133" name="Text Box 1">
          <a:extLst>
            <a:ext uri="{FF2B5EF4-FFF2-40B4-BE49-F238E27FC236}">
              <a16:creationId xmlns:a16="http://schemas.microsoft.com/office/drawing/2014/main" id="{00000000-0008-0000-0300-00006D04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134" name="Text Box 4">
          <a:extLst>
            <a:ext uri="{FF2B5EF4-FFF2-40B4-BE49-F238E27FC236}">
              <a16:creationId xmlns:a16="http://schemas.microsoft.com/office/drawing/2014/main" id="{00000000-0008-0000-0300-00006E04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35" name="Text Box 1">
          <a:extLst>
            <a:ext uri="{FF2B5EF4-FFF2-40B4-BE49-F238E27FC236}">
              <a16:creationId xmlns:a16="http://schemas.microsoft.com/office/drawing/2014/main" id="{00000000-0008-0000-0300-00006F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36" name="Text Box 2">
          <a:extLst>
            <a:ext uri="{FF2B5EF4-FFF2-40B4-BE49-F238E27FC236}">
              <a16:creationId xmlns:a16="http://schemas.microsoft.com/office/drawing/2014/main" id="{00000000-0008-0000-0300-000070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37" name="Text Box 1">
          <a:extLst>
            <a:ext uri="{FF2B5EF4-FFF2-40B4-BE49-F238E27FC236}">
              <a16:creationId xmlns:a16="http://schemas.microsoft.com/office/drawing/2014/main" id="{00000000-0008-0000-0300-000071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138" name="Text Box 2">
          <a:extLst>
            <a:ext uri="{FF2B5EF4-FFF2-40B4-BE49-F238E27FC236}">
              <a16:creationId xmlns:a16="http://schemas.microsoft.com/office/drawing/2014/main" id="{00000000-0008-0000-0300-00007204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139" name="Text Box 1">
          <a:extLst>
            <a:ext uri="{FF2B5EF4-FFF2-40B4-BE49-F238E27FC236}">
              <a16:creationId xmlns:a16="http://schemas.microsoft.com/office/drawing/2014/main" id="{00000000-0008-0000-0300-00007304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140" name="Text Box 4">
          <a:extLst>
            <a:ext uri="{FF2B5EF4-FFF2-40B4-BE49-F238E27FC236}">
              <a16:creationId xmlns:a16="http://schemas.microsoft.com/office/drawing/2014/main" id="{00000000-0008-0000-0300-00007404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141" name="Text Box 1">
          <a:extLst>
            <a:ext uri="{FF2B5EF4-FFF2-40B4-BE49-F238E27FC236}">
              <a16:creationId xmlns:a16="http://schemas.microsoft.com/office/drawing/2014/main" id="{00000000-0008-0000-0300-00007504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142" name="Text Box 4">
          <a:extLst>
            <a:ext uri="{FF2B5EF4-FFF2-40B4-BE49-F238E27FC236}">
              <a16:creationId xmlns:a16="http://schemas.microsoft.com/office/drawing/2014/main" id="{00000000-0008-0000-0300-00007604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3" name="Text Box 1">
          <a:extLst>
            <a:ext uri="{FF2B5EF4-FFF2-40B4-BE49-F238E27FC236}">
              <a16:creationId xmlns:a16="http://schemas.microsoft.com/office/drawing/2014/main" id="{00000000-0008-0000-0300-000077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4" name="Text Box 2">
          <a:extLst>
            <a:ext uri="{FF2B5EF4-FFF2-40B4-BE49-F238E27FC236}">
              <a16:creationId xmlns:a16="http://schemas.microsoft.com/office/drawing/2014/main" id="{00000000-0008-0000-0300-000078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5" name="Text Box 1">
          <a:extLst>
            <a:ext uri="{FF2B5EF4-FFF2-40B4-BE49-F238E27FC236}">
              <a16:creationId xmlns:a16="http://schemas.microsoft.com/office/drawing/2014/main" id="{00000000-0008-0000-0300-000079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6" name="Text Box 2">
          <a:extLst>
            <a:ext uri="{FF2B5EF4-FFF2-40B4-BE49-F238E27FC236}">
              <a16:creationId xmlns:a16="http://schemas.microsoft.com/office/drawing/2014/main" id="{00000000-0008-0000-0300-00007A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7" name="Text Box 1">
          <a:extLst>
            <a:ext uri="{FF2B5EF4-FFF2-40B4-BE49-F238E27FC236}">
              <a16:creationId xmlns:a16="http://schemas.microsoft.com/office/drawing/2014/main" id="{00000000-0008-0000-0300-00007B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8" name="Text Box 2">
          <a:extLst>
            <a:ext uri="{FF2B5EF4-FFF2-40B4-BE49-F238E27FC236}">
              <a16:creationId xmlns:a16="http://schemas.microsoft.com/office/drawing/2014/main" id="{00000000-0008-0000-0300-00007C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49" name="Text Box 1">
          <a:extLst>
            <a:ext uri="{FF2B5EF4-FFF2-40B4-BE49-F238E27FC236}">
              <a16:creationId xmlns:a16="http://schemas.microsoft.com/office/drawing/2014/main" id="{00000000-0008-0000-0300-00007D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150" name="Text Box 2">
          <a:extLst>
            <a:ext uri="{FF2B5EF4-FFF2-40B4-BE49-F238E27FC236}">
              <a16:creationId xmlns:a16="http://schemas.microsoft.com/office/drawing/2014/main" id="{00000000-0008-0000-0300-00007E04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151" name="Text Box 1">
          <a:extLst>
            <a:ext uri="{FF2B5EF4-FFF2-40B4-BE49-F238E27FC236}">
              <a16:creationId xmlns:a16="http://schemas.microsoft.com/office/drawing/2014/main" id="{00000000-0008-0000-0300-00007F04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152" name="Text Box 4">
          <a:extLst>
            <a:ext uri="{FF2B5EF4-FFF2-40B4-BE49-F238E27FC236}">
              <a16:creationId xmlns:a16="http://schemas.microsoft.com/office/drawing/2014/main" id="{00000000-0008-0000-0300-00008004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153" name="Text Box 1">
          <a:extLst>
            <a:ext uri="{FF2B5EF4-FFF2-40B4-BE49-F238E27FC236}">
              <a16:creationId xmlns:a16="http://schemas.microsoft.com/office/drawing/2014/main" id="{00000000-0008-0000-0300-00008104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154" name="Text Box 4">
          <a:extLst>
            <a:ext uri="{FF2B5EF4-FFF2-40B4-BE49-F238E27FC236}">
              <a16:creationId xmlns:a16="http://schemas.microsoft.com/office/drawing/2014/main" id="{00000000-0008-0000-0300-00008204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55" name="Text Box 1">
          <a:extLst>
            <a:ext uri="{FF2B5EF4-FFF2-40B4-BE49-F238E27FC236}">
              <a16:creationId xmlns:a16="http://schemas.microsoft.com/office/drawing/2014/main" id="{00000000-0008-0000-0300-000083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56" name="Text Box 2">
          <a:extLst>
            <a:ext uri="{FF2B5EF4-FFF2-40B4-BE49-F238E27FC236}">
              <a16:creationId xmlns:a16="http://schemas.microsoft.com/office/drawing/2014/main" id="{00000000-0008-0000-0300-000084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57" name="Text Box 1">
          <a:extLst>
            <a:ext uri="{FF2B5EF4-FFF2-40B4-BE49-F238E27FC236}">
              <a16:creationId xmlns:a16="http://schemas.microsoft.com/office/drawing/2014/main" id="{00000000-0008-0000-0300-000085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58" name="Text Box 2">
          <a:extLst>
            <a:ext uri="{FF2B5EF4-FFF2-40B4-BE49-F238E27FC236}">
              <a16:creationId xmlns:a16="http://schemas.microsoft.com/office/drawing/2014/main" id="{00000000-0008-0000-0300-000086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159" name="Text Box 1">
          <a:extLst>
            <a:ext uri="{FF2B5EF4-FFF2-40B4-BE49-F238E27FC236}">
              <a16:creationId xmlns:a16="http://schemas.microsoft.com/office/drawing/2014/main" id="{00000000-0008-0000-0300-00008704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160" name="Text Box 1">
          <a:extLst>
            <a:ext uri="{FF2B5EF4-FFF2-40B4-BE49-F238E27FC236}">
              <a16:creationId xmlns:a16="http://schemas.microsoft.com/office/drawing/2014/main" id="{00000000-0008-0000-0300-00008804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161" name="Text Box 4">
          <a:extLst>
            <a:ext uri="{FF2B5EF4-FFF2-40B4-BE49-F238E27FC236}">
              <a16:creationId xmlns:a16="http://schemas.microsoft.com/office/drawing/2014/main" id="{00000000-0008-0000-0300-00008904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162" name="Text Box 1">
          <a:extLst>
            <a:ext uri="{FF2B5EF4-FFF2-40B4-BE49-F238E27FC236}">
              <a16:creationId xmlns:a16="http://schemas.microsoft.com/office/drawing/2014/main" id="{00000000-0008-0000-0300-00008A04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163" name="Text Box 4">
          <a:extLst>
            <a:ext uri="{FF2B5EF4-FFF2-40B4-BE49-F238E27FC236}">
              <a16:creationId xmlns:a16="http://schemas.microsoft.com/office/drawing/2014/main" id="{00000000-0008-0000-0300-00008B04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164" name="Text Box 1">
          <a:extLst>
            <a:ext uri="{FF2B5EF4-FFF2-40B4-BE49-F238E27FC236}">
              <a16:creationId xmlns:a16="http://schemas.microsoft.com/office/drawing/2014/main" id="{00000000-0008-0000-0300-00008C04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165" name="Text Box 2">
          <a:extLst>
            <a:ext uri="{FF2B5EF4-FFF2-40B4-BE49-F238E27FC236}">
              <a16:creationId xmlns:a16="http://schemas.microsoft.com/office/drawing/2014/main" id="{00000000-0008-0000-0300-00008D04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166" name="Text Box 1">
          <a:extLst>
            <a:ext uri="{FF2B5EF4-FFF2-40B4-BE49-F238E27FC236}">
              <a16:creationId xmlns:a16="http://schemas.microsoft.com/office/drawing/2014/main" id="{00000000-0008-0000-0300-00008E04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167" name="Text Box 2">
          <a:extLst>
            <a:ext uri="{FF2B5EF4-FFF2-40B4-BE49-F238E27FC236}">
              <a16:creationId xmlns:a16="http://schemas.microsoft.com/office/drawing/2014/main" id="{00000000-0008-0000-0300-00008F04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1168" name="Text Box 1">
          <a:extLst>
            <a:ext uri="{FF2B5EF4-FFF2-40B4-BE49-F238E27FC236}">
              <a16:creationId xmlns:a16="http://schemas.microsoft.com/office/drawing/2014/main" id="{00000000-0008-0000-0300-00009004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169" name="Text Box 1">
          <a:extLst>
            <a:ext uri="{FF2B5EF4-FFF2-40B4-BE49-F238E27FC236}">
              <a16:creationId xmlns:a16="http://schemas.microsoft.com/office/drawing/2014/main" id="{00000000-0008-0000-0300-00009104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170" name="Text Box 4">
          <a:extLst>
            <a:ext uri="{FF2B5EF4-FFF2-40B4-BE49-F238E27FC236}">
              <a16:creationId xmlns:a16="http://schemas.microsoft.com/office/drawing/2014/main" id="{00000000-0008-0000-0300-00009204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1171" name="Text Box 1">
          <a:extLst>
            <a:ext uri="{FF2B5EF4-FFF2-40B4-BE49-F238E27FC236}">
              <a16:creationId xmlns:a16="http://schemas.microsoft.com/office/drawing/2014/main" id="{00000000-0008-0000-0300-00009304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1172" name="Text Box 4">
          <a:extLst>
            <a:ext uri="{FF2B5EF4-FFF2-40B4-BE49-F238E27FC236}">
              <a16:creationId xmlns:a16="http://schemas.microsoft.com/office/drawing/2014/main" id="{00000000-0008-0000-0300-00009404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173" name="Text Box 1">
          <a:extLst>
            <a:ext uri="{FF2B5EF4-FFF2-40B4-BE49-F238E27FC236}">
              <a16:creationId xmlns:a16="http://schemas.microsoft.com/office/drawing/2014/main" id="{00000000-0008-0000-0300-00009504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174" name="Text Box 1">
          <a:extLst>
            <a:ext uri="{FF2B5EF4-FFF2-40B4-BE49-F238E27FC236}">
              <a16:creationId xmlns:a16="http://schemas.microsoft.com/office/drawing/2014/main" id="{00000000-0008-0000-0300-00009604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175" name="Text Box 4">
          <a:extLst>
            <a:ext uri="{FF2B5EF4-FFF2-40B4-BE49-F238E27FC236}">
              <a16:creationId xmlns:a16="http://schemas.microsoft.com/office/drawing/2014/main" id="{00000000-0008-0000-0300-00009704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176" name="Text Box 1">
          <a:extLst>
            <a:ext uri="{FF2B5EF4-FFF2-40B4-BE49-F238E27FC236}">
              <a16:creationId xmlns:a16="http://schemas.microsoft.com/office/drawing/2014/main" id="{00000000-0008-0000-0300-00009804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177" name="Text Box 4">
          <a:extLst>
            <a:ext uri="{FF2B5EF4-FFF2-40B4-BE49-F238E27FC236}">
              <a16:creationId xmlns:a16="http://schemas.microsoft.com/office/drawing/2014/main" id="{00000000-0008-0000-0300-00009904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78" name="Text Box 1">
          <a:extLst>
            <a:ext uri="{FF2B5EF4-FFF2-40B4-BE49-F238E27FC236}">
              <a16:creationId xmlns:a16="http://schemas.microsoft.com/office/drawing/2014/main" id="{00000000-0008-0000-0300-00009A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79" name="Text Box 2">
          <a:extLst>
            <a:ext uri="{FF2B5EF4-FFF2-40B4-BE49-F238E27FC236}">
              <a16:creationId xmlns:a16="http://schemas.microsoft.com/office/drawing/2014/main" id="{00000000-0008-0000-0300-00009B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80" name="Text Box 1">
          <a:extLst>
            <a:ext uri="{FF2B5EF4-FFF2-40B4-BE49-F238E27FC236}">
              <a16:creationId xmlns:a16="http://schemas.microsoft.com/office/drawing/2014/main" id="{00000000-0008-0000-0300-00009C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181" name="Text Box 2">
          <a:extLst>
            <a:ext uri="{FF2B5EF4-FFF2-40B4-BE49-F238E27FC236}">
              <a16:creationId xmlns:a16="http://schemas.microsoft.com/office/drawing/2014/main" id="{00000000-0008-0000-0300-00009D04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182" name="Text Box 1">
          <a:extLst>
            <a:ext uri="{FF2B5EF4-FFF2-40B4-BE49-F238E27FC236}">
              <a16:creationId xmlns:a16="http://schemas.microsoft.com/office/drawing/2014/main" id="{00000000-0008-0000-0300-00009E04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183" name="Text Box 4">
          <a:extLst>
            <a:ext uri="{FF2B5EF4-FFF2-40B4-BE49-F238E27FC236}">
              <a16:creationId xmlns:a16="http://schemas.microsoft.com/office/drawing/2014/main" id="{00000000-0008-0000-0300-00009F04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1184" name="Text Box 1">
          <a:extLst>
            <a:ext uri="{FF2B5EF4-FFF2-40B4-BE49-F238E27FC236}">
              <a16:creationId xmlns:a16="http://schemas.microsoft.com/office/drawing/2014/main" id="{00000000-0008-0000-0300-0000A004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1185" name="Text Box 4">
          <a:extLst>
            <a:ext uri="{FF2B5EF4-FFF2-40B4-BE49-F238E27FC236}">
              <a16:creationId xmlns:a16="http://schemas.microsoft.com/office/drawing/2014/main" id="{00000000-0008-0000-0300-0000A104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86" name="Text Box 1">
          <a:extLst>
            <a:ext uri="{FF2B5EF4-FFF2-40B4-BE49-F238E27FC236}">
              <a16:creationId xmlns:a16="http://schemas.microsoft.com/office/drawing/2014/main" id="{00000000-0008-0000-0300-0000A2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87" name="Text Box 2">
          <a:extLst>
            <a:ext uri="{FF2B5EF4-FFF2-40B4-BE49-F238E27FC236}">
              <a16:creationId xmlns:a16="http://schemas.microsoft.com/office/drawing/2014/main" id="{00000000-0008-0000-0300-0000A3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88" name="Text Box 1">
          <a:extLst>
            <a:ext uri="{FF2B5EF4-FFF2-40B4-BE49-F238E27FC236}">
              <a16:creationId xmlns:a16="http://schemas.microsoft.com/office/drawing/2014/main" id="{00000000-0008-0000-0300-0000A4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89" name="Text Box 2">
          <a:extLst>
            <a:ext uri="{FF2B5EF4-FFF2-40B4-BE49-F238E27FC236}">
              <a16:creationId xmlns:a16="http://schemas.microsoft.com/office/drawing/2014/main" id="{00000000-0008-0000-0300-0000A5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90" name="Text Box 1">
          <a:extLst>
            <a:ext uri="{FF2B5EF4-FFF2-40B4-BE49-F238E27FC236}">
              <a16:creationId xmlns:a16="http://schemas.microsoft.com/office/drawing/2014/main" id="{00000000-0008-0000-0300-0000A6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91" name="Text Box 2">
          <a:extLst>
            <a:ext uri="{FF2B5EF4-FFF2-40B4-BE49-F238E27FC236}">
              <a16:creationId xmlns:a16="http://schemas.microsoft.com/office/drawing/2014/main" id="{00000000-0008-0000-0300-0000A7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92" name="Text Box 1">
          <a:extLst>
            <a:ext uri="{FF2B5EF4-FFF2-40B4-BE49-F238E27FC236}">
              <a16:creationId xmlns:a16="http://schemas.microsoft.com/office/drawing/2014/main" id="{00000000-0008-0000-0300-0000A8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193" name="Text Box 2">
          <a:extLst>
            <a:ext uri="{FF2B5EF4-FFF2-40B4-BE49-F238E27FC236}">
              <a16:creationId xmlns:a16="http://schemas.microsoft.com/office/drawing/2014/main" id="{00000000-0008-0000-0300-0000A904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1194" name="Text Box 4">
          <a:extLst>
            <a:ext uri="{FF2B5EF4-FFF2-40B4-BE49-F238E27FC236}">
              <a16:creationId xmlns:a16="http://schemas.microsoft.com/office/drawing/2014/main" id="{00000000-0008-0000-0300-0000AA04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1195" name="Text Box 1">
          <a:extLst>
            <a:ext uri="{FF2B5EF4-FFF2-40B4-BE49-F238E27FC236}">
              <a16:creationId xmlns:a16="http://schemas.microsoft.com/office/drawing/2014/main" id="{00000000-0008-0000-0300-0000AB04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1196" name="Text Box 4">
          <a:extLst>
            <a:ext uri="{FF2B5EF4-FFF2-40B4-BE49-F238E27FC236}">
              <a16:creationId xmlns:a16="http://schemas.microsoft.com/office/drawing/2014/main" id="{00000000-0008-0000-0300-0000AC04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197" name="Text Box 1">
          <a:extLst>
            <a:ext uri="{FF2B5EF4-FFF2-40B4-BE49-F238E27FC236}">
              <a16:creationId xmlns:a16="http://schemas.microsoft.com/office/drawing/2014/main" id="{00000000-0008-0000-0300-0000AD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198" name="Text Box 2">
          <a:extLst>
            <a:ext uri="{FF2B5EF4-FFF2-40B4-BE49-F238E27FC236}">
              <a16:creationId xmlns:a16="http://schemas.microsoft.com/office/drawing/2014/main" id="{00000000-0008-0000-0300-0000AE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199" name="Text Box 1">
          <a:extLst>
            <a:ext uri="{FF2B5EF4-FFF2-40B4-BE49-F238E27FC236}">
              <a16:creationId xmlns:a16="http://schemas.microsoft.com/office/drawing/2014/main" id="{00000000-0008-0000-0300-0000AF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00" name="Text Box 2">
          <a:extLst>
            <a:ext uri="{FF2B5EF4-FFF2-40B4-BE49-F238E27FC236}">
              <a16:creationId xmlns:a16="http://schemas.microsoft.com/office/drawing/2014/main" id="{00000000-0008-0000-0300-0000B0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01" name="Text Box 1">
          <a:extLst>
            <a:ext uri="{FF2B5EF4-FFF2-40B4-BE49-F238E27FC236}">
              <a16:creationId xmlns:a16="http://schemas.microsoft.com/office/drawing/2014/main" id="{00000000-0008-0000-0300-0000B104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02" name="Text Box 4">
          <a:extLst>
            <a:ext uri="{FF2B5EF4-FFF2-40B4-BE49-F238E27FC236}">
              <a16:creationId xmlns:a16="http://schemas.microsoft.com/office/drawing/2014/main" id="{00000000-0008-0000-0300-0000B204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203" name="Text Box 1">
          <a:extLst>
            <a:ext uri="{FF2B5EF4-FFF2-40B4-BE49-F238E27FC236}">
              <a16:creationId xmlns:a16="http://schemas.microsoft.com/office/drawing/2014/main" id="{00000000-0008-0000-0300-0000B304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204" name="Text Box 4">
          <a:extLst>
            <a:ext uri="{FF2B5EF4-FFF2-40B4-BE49-F238E27FC236}">
              <a16:creationId xmlns:a16="http://schemas.microsoft.com/office/drawing/2014/main" id="{00000000-0008-0000-0300-0000B404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205" name="Text Box 1">
          <a:extLst>
            <a:ext uri="{FF2B5EF4-FFF2-40B4-BE49-F238E27FC236}">
              <a16:creationId xmlns:a16="http://schemas.microsoft.com/office/drawing/2014/main" id="{00000000-0008-0000-0300-0000B504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206" name="Text Box 2">
          <a:extLst>
            <a:ext uri="{FF2B5EF4-FFF2-40B4-BE49-F238E27FC236}">
              <a16:creationId xmlns:a16="http://schemas.microsoft.com/office/drawing/2014/main" id="{00000000-0008-0000-0300-0000B604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207" name="Text Box 1">
          <a:extLst>
            <a:ext uri="{FF2B5EF4-FFF2-40B4-BE49-F238E27FC236}">
              <a16:creationId xmlns:a16="http://schemas.microsoft.com/office/drawing/2014/main" id="{00000000-0008-0000-0300-0000B704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208" name="Text Box 2">
          <a:extLst>
            <a:ext uri="{FF2B5EF4-FFF2-40B4-BE49-F238E27FC236}">
              <a16:creationId xmlns:a16="http://schemas.microsoft.com/office/drawing/2014/main" id="{00000000-0008-0000-0300-0000B804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1209" name="Text Box 1">
          <a:extLst>
            <a:ext uri="{FF2B5EF4-FFF2-40B4-BE49-F238E27FC236}">
              <a16:creationId xmlns:a16="http://schemas.microsoft.com/office/drawing/2014/main" id="{00000000-0008-0000-0300-0000B904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210" name="Text Box 1">
          <a:extLst>
            <a:ext uri="{FF2B5EF4-FFF2-40B4-BE49-F238E27FC236}">
              <a16:creationId xmlns:a16="http://schemas.microsoft.com/office/drawing/2014/main" id="{00000000-0008-0000-0300-0000BA04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211" name="Text Box 4">
          <a:extLst>
            <a:ext uri="{FF2B5EF4-FFF2-40B4-BE49-F238E27FC236}">
              <a16:creationId xmlns:a16="http://schemas.microsoft.com/office/drawing/2014/main" id="{00000000-0008-0000-0300-0000BB04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1212" name="Text Box 1">
          <a:extLst>
            <a:ext uri="{FF2B5EF4-FFF2-40B4-BE49-F238E27FC236}">
              <a16:creationId xmlns:a16="http://schemas.microsoft.com/office/drawing/2014/main" id="{00000000-0008-0000-0300-0000BC04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1213" name="Text Box 4">
          <a:extLst>
            <a:ext uri="{FF2B5EF4-FFF2-40B4-BE49-F238E27FC236}">
              <a16:creationId xmlns:a16="http://schemas.microsoft.com/office/drawing/2014/main" id="{00000000-0008-0000-0300-0000BD04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14" name="Text Box 1">
          <a:extLst>
            <a:ext uri="{FF2B5EF4-FFF2-40B4-BE49-F238E27FC236}">
              <a16:creationId xmlns:a16="http://schemas.microsoft.com/office/drawing/2014/main" id="{00000000-0008-0000-0300-0000BE04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215" name="Text Box 4">
          <a:extLst>
            <a:ext uri="{FF2B5EF4-FFF2-40B4-BE49-F238E27FC236}">
              <a16:creationId xmlns:a16="http://schemas.microsoft.com/office/drawing/2014/main" id="{00000000-0008-0000-0300-0000BF04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216" name="Text Box 1">
          <a:extLst>
            <a:ext uri="{FF2B5EF4-FFF2-40B4-BE49-F238E27FC236}">
              <a16:creationId xmlns:a16="http://schemas.microsoft.com/office/drawing/2014/main" id="{00000000-0008-0000-0300-0000C004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217" name="Text Box 4">
          <a:extLst>
            <a:ext uri="{FF2B5EF4-FFF2-40B4-BE49-F238E27FC236}">
              <a16:creationId xmlns:a16="http://schemas.microsoft.com/office/drawing/2014/main" id="{00000000-0008-0000-0300-0000C104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18" name="Text Box 1">
          <a:extLst>
            <a:ext uri="{FF2B5EF4-FFF2-40B4-BE49-F238E27FC236}">
              <a16:creationId xmlns:a16="http://schemas.microsoft.com/office/drawing/2014/main" id="{00000000-0008-0000-0300-0000C2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19" name="Text Box 2">
          <a:extLst>
            <a:ext uri="{FF2B5EF4-FFF2-40B4-BE49-F238E27FC236}">
              <a16:creationId xmlns:a16="http://schemas.microsoft.com/office/drawing/2014/main" id="{00000000-0008-0000-0300-0000C3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20" name="Text Box 1">
          <a:extLst>
            <a:ext uri="{FF2B5EF4-FFF2-40B4-BE49-F238E27FC236}">
              <a16:creationId xmlns:a16="http://schemas.microsoft.com/office/drawing/2014/main" id="{00000000-0008-0000-0300-0000C4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221" name="Text Box 2">
          <a:extLst>
            <a:ext uri="{FF2B5EF4-FFF2-40B4-BE49-F238E27FC236}">
              <a16:creationId xmlns:a16="http://schemas.microsoft.com/office/drawing/2014/main" id="{00000000-0008-0000-0300-0000C504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222" name="Text Box 1">
          <a:extLst>
            <a:ext uri="{FF2B5EF4-FFF2-40B4-BE49-F238E27FC236}">
              <a16:creationId xmlns:a16="http://schemas.microsoft.com/office/drawing/2014/main" id="{00000000-0008-0000-0300-0000C604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223" name="Text Box 4">
          <a:extLst>
            <a:ext uri="{FF2B5EF4-FFF2-40B4-BE49-F238E27FC236}">
              <a16:creationId xmlns:a16="http://schemas.microsoft.com/office/drawing/2014/main" id="{00000000-0008-0000-0300-0000C704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1224" name="Text Box 1">
          <a:extLst>
            <a:ext uri="{FF2B5EF4-FFF2-40B4-BE49-F238E27FC236}">
              <a16:creationId xmlns:a16="http://schemas.microsoft.com/office/drawing/2014/main" id="{00000000-0008-0000-0300-0000C804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1225" name="Text Box 4">
          <a:extLst>
            <a:ext uri="{FF2B5EF4-FFF2-40B4-BE49-F238E27FC236}">
              <a16:creationId xmlns:a16="http://schemas.microsoft.com/office/drawing/2014/main" id="{00000000-0008-0000-0300-0000C904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26" name="Text Box 1">
          <a:extLst>
            <a:ext uri="{FF2B5EF4-FFF2-40B4-BE49-F238E27FC236}">
              <a16:creationId xmlns:a16="http://schemas.microsoft.com/office/drawing/2014/main" id="{00000000-0008-0000-0300-0000CA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27" name="Text Box 2">
          <a:extLst>
            <a:ext uri="{FF2B5EF4-FFF2-40B4-BE49-F238E27FC236}">
              <a16:creationId xmlns:a16="http://schemas.microsoft.com/office/drawing/2014/main" id="{00000000-0008-0000-0300-0000CB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28" name="Text Box 1">
          <a:extLst>
            <a:ext uri="{FF2B5EF4-FFF2-40B4-BE49-F238E27FC236}">
              <a16:creationId xmlns:a16="http://schemas.microsoft.com/office/drawing/2014/main" id="{00000000-0008-0000-0300-0000CC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29" name="Text Box 2">
          <a:extLst>
            <a:ext uri="{FF2B5EF4-FFF2-40B4-BE49-F238E27FC236}">
              <a16:creationId xmlns:a16="http://schemas.microsoft.com/office/drawing/2014/main" id="{00000000-0008-0000-0300-0000CD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30" name="Text Box 1">
          <a:extLst>
            <a:ext uri="{FF2B5EF4-FFF2-40B4-BE49-F238E27FC236}">
              <a16:creationId xmlns:a16="http://schemas.microsoft.com/office/drawing/2014/main" id="{00000000-0008-0000-0300-0000CE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31" name="Text Box 2">
          <a:extLst>
            <a:ext uri="{FF2B5EF4-FFF2-40B4-BE49-F238E27FC236}">
              <a16:creationId xmlns:a16="http://schemas.microsoft.com/office/drawing/2014/main" id="{00000000-0008-0000-0300-0000CF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32" name="Text Box 1">
          <a:extLst>
            <a:ext uri="{FF2B5EF4-FFF2-40B4-BE49-F238E27FC236}">
              <a16:creationId xmlns:a16="http://schemas.microsoft.com/office/drawing/2014/main" id="{00000000-0008-0000-0300-0000D0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233" name="Text Box 2">
          <a:extLst>
            <a:ext uri="{FF2B5EF4-FFF2-40B4-BE49-F238E27FC236}">
              <a16:creationId xmlns:a16="http://schemas.microsoft.com/office/drawing/2014/main" id="{00000000-0008-0000-0300-0000D104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1234" name="Text Box 4">
          <a:extLst>
            <a:ext uri="{FF2B5EF4-FFF2-40B4-BE49-F238E27FC236}">
              <a16:creationId xmlns:a16="http://schemas.microsoft.com/office/drawing/2014/main" id="{00000000-0008-0000-0300-0000D204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1235" name="Text Box 1">
          <a:extLst>
            <a:ext uri="{FF2B5EF4-FFF2-40B4-BE49-F238E27FC236}">
              <a16:creationId xmlns:a16="http://schemas.microsoft.com/office/drawing/2014/main" id="{00000000-0008-0000-0300-0000D304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1236" name="Text Box 4">
          <a:extLst>
            <a:ext uri="{FF2B5EF4-FFF2-40B4-BE49-F238E27FC236}">
              <a16:creationId xmlns:a16="http://schemas.microsoft.com/office/drawing/2014/main" id="{00000000-0008-0000-0300-0000D404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37" name="Text Box 1">
          <a:extLst>
            <a:ext uri="{FF2B5EF4-FFF2-40B4-BE49-F238E27FC236}">
              <a16:creationId xmlns:a16="http://schemas.microsoft.com/office/drawing/2014/main" id="{00000000-0008-0000-0300-0000D5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38" name="Text Box 2">
          <a:extLst>
            <a:ext uri="{FF2B5EF4-FFF2-40B4-BE49-F238E27FC236}">
              <a16:creationId xmlns:a16="http://schemas.microsoft.com/office/drawing/2014/main" id="{00000000-0008-0000-0300-0000D6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39" name="Text Box 1">
          <a:extLst>
            <a:ext uri="{FF2B5EF4-FFF2-40B4-BE49-F238E27FC236}">
              <a16:creationId xmlns:a16="http://schemas.microsoft.com/office/drawing/2014/main" id="{00000000-0008-0000-0300-0000D7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40" name="Text Box 2">
          <a:extLst>
            <a:ext uri="{FF2B5EF4-FFF2-40B4-BE49-F238E27FC236}">
              <a16:creationId xmlns:a16="http://schemas.microsoft.com/office/drawing/2014/main" id="{00000000-0008-0000-0300-0000D8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241" name="Text Box 1">
          <a:extLst>
            <a:ext uri="{FF2B5EF4-FFF2-40B4-BE49-F238E27FC236}">
              <a16:creationId xmlns:a16="http://schemas.microsoft.com/office/drawing/2014/main" id="{00000000-0008-0000-0300-0000D904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242" name="Text Box 4">
          <a:extLst>
            <a:ext uri="{FF2B5EF4-FFF2-40B4-BE49-F238E27FC236}">
              <a16:creationId xmlns:a16="http://schemas.microsoft.com/office/drawing/2014/main" id="{00000000-0008-0000-0300-0000DA04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243" name="Text Box 1">
          <a:extLst>
            <a:ext uri="{FF2B5EF4-FFF2-40B4-BE49-F238E27FC236}">
              <a16:creationId xmlns:a16="http://schemas.microsoft.com/office/drawing/2014/main" id="{00000000-0008-0000-0300-0000DB04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244" name="Text Box 4">
          <a:extLst>
            <a:ext uri="{FF2B5EF4-FFF2-40B4-BE49-F238E27FC236}">
              <a16:creationId xmlns:a16="http://schemas.microsoft.com/office/drawing/2014/main" id="{00000000-0008-0000-0300-0000DC04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245" name="Text Box 1">
          <a:extLst>
            <a:ext uri="{FF2B5EF4-FFF2-40B4-BE49-F238E27FC236}">
              <a16:creationId xmlns:a16="http://schemas.microsoft.com/office/drawing/2014/main" id="{00000000-0008-0000-0300-0000DD04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246" name="Text Box 2">
          <a:extLst>
            <a:ext uri="{FF2B5EF4-FFF2-40B4-BE49-F238E27FC236}">
              <a16:creationId xmlns:a16="http://schemas.microsoft.com/office/drawing/2014/main" id="{00000000-0008-0000-0300-0000DE04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247" name="Text Box 1">
          <a:extLst>
            <a:ext uri="{FF2B5EF4-FFF2-40B4-BE49-F238E27FC236}">
              <a16:creationId xmlns:a16="http://schemas.microsoft.com/office/drawing/2014/main" id="{00000000-0008-0000-0300-0000DF04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248" name="Text Box 2">
          <a:extLst>
            <a:ext uri="{FF2B5EF4-FFF2-40B4-BE49-F238E27FC236}">
              <a16:creationId xmlns:a16="http://schemas.microsoft.com/office/drawing/2014/main" id="{00000000-0008-0000-0300-0000E004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1249" name="Text Box 1">
          <a:extLst>
            <a:ext uri="{FF2B5EF4-FFF2-40B4-BE49-F238E27FC236}">
              <a16:creationId xmlns:a16="http://schemas.microsoft.com/office/drawing/2014/main" id="{00000000-0008-0000-0300-0000E104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250" name="Text Box 1">
          <a:extLst>
            <a:ext uri="{FF2B5EF4-FFF2-40B4-BE49-F238E27FC236}">
              <a16:creationId xmlns:a16="http://schemas.microsoft.com/office/drawing/2014/main" id="{00000000-0008-0000-0300-0000E204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251" name="Text Box 4">
          <a:extLst>
            <a:ext uri="{FF2B5EF4-FFF2-40B4-BE49-F238E27FC236}">
              <a16:creationId xmlns:a16="http://schemas.microsoft.com/office/drawing/2014/main" id="{00000000-0008-0000-0300-0000E304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1252" name="Text Box 1">
          <a:extLst>
            <a:ext uri="{FF2B5EF4-FFF2-40B4-BE49-F238E27FC236}">
              <a16:creationId xmlns:a16="http://schemas.microsoft.com/office/drawing/2014/main" id="{00000000-0008-0000-0300-0000E404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1253" name="Text Box 4">
          <a:extLst>
            <a:ext uri="{FF2B5EF4-FFF2-40B4-BE49-F238E27FC236}">
              <a16:creationId xmlns:a16="http://schemas.microsoft.com/office/drawing/2014/main" id="{00000000-0008-0000-0300-0000E504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254" name="Text Box 1">
          <a:extLst>
            <a:ext uri="{FF2B5EF4-FFF2-40B4-BE49-F238E27FC236}">
              <a16:creationId xmlns:a16="http://schemas.microsoft.com/office/drawing/2014/main" id="{00000000-0008-0000-0300-0000E604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255" name="Text Box 4">
          <a:extLst>
            <a:ext uri="{FF2B5EF4-FFF2-40B4-BE49-F238E27FC236}">
              <a16:creationId xmlns:a16="http://schemas.microsoft.com/office/drawing/2014/main" id="{00000000-0008-0000-0300-0000E704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256" name="Text Box 1">
          <a:extLst>
            <a:ext uri="{FF2B5EF4-FFF2-40B4-BE49-F238E27FC236}">
              <a16:creationId xmlns:a16="http://schemas.microsoft.com/office/drawing/2014/main" id="{00000000-0008-0000-0300-0000E804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257" name="Text Box 4">
          <a:extLst>
            <a:ext uri="{FF2B5EF4-FFF2-40B4-BE49-F238E27FC236}">
              <a16:creationId xmlns:a16="http://schemas.microsoft.com/office/drawing/2014/main" id="{00000000-0008-0000-0300-0000E904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58" name="Text Box 1">
          <a:extLst>
            <a:ext uri="{FF2B5EF4-FFF2-40B4-BE49-F238E27FC236}">
              <a16:creationId xmlns:a16="http://schemas.microsoft.com/office/drawing/2014/main" id="{00000000-0008-0000-0300-0000EA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59" name="Text Box 2">
          <a:extLst>
            <a:ext uri="{FF2B5EF4-FFF2-40B4-BE49-F238E27FC236}">
              <a16:creationId xmlns:a16="http://schemas.microsoft.com/office/drawing/2014/main" id="{00000000-0008-0000-0300-0000EB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60" name="Text Box 1">
          <a:extLst>
            <a:ext uri="{FF2B5EF4-FFF2-40B4-BE49-F238E27FC236}">
              <a16:creationId xmlns:a16="http://schemas.microsoft.com/office/drawing/2014/main" id="{00000000-0008-0000-0300-0000EC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261" name="Text Box 2">
          <a:extLst>
            <a:ext uri="{FF2B5EF4-FFF2-40B4-BE49-F238E27FC236}">
              <a16:creationId xmlns:a16="http://schemas.microsoft.com/office/drawing/2014/main" id="{00000000-0008-0000-0300-0000ED04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262" name="Text Box 1">
          <a:extLst>
            <a:ext uri="{FF2B5EF4-FFF2-40B4-BE49-F238E27FC236}">
              <a16:creationId xmlns:a16="http://schemas.microsoft.com/office/drawing/2014/main" id="{00000000-0008-0000-0300-0000EE04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263" name="Text Box 4">
          <a:extLst>
            <a:ext uri="{FF2B5EF4-FFF2-40B4-BE49-F238E27FC236}">
              <a16:creationId xmlns:a16="http://schemas.microsoft.com/office/drawing/2014/main" id="{00000000-0008-0000-0300-0000EF04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1264" name="Text Box 1">
          <a:extLst>
            <a:ext uri="{FF2B5EF4-FFF2-40B4-BE49-F238E27FC236}">
              <a16:creationId xmlns:a16="http://schemas.microsoft.com/office/drawing/2014/main" id="{00000000-0008-0000-0300-0000F004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1265" name="Text Box 4">
          <a:extLst>
            <a:ext uri="{FF2B5EF4-FFF2-40B4-BE49-F238E27FC236}">
              <a16:creationId xmlns:a16="http://schemas.microsoft.com/office/drawing/2014/main" id="{00000000-0008-0000-0300-0000F104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66" name="Text Box 1">
          <a:extLst>
            <a:ext uri="{FF2B5EF4-FFF2-40B4-BE49-F238E27FC236}">
              <a16:creationId xmlns:a16="http://schemas.microsoft.com/office/drawing/2014/main" id="{00000000-0008-0000-0300-0000F2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67" name="Text Box 2">
          <a:extLst>
            <a:ext uri="{FF2B5EF4-FFF2-40B4-BE49-F238E27FC236}">
              <a16:creationId xmlns:a16="http://schemas.microsoft.com/office/drawing/2014/main" id="{00000000-0008-0000-0300-0000F3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68" name="Text Box 1">
          <a:extLst>
            <a:ext uri="{FF2B5EF4-FFF2-40B4-BE49-F238E27FC236}">
              <a16:creationId xmlns:a16="http://schemas.microsoft.com/office/drawing/2014/main" id="{00000000-0008-0000-0300-0000F4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69" name="Text Box 2">
          <a:extLst>
            <a:ext uri="{FF2B5EF4-FFF2-40B4-BE49-F238E27FC236}">
              <a16:creationId xmlns:a16="http://schemas.microsoft.com/office/drawing/2014/main" id="{00000000-0008-0000-0300-0000F5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70" name="Text Box 1">
          <a:extLst>
            <a:ext uri="{FF2B5EF4-FFF2-40B4-BE49-F238E27FC236}">
              <a16:creationId xmlns:a16="http://schemas.microsoft.com/office/drawing/2014/main" id="{00000000-0008-0000-0300-0000F6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71" name="Text Box 2">
          <a:extLst>
            <a:ext uri="{FF2B5EF4-FFF2-40B4-BE49-F238E27FC236}">
              <a16:creationId xmlns:a16="http://schemas.microsoft.com/office/drawing/2014/main" id="{00000000-0008-0000-0300-0000F7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72" name="Text Box 1">
          <a:extLst>
            <a:ext uri="{FF2B5EF4-FFF2-40B4-BE49-F238E27FC236}">
              <a16:creationId xmlns:a16="http://schemas.microsoft.com/office/drawing/2014/main" id="{00000000-0008-0000-0300-0000F8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273" name="Text Box 2">
          <a:extLst>
            <a:ext uri="{FF2B5EF4-FFF2-40B4-BE49-F238E27FC236}">
              <a16:creationId xmlns:a16="http://schemas.microsoft.com/office/drawing/2014/main" id="{00000000-0008-0000-0300-0000F904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274" name="Text Box 1">
          <a:extLst>
            <a:ext uri="{FF2B5EF4-FFF2-40B4-BE49-F238E27FC236}">
              <a16:creationId xmlns:a16="http://schemas.microsoft.com/office/drawing/2014/main" id="{00000000-0008-0000-0300-0000FA04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1275" name="Text Box 4">
          <a:extLst>
            <a:ext uri="{FF2B5EF4-FFF2-40B4-BE49-F238E27FC236}">
              <a16:creationId xmlns:a16="http://schemas.microsoft.com/office/drawing/2014/main" id="{00000000-0008-0000-0300-0000FB04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1276" name="Text Box 1">
          <a:extLst>
            <a:ext uri="{FF2B5EF4-FFF2-40B4-BE49-F238E27FC236}">
              <a16:creationId xmlns:a16="http://schemas.microsoft.com/office/drawing/2014/main" id="{00000000-0008-0000-0300-0000FC04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1277" name="Text Box 4">
          <a:extLst>
            <a:ext uri="{FF2B5EF4-FFF2-40B4-BE49-F238E27FC236}">
              <a16:creationId xmlns:a16="http://schemas.microsoft.com/office/drawing/2014/main" id="{00000000-0008-0000-0300-0000FD04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278" name="Text Box 1">
          <a:extLst>
            <a:ext uri="{FF2B5EF4-FFF2-40B4-BE49-F238E27FC236}">
              <a16:creationId xmlns:a16="http://schemas.microsoft.com/office/drawing/2014/main" id="{00000000-0008-0000-0300-0000FE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279" name="Text Box 2">
          <a:extLst>
            <a:ext uri="{FF2B5EF4-FFF2-40B4-BE49-F238E27FC236}">
              <a16:creationId xmlns:a16="http://schemas.microsoft.com/office/drawing/2014/main" id="{00000000-0008-0000-0300-0000FF04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280" name="Text Box 1">
          <a:extLst>
            <a:ext uri="{FF2B5EF4-FFF2-40B4-BE49-F238E27FC236}">
              <a16:creationId xmlns:a16="http://schemas.microsoft.com/office/drawing/2014/main" id="{00000000-0008-0000-0300-000000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281" name="Text Box 2">
          <a:extLst>
            <a:ext uri="{FF2B5EF4-FFF2-40B4-BE49-F238E27FC236}">
              <a16:creationId xmlns:a16="http://schemas.microsoft.com/office/drawing/2014/main" id="{00000000-0008-0000-0300-000001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282" name="Text Box 1">
          <a:extLst>
            <a:ext uri="{FF2B5EF4-FFF2-40B4-BE49-F238E27FC236}">
              <a16:creationId xmlns:a16="http://schemas.microsoft.com/office/drawing/2014/main" id="{00000000-0008-0000-0300-00000205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283" name="Text Box 1">
          <a:extLst>
            <a:ext uri="{FF2B5EF4-FFF2-40B4-BE49-F238E27FC236}">
              <a16:creationId xmlns:a16="http://schemas.microsoft.com/office/drawing/2014/main" id="{00000000-0008-0000-0300-00000305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284" name="Text Box 4">
          <a:extLst>
            <a:ext uri="{FF2B5EF4-FFF2-40B4-BE49-F238E27FC236}">
              <a16:creationId xmlns:a16="http://schemas.microsoft.com/office/drawing/2014/main" id="{00000000-0008-0000-0300-00000405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285" name="Text Box 1">
          <a:extLst>
            <a:ext uri="{FF2B5EF4-FFF2-40B4-BE49-F238E27FC236}">
              <a16:creationId xmlns:a16="http://schemas.microsoft.com/office/drawing/2014/main" id="{00000000-0008-0000-0300-00000505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286" name="Text Box 4">
          <a:extLst>
            <a:ext uri="{FF2B5EF4-FFF2-40B4-BE49-F238E27FC236}">
              <a16:creationId xmlns:a16="http://schemas.microsoft.com/office/drawing/2014/main" id="{00000000-0008-0000-0300-00000605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287" name="Text Box 1">
          <a:extLst>
            <a:ext uri="{FF2B5EF4-FFF2-40B4-BE49-F238E27FC236}">
              <a16:creationId xmlns:a16="http://schemas.microsoft.com/office/drawing/2014/main" id="{00000000-0008-0000-0300-00000705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288" name="Text Box 2">
          <a:extLst>
            <a:ext uri="{FF2B5EF4-FFF2-40B4-BE49-F238E27FC236}">
              <a16:creationId xmlns:a16="http://schemas.microsoft.com/office/drawing/2014/main" id="{00000000-0008-0000-0300-00000805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289" name="Text Box 1">
          <a:extLst>
            <a:ext uri="{FF2B5EF4-FFF2-40B4-BE49-F238E27FC236}">
              <a16:creationId xmlns:a16="http://schemas.microsoft.com/office/drawing/2014/main" id="{00000000-0008-0000-0300-00000905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290" name="Text Box 2">
          <a:extLst>
            <a:ext uri="{FF2B5EF4-FFF2-40B4-BE49-F238E27FC236}">
              <a16:creationId xmlns:a16="http://schemas.microsoft.com/office/drawing/2014/main" id="{00000000-0008-0000-0300-00000A05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1291" name="Text Box 1">
          <a:extLst>
            <a:ext uri="{FF2B5EF4-FFF2-40B4-BE49-F238E27FC236}">
              <a16:creationId xmlns:a16="http://schemas.microsoft.com/office/drawing/2014/main" id="{00000000-0008-0000-0300-00000B05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292" name="Text Box 1">
          <a:extLst>
            <a:ext uri="{FF2B5EF4-FFF2-40B4-BE49-F238E27FC236}">
              <a16:creationId xmlns:a16="http://schemas.microsoft.com/office/drawing/2014/main" id="{00000000-0008-0000-0300-00000C05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293" name="Text Box 4">
          <a:extLst>
            <a:ext uri="{FF2B5EF4-FFF2-40B4-BE49-F238E27FC236}">
              <a16:creationId xmlns:a16="http://schemas.microsoft.com/office/drawing/2014/main" id="{00000000-0008-0000-0300-00000D05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1294" name="Text Box 1">
          <a:extLst>
            <a:ext uri="{FF2B5EF4-FFF2-40B4-BE49-F238E27FC236}">
              <a16:creationId xmlns:a16="http://schemas.microsoft.com/office/drawing/2014/main" id="{00000000-0008-0000-0300-00000E05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1295" name="Text Box 4">
          <a:extLst>
            <a:ext uri="{FF2B5EF4-FFF2-40B4-BE49-F238E27FC236}">
              <a16:creationId xmlns:a16="http://schemas.microsoft.com/office/drawing/2014/main" id="{00000000-0008-0000-0300-00000F05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296" name="Text Box 1">
          <a:extLst>
            <a:ext uri="{FF2B5EF4-FFF2-40B4-BE49-F238E27FC236}">
              <a16:creationId xmlns:a16="http://schemas.microsoft.com/office/drawing/2014/main" id="{00000000-0008-0000-0300-00001005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297" name="Text Box 1">
          <a:extLst>
            <a:ext uri="{FF2B5EF4-FFF2-40B4-BE49-F238E27FC236}">
              <a16:creationId xmlns:a16="http://schemas.microsoft.com/office/drawing/2014/main" id="{00000000-0008-0000-0300-00001105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298" name="Text Box 4">
          <a:extLst>
            <a:ext uri="{FF2B5EF4-FFF2-40B4-BE49-F238E27FC236}">
              <a16:creationId xmlns:a16="http://schemas.microsoft.com/office/drawing/2014/main" id="{00000000-0008-0000-0300-00001205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299" name="Text Box 1">
          <a:extLst>
            <a:ext uri="{FF2B5EF4-FFF2-40B4-BE49-F238E27FC236}">
              <a16:creationId xmlns:a16="http://schemas.microsoft.com/office/drawing/2014/main" id="{00000000-0008-0000-0300-00001305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300" name="Text Box 4">
          <a:extLst>
            <a:ext uri="{FF2B5EF4-FFF2-40B4-BE49-F238E27FC236}">
              <a16:creationId xmlns:a16="http://schemas.microsoft.com/office/drawing/2014/main" id="{00000000-0008-0000-0300-00001405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301" name="Text Box 1">
          <a:extLst>
            <a:ext uri="{FF2B5EF4-FFF2-40B4-BE49-F238E27FC236}">
              <a16:creationId xmlns:a16="http://schemas.microsoft.com/office/drawing/2014/main" id="{00000000-0008-0000-0300-000015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302" name="Text Box 2">
          <a:extLst>
            <a:ext uri="{FF2B5EF4-FFF2-40B4-BE49-F238E27FC236}">
              <a16:creationId xmlns:a16="http://schemas.microsoft.com/office/drawing/2014/main" id="{00000000-0008-0000-0300-000016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303" name="Text Box 1">
          <a:extLst>
            <a:ext uri="{FF2B5EF4-FFF2-40B4-BE49-F238E27FC236}">
              <a16:creationId xmlns:a16="http://schemas.microsoft.com/office/drawing/2014/main" id="{00000000-0008-0000-0300-000017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304" name="Text Box 2">
          <a:extLst>
            <a:ext uri="{FF2B5EF4-FFF2-40B4-BE49-F238E27FC236}">
              <a16:creationId xmlns:a16="http://schemas.microsoft.com/office/drawing/2014/main" id="{00000000-0008-0000-0300-000018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305" name="Text Box 1">
          <a:extLst>
            <a:ext uri="{FF2B5EF4-FFF2-40B4-BE49-F238E27FC236}">
              <a16:creationId xmlns:a16="http://schemas.microsoft.com/office/drawing/2014/main" id="{00000000-0008-0000-0300-00001905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306" name="Text Box 4">
          <a:extLst>
            <a:ext uri="{FF2B5EF4-FFF2-40B4-BE49-F238E27FC236}">
              <a16:creationId xmlns:a16="http://schemas.microsoft.com/office/drawing/2014/main" id="{00000000-0008-0000-0300-00001A05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1307" name="Text Box 1">
          <a:extLst>
            <a:ext uri="{FF2B5EF4-FFF2-40B4-BE49-F238E27FC236}">
              <a16:creationId xmlns:a16="http://schemas.microsoft.com/office/drawing/2014/main" id="{00000000-0008-0000-0300-00001B05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1308" name="Text Box 4">
          <a:extLst>
            <a:ext uri="{FF2B5EF4-FFF2-40B4-BE49-F238E27FC236}">
              <a16:creationId xmlns:a16="http://schemas.microsoft.com/office/drawing/2014/main" id="{00000000-0008-0000-0300-00001C05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09" name="Text Box 1">
          <a:extLst>
            <a:ext uri="{FF2B5EF4-FFF2-40B4-BE49-F238E27FC236}">
              <a16:creationId xmlns:a16="http://schemas.microsoft.com/office/drawing/2014/main" id="{00000000-0008-0000-0300-00001D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0" name="Text Box 2">
          <a:extLst>
            <a:ext uri="{FF2B5EF4-FFF2-40B4-BE49-F238E27FC236}">
              <a16:creationId xmlns:a16="http://schemas.microsoft.com/office/drawing/2014/main" id="{00000000-0008-0000-0300-00001E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1" name="Text Box 1">
          <a:extLst>
            <a:ext uri="{FF2B5EF4-FFF2-40B4-BE49-F238E27FC236}">
              <a16:creationId xmlns:a16="http://schemas.microsoft.com/office/drawing/2014/main" id="{00000000-0008-0000-0300-00001F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2" name="Text Box 2">
          <a:extLst>
            <a:ext uri="{FF2B5EF4-FFF2-40B4-BE49-F238E27FC236}">
              <a16:creationId xmlns:a16="http://schemas.microsoft.com/office/drawing/2014/main" id="{00000000-0008-0000-0300-000020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3" name="Text Box 1">
          <a:extLst>
            <a:ext uri="{FF2B5EF4-FFF2-40B4-BE49-F238E27FC236}">
              <a16:creationId xmlns:a16="http://schemas.microsoft.com/office/drawing/2014/main" id="{00000000-0008-0000-0300-000021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4" name="Text Box 2">
          <a:extLst>
            <a:ext uri="{FF2B5EF4-FFF2-40B4-BE49-F238E27FC236}">
              <a16:creationId xmlns:a16="http://schemas.microsoft.com/office/drawing/2014/main" id="{00000000-0008-0000-0300-000022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5" name="Text Box 1">
          <a:extLst>
            <a:ext uri="{FF2B5EF4-FFF2-40B4-BE49-F238E27FC236}">
              <a16:creationId xmlns:a16="http://schemas.microsoft.com/office/drawing/2014/main" id="{00000000-0008-0000-0300-000023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316" name="Text Box 2">
          <a:extLst>
            <a:ext uri="{FF2B5EF4-FFF2-40B4-BE49-F238E27FC236}">
              <a16:creationId xmlns:a16="http://schemas.microsoft.com/office/drawing/2014/main" id="{00000000-0008-0000-0300-00002405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317" name="Text Box 1">
          <a:extLst>
            <a:ext uri="{FF2B5EF4-FFF2-40B4-BE49-F238E27FC236}">
              <a16:creationId xmlns:a16="http://schemas.microsoft.com/office/drawing/2014/main" id="{00000000-0008-0000-0300-00002505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1318" name="Text Box 4">
          <a:extLst>
            <a:ext uri="{FF2B5EF4-FFF2-40B4-BE49-F238E27FC236}">
              <a16:creationId xmlns:a16="http://schemas.microsoft.com/office/drawing/2014/main" id="{00000000-0008-0000-0300-00002605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1319" name="Text Box 1">
          <a:extLst>
            <a:ext uri="{FF2B5EF4-FFF2-40B4-BE49-F238E27FC236}">
              <a16:creationId xmlns:a16="http://schemas.microsoft.com/office/drawing/2014/main" id="{00000000-0008-0000-0300-00002705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1320" name="Text Box 4">
          <a:extLst>
            <a:ext uri="{FF2B5EF4-FFF2-40B4-BE49-F238E27FC236}">
              <a16:creationId xmlns:a16="http://schemas.microsoft.com/office/drawing/2014/main" id="{00000000-0008-0000-0300-00002805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21" name="Text Box 1">
          <a:extLst>
            <a:ext uri="{FF2B5EF4-FFF2-40B4-BE49-F238E27FC236}">
              <a16:creationId xmlns:a16="http://schemas.microsoft.com/office/drawing/2014/main" id="{00000000-0008-0000-0300-000029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22" name="Text Box 2">
          <a:extLst>
            <a:ext uri="{FF2B5EF4-FFF2-40B4-BE49-F238E27FC236}">
              <a16:creationId xmlns:a16="http://schemas.microsoft.com/office/drawing/2014/main" id="{00000000-0008-0000-0300-00002A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23" name="Text Box 1">
          <a:extLst>
            <a:ext uri="{FF2B5EF4-FFF2-40B4-BE49-F238E27FC236}">
              <a16:creationId xmlns:a16="http://schemas.microsoft.com/office/drawing/2014/main" id="{00000000-0008-0000-0300-00002B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24" name="Text Box 2">
          <a:extLst>
            <a:ext uri="{FF2B5EF4-FFF2-40B4-BE49-F238E27FC236}">
              <a16:creationId xmlns:a16="http://schemas.microsoft.com/office/drawing/2014/main" id="{00000000-0008-0000-0300-00002C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325" name="Text Box 1">
          <a:extLst>
            <a:ext uri="{FF2B5EF4-FFF2-40B4-BE49-F238E27FC236}">
              <a16:creationId xmlns:a16="http://schemas.microsoft.com/office/drawing/2014/main" id="{00000000-0008-0000-0300-00002D05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326" name="Text Box 1">
          <a:extLst>
            <a:ext uri="{FF2B5EF4-FFF2-40B4-BE49-F238E27FC236}">
              <a16:creationId xmlns:a16="http://schemas.microsoft.com/office/drawing/2014/main" id="{00000000-0008-0000-0300-00002E05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327" name="Text Box 4">
          <a:extLst>
            <a:ext uri="{FF2B5EF4-FFF2-40B4-BE49-F238E27FC236}">
              <a16:creationId xmlns:a16="http://schemas.microsoft.com/office/drawing/2014/main" id="{00000000-0008-0000-0300-00002F05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328" name="Text Box 1">
          <a:extLst>
            <a:ext uri="{FF2B5EF4-FFF2-40B4-BE49-F238E27FC236}">
              <a16:creationId xmlns:a16="http://schemas.microsoft.com/office/drawing/2014/main" id="{00000000-0008-0000-0300-00003005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329" name="Text Box 4">
          <a:extLst>
            <a:ext uri="{FF2B5EF4-FFF2-40B4-BE49-F238E27FC236}">
              <a16:creationId xmlns:a16="http://schemas.microsoft.com/office/drawing/2014/main" id="{00000000-0008-0000-0300-00003105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330" name="Text Box 1">
          <a:extLst>
            <a:ext uri="{FF2B5EF4-FFF2-40B4-BE49-F238E27FC236}">
              <a16:creationId xmlns:a16="http://schemas.microsoft.com/office/drawing/2014/main" id="{00000000-0008-0000-0300-00003205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331" name="Text Box 2">
          <a:extLst>
            <a:ext uri="{FF2B5EF4-FFF2-40B4-BE49-F238E27FC236}">
              <a16:creationId xmlns:a16="http://schemas.microsoft.com/office/drawing/2014/main" id="{00000000-0008-0000-0300-00003305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332" name="Text Box 1">
          <a:extLst>
            <a:ext uri="{FF2B5EF4-FFF2-40B4-BE49-F238E27FC236}">
              <a16:creationId xmlns:a16="http://schemas.microsoft.com/office/drawing/2014/main" id="{00000000-0008-0000-0300-00003405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333" name="Text Box 2">
          <a:extLst>
            <a:ext uri="{FF2B5EF4-FFF2-40B4-BE49-F238E27FC236}">
              <a16:creationId xmlns:a16="http://schemas.microsoft.com/office/drawing/2014/main" id="{00000000-0008-0000-0300-00003505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1334" name="Text Box 1">
          <a:extLst>
            <a:ext uri="{FF2B5EF4-FFF2-40B4-BE49-F238E27FC236}">
              <a16:creationId xmlns:a16="http://schemas.microsoft.com/office/drawing/2014/main" id="{00000000-0008-0000-0300-00003605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335" name="Text Box 1">
          <a:extLst>
            <a:ext uri="{FF2B5EF4-FFF2-40B4-BE49-F238E27FC236}">
              <a16:creationId xmlns:a16="http://schemas.microsoft.com/office/drawing/2014/main" id="{00000000-0008-0000-0300-00003705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336" name="Text Box 4">
          <a:extLst>
            <a:ext uri="{FF2B5EF4-FFF2-40B4-BE49-F238E27FC236}">
              <a16:creationId xmlns:a16="http://schemas.microsoft.com/office/drawing/2014/main" id="{00000000-0008-0000-0300-00003805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1337" name="Text Box 1">
          <a:extLst>
            <a:ext uri="{FF2B5EF4-FFF2-40B4-BE49-F238E27FC236}">
              <a16:creationId xmlns:a16="http://schemas.microsoft.com/office/drawing/2014/main" id="{00000000-0008-0000-0300-00003905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1338" name="Text Box 4">
          <a:extLst>
            <a:ext uri="{FF2B5EF4-FFF2-40B4-BE49-F238E27FC236}">
              <a16:creationId xmlns:a16="http://schemas.microsoft.com/office/drawing/2014/main" id="{00000000-0008-0000-0300-00003A05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339" name="Text Box 1">
          <a:extLst>
            <a:ext uri="{FF2B5EF4-FFF2-40B4-BE49-F238E27FC236}">
              <a16:creationId xmlns:a16="http://schemas.microsoft.com/office/drawing/2014/main" id="{00000000-0008-0000-0300-00003B05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340" name="Text Box 1">
          <a:extLst>
            <a:ext uri="{FF2B5EF4-FFF2-40B4-BE49-F238E27FC236}">
              <a16:creationId xmlns:a16="http://schemas.microsoft.com/office/drawing/2014/main" id="{00000000-0008-0000-0300-00003C05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341" name="Text Box 4">
          <a:extLst>
            <a:ext uri="{FF2B5EF4-FFF2-40B4-BE49-F238E27FC236}">
              <a16:creationId xmlns:a16="http://schemas.microsoft.com/office/drawing/2014/main" id="{00000000-0008-0000-0300-00003D05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342" name="Text Box 1">
          <a:extLst>
            <a:ext uri="{FF2B5EF4-FFF2-40B4-BE49-F238E27FC236}">
              <a16:creationId xmlns:a16="http://schemas.microsoft.com/office/drawing/2014/main" id="{00000000-0008-0000-0300-00003E05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343" name="Text Box 4">
          <a:extLst>
            <a:ext uri="{FF2B5EF4-FFF2-40B4-BE49-F238E27FC236}">
              <a16:creationId xmlns:a16="http://schemas.microsoft.com/office/drawing/2014/main" id="{00000000-0008-0000-0300-00003F05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44" name="Text Box 1">
          <a:extLst>
            <a:ext uri="{FF2B5EF4-FFF2-40B4-BE49-F238E27FC236}">
              <a16:creationId xmlns:a16="http://schemas.microsoft.com/office/drawing/2014/main" id="{00000000-0008-0000-0300-000040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45" name="Text Box 2">
          <a:extLst>
            <a:ext uri="{FF2B5EF4-FFF2-40B4-BE49-F238E27FC236}">
              <a16:creationId xmlns:a16="http://schemas.microsoft.com/office/drawing/2014/main" id="{00000000-0008-0000-0300-000041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46" name="Text Box 1">
          <a:extLst>
            <a:ext uri="{FF2B5EF4-FFF2-40B4-BE49-F238E27FC236}">
              <a16:creationId xmlns:a16="http://schemas.microsoft.com/office/drawing/2014/main" id="{00000000-0008-0000-0300-000042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347" name="Text Box 2">
          <a:extLst>
            <a:ext uri="{FF2B5EF4-FFF2-40B4-BE49-F238E27FC236}">
              <a16:creationId xmlns:a16="http://schemas.microsoft.com/office/drawing/2014/main" id="{00000000-0008-0000-0300-00004305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348" name="Text Box 1">
          <a:extLst>
            <a:ext uri="{FF2B5EF4-FFF2-40B4-BE49-F238E27FC236}">
              <a16:creationId xmlns:a16="http://schemas.microsoft.com/office/drawing/2014/main" id="{00000000-0008-0000-0300-00004405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349" name="Text Box 4">
          <a:extLst>
            <a:ext uri="{FF2B5EF4-FFF2-40B4-BE49-F238E27FC236}">
              <a16:creationId xmlns:a16="http://schemas.microsoft.com/office/drawing/2014/main" id="{00000000-0008-0000-0300-00004505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350" name="Text Box 1">
          <a:extLst>
            <a:ext uri="{FF2B5EF4-FFF2-40B4-BE49-F238E27FC236}">
              <a16:creationId xmlns:a16="http://schemas.microsoft.com/office/drawing/2014/main" id="{00000000-0008-0000-0300-00004605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351" name="Text Box 4">
          <a:extLst>
            <a:ext uri="{FF2B5EF4-FFF2-40B4-BE49-F238E27FC236}">
              <a16:creationId xmlns:a16="http://schemas.microsoft.com/office/drawing/2014/main" id="{00000000-0008-0000-0300-00004705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2" name="Text Box 1">
          <a:extLst>
            <a:ext uri="{FF2B5EF4-FFF2-40B4-BE49-F238E27FC236}">
              <a16:creationId xmlns:a16="http://schemas.microsoft.com/office/drawing/2014/main" id="{00000000-0008-0000-0300-000048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3" name="Text Box 2">
          <a:extLst>
            <a:ext uri="{FF2B5EF4-FFF2-40B4-BE49-F238E27FC236}">
              <a16:creationId xmlns:a16="http://schemas.microsoft.com/office/drawing/2014/main" id="{00000000-0008-0000-0300-000049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4" name="Text Box 1">
          <a:extLst>
            <a:ext uri="{FF2B5EF4-FFF2-40B4-BE49-F238E27FC236}">
              <a16:creationId xmlns:a16="http://schemas.microsoft.com/office/drawing/2014/main" id="{00000000-0008-0000-0300-00004A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5" name="Text Box 2">
          <a:extLst>
            <a:ext uri="{FF2B5EF4-FFF2-40B4-BE49-F238E27FC236}">
              <a16:creationId xmlns:a16="http://schemas.microsoft.com/office/drawing/2014/main" id="{00000000-0008-0000-0300-00004B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6" name="Text Box 1">
          <a:extLst>
            <a:ext uri="{FF2B5EF4-FFF2-40B4-BE49-F238E27FC236}">
              <a16:creationId xmlns:a16="http://schemas.microsoft.com/office/drawing/2014/main" id="{00000000-0008-0000-0300-00004C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7" name="Text Box 2">
          <a:extLst>
            <a:ext uri="{FF2B5EF4-FFF2-40B4-BE49-F238E27FC236}">
              <a16:creationId xmlns:a16="http://schemas.microsoft.com/office/drawing/2014/main" id="{00000000-0008-0000-0300-00004D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8" name="Text Box 1">
          <a:extLst>
            <a:ext uri="{FF2B5EF4-FFF2-40B4-BE49-F238E27FC236}">
              <a16:creationId xmlns:a16="http://schemas.microsoft.com/office/drawing/2014/main" id="{00000000-0008-0000-0300-00004E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359" name="Text Box 2">
          <a:extLst>
            <a:ext uri="{FF2B5EF4-FFF2-40B4-BE49-F238E27FC236}">
              <a16:creationId xmlns:a16="http://schemas.microsoft.com/office/drawing/2014/main" id="{00000000-0008-0000-0300-00004F05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360" name="Text Box 1">
          <a:extLst>
            <a:ext uri="{FF2B5EF4-FFF2-40B4-BE49-F238E27FC236}">
              <a16:creationId xmlns:a16="http://schemas.microsoft.com/office/drawing/2014/main" id="{00000000-0008-0000-0300-00005005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361" name="Text Box 4">
          <a:extLst>
            <a:ext uri="{FF2B5EF4-FFF2-40B4-BE49-F238E27FC236}">
              <a16:creationId xmlns:a16="http://schemas.microsoft.com/office/drawing/2014/main" id="{00000000-0008-0000-0300-00005105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362" name="Text Box 1">
          <a:extLst>
            <a:ext uri="{FF2B5EF4-FFF2-40B4-BE49-F238E27FC236}">
              <a16:creationId xmlns:a16="http://schemas.microsoft.com/office/drawing/2014/main" id="{00000000-0008-0000-0300-00005205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363" name="Text Box 4">
          <a:extLst>
            <a:ext uri="{FF2B5EF4-FFF2-40B4-BE49-F238E27FC236}">
              <a16:creationId xmlns:a16="http://schemas.microsoft.com/office/drawing/2014/main" id="{00000000-0008-0000-0300-00005305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64" name="Text Box 1">
          <a:extLst>
            <a:ext uri="{FF2B5EF4-FFF2-40B4-BE49-F238E27FC236}">
              <a16:creationId xmlns:a16="http://schemas.microsoft.com/office/drawing/2014/main" id="{00000000-0008-0000-0300-000054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65" name="Text Box 2">
          <a:extLst>
            <a:ext uri="{FF2B5EF4-FFF2-40B4-BE49-F238E27FC236}">
              <a16:creationId xmlns:a16="http://schemas.microsoft.com/office/drawing/2014/main" id="{00000000-0008-0000-0300-000055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66" name="Text Box 1">
          <a:extLst>
            <a:ext uri="{FF2B5EF4-FFF2-40B4-BE49-F238E27FC236}">
              <a16:creationId xmlns:a16="http://schemas.microsoft.com/office/drawing/2014/main" id="{00000000-0008-0000-0300-000056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67" name="Text Box 2">
          <a:extLst>
            <a:ext uri="{FF2B5EF4-FFF2-40B4-BE49-F238E27FC236}">
              <a16:creationId xmlns:a16="http://schemas.microsoft.com/office/drawing/2014/main" id="{00000000-0008-0000-0300-000057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368" name="Text Box 1">
          <a:extLst>
            <a:ext uri="{FF2B5EF4-FFF2-40B4-BE49-F238E27FC236}">
              <a16:creationId xmlns:a16="http://schemas.microsoft.com/office/drawing/2014/main" id="{00000000-0008-0000-0300-00005805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369" name="Text Box 1">
          <a:extLst>
            <a:ext uri="{FF2B5EF4-FFF2-40B4-BE49-F238E27FC236}">
              <a16:creationId xmlns:a16="http://schemas.microsoft.com/office/drawing/2014/main" id="{00000000-0008-0000-0300-00005905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370" name="Text Box 4">
          <a:extLst>
            <a:ext uri="{FF2B5EF4-FFF2-40B4-BE49-F238E27FC236}">
              <a16:creationId xmlns:a16="http://schemas.microsoft.com/office/drawing/2014/main" id="{00000000-0008-0000-0300-00005A05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371" name="Text Box 1">
          <a:extLst>
            <a:ext uri="{FF2B5EF4-FFF2-40B4-BE49-F238E27FC236}">
              <a16:creationId xmlns:a16="http://schemas.microsoft.com/office/drawing/2014/main" id="{00000000-0008-0000-0300-00005B05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372" name="Text Box 4">
          <a:extLst>
            <a:ext uri="{FF2B5EF4-FFF2-40B4-BE49-F238E27FC236}">
              <a16:creationId xmlns:a16="http://schemas.microsoft.com/office/drawing/2014/main" id="{00000000-0008-0000-0300-00005C05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373" name="Text Box 1">
          <a:extLst>
            <a:ext uri="{FF2B5EF4-FFF2-40B4-BE49-F238E27FC236}">
              <a16:creationId xmlns:a16="http://schemas.microsoft.com/office/drawing/2014/main" id="{00000000-0008-0000-0300-00005D05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374" name="Text Box 2">
          <a:extLst>
            <a:ext uri="{FF2B5EF4-FFF2-40B4-BE49-F238E27FC236}">
              <a16:creationId xmlns:a16="http://schemas.microsoft.com/office/drawing/2014/main" id="{00000000-0008-0000-0300-00005E05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375" name="Text Box 1">
          <a:extLst>
            <a:ext uri="{FF2B5EF4-FFF2-40B4-BE49-F238E27FC236}">
              <a16:creationId xmlns:a16="http://schemas.microsoft.com/office/drawing/2014/main" id="{00000000-0008-0000-0300-00005F05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376" name="Text Box 2">
          <a:extLst>
            <a:ext uri="{FF2B5EF4-FFF2-40B4-BE49-F238E27FC236}">
              <a16:creationId xmlns:a16="http://schemas.microsoft.com/office/drawing/2014/main" id="{00000000-0008-0000-0300-00006005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377" name="Text Box 1">
          <a:extLst>
            <a:ext uri="{FF2B5EF4-FFF2-40B4-BE49-F238E27FC236}">
              <a16:creationId xmlns:a16="http://schemas.microsoft.com/office/drawing/2014/main" id="{00000000-0008-0000-0300-00006105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378" name="Text Box 1">
          <a:extLst>
            <a:ext uri="{FF2B5EF4-FFF2-40B4-BE49-F238E27FC236}">
              <a16:creationId xmlns:a16="http://schemas.microsoft.com/office/drawing/2014/main" id="{00000000-0008-0000-0300-00006205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379" name="Text Box 4">
          <a:extLst>
            <a:ext uri="{FF2B5EF4-FFF2-40B4-BE49-F238E27FC236}">
              <a16:creationId xmlns:a16="http://schemas.microsoft.com/office/drawing/2014/main" id="{00000000-0008-0000-0300-00006305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380" name="Text Box 1">
          <a:extLst>
            <a:ext uri="{FF2B5EF4-FFF2-40B4-BE49-F238E27FC236}">
              <a16:creationId xmlns:a16="http://schemas.microsoft.com/office/drawing/2014/main" id="{00000000-0008-0000-0300-00006405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381" name="Text Box 4">
          <a:extLst>
            <a:ext uri="{FF2B5EF4-FFF2-40B4-BE49-F238E27FC236}">
              <a16:creationId xmlns:a16="http://schemas.microsoft.com/office/drawing/2014/main" id="{00000000-0008-0000-0300-00006505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382" name="Text Box 1">
          <a:extLst>
            <a:ext uri="{FF2B5EF4-FFF2-40B4-BE49-F238E27FC236}">
              <a16:creationId xmlns:a16="http://schemas.microsoft.com/office/drawing/2014/main" id="{00000000-0008-0000-0300-00006605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383" name="Text Box 1">
          <a:extLst>
            <a:ext uri="{FF2B5EF4-FFF2-40B4-BE49-F238E27FC236}">
              <a16:creationId xmlns:a16="http://schemas.microsoft.com/office/drawing/2014/main" id="{00000000-0008-0000-0300-00006705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384" name="Text Box 4">
          <a:extLst>
            <a:ext uri="{FF2B5EF4-FFF2-40B4-BE49-F238E27FC236}">
              <a16:creationId xmlns:a16="http://schemas.microsoft.com/office/drawing/2014/main" id="{00000000-0008-0000-0300-00006805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385" name="Text Box 1">
          <a:extLst>
            <a:ext uri="{FF2B5EF4-FFF2-40B4-BE49-F238E27FC236}">
              <a16:creationId xmlns:a16="http://schemas.microsoft.com/office/drawing/2014/main" id="{00000000-0008-0000-0300-00006905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386" name="Text Box 4">
          <a:extLst>
            <a:ext uri="{FF2B5EF4-FFF2-40B4-BE49-F238E27FC236}">
              <a16:creationId xmlns:a16="http://schemas.microsoft.com/office/drawing/2014/main" id="{00000000-0008-0000-0300-00006A05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87" name="Text Box 1">
          <a:extLst>
            <a:ext uri="{FF2B5EF4-FFF2-40B4-BE49-F238E27FC236}">
              <a16:creationId xmlns:a16="http://schemas.microsoft.com/office/drawing/2014/main" id="{00000000-0008-0000-0300-00006B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88" name="Text Box 2">
          <a:extLst>
            <a:ext uri="{FF2B5EF4-FFF2-40B4-BE49-F238E27FC236}">
              <a16:creationId xmlns:a16="http://schemas.microsoft.com/office/drawing/2014/main" id="{00000000-0008-0000-0300-00006C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89" name="Text Box 1">
          <a:extLst>
            <a:ext uri="{FF2B5EF4-FFF2-40B4-BE49-F238E27FC236}">
              <a16:creationId xmlns:a16="http://schemas.microsoft.com/office/drawing/2014/main" id="{00000000-0008-0000-0300-00006D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390" name="Text Box 2">
          <a:extLst>
            <a:ext uri="{FF2B5EF4-FFF2-40B4-BE49-F238E27FC236}">
              <a16:creationId xmlns:a16="http://schemas.microsoft.com/office/drawing/2014/main" id="{00000000-0008-0000-0300-00006E05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391" name="Text Box 1">
          <a:extLst>
            <a:ext uri="{FF2B5EF4-FFF2-40B4-BE49-F238E27FC236}">
              <a16:creationId xmlns:a16="http://schemas.microsoft.com/office/drawing/2014/main" id="{00000000-0008-0000-0300-00006F05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392" name="Text Box 4">
          <a:extLst>
            <a:ext uri="{FF2B5EF4-FFF2-40B4-BE49-F238E27FC236}">
              <a16:creationId xmlns:a16="http://schemas.microsoft.com/office/drawing/2014/main" id="{00000000-0008-0000-0300-00007005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393" name="Text Box 1">
          <a:extLst>
            <a:ext uri="{FF2B5EF4-FFF2-40B4-BE49-F238E27FC236}">
              <a16:creationId xmlns:a16="http://schemas.microsoft.com/office/drawing/2014/main" id="{00000000-0008-0000-0300-00007105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394" name="Text Box 4">
          <a:extLst>
            <a:ext uri="{FF2B5EF4-FFF2-40B4-BE49-F238E27FC236}">
              <a16:creationId xmlns:a16="http://schemas.microsoft.com/office/drawing/2014/main" id="{00000000-0008-0000-0300-00007205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395" name="Text Box 1">
          <a:extLst>
            <a:ext uri="{FF2B5EF4-FFF2-40B4-BE49-F238E27FC236}">
              <a16:creationId xmlns:a16="http://schemas.microsoft.com/office/drawing/2014/main" id="{00000000-0008-0000-0300-000073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396" name="Text Box 2">
          <a:extLst>
            <a:ext uri="{FF2B5EF4-FFF2-40B4-BE49-F238E27FC236}">
              <a16:creationId xmlns:a16="http://schemas.microsoft.com/office/drawing/2014/main" id="{00000000-0008-0000-0300-000074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397" name="Text Box 1">
          <a:extLst>
            <a:ext uri="{FF2B5EF4-FFF2-40B4-BE49-F238E27FC236}">
              <a16:creationId xmlns:a16="http://schemas.microsoft.com/office/drawing/2014/main" id="{00000000-0008-0000-0300-000075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398" name="Text Box 2">
          <a:extLst>
            <a:ext uri="{FF2B5EF4-FFF2-40B4-BE49-F238E27FC236}">
              <a16:creationId xmlns:a16="http://schemas.microsoft.com/office/drawing/2014/main" id="{00000000-0008-0000-0300-000076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399" name="Text Box 1">
          <a:extLst>
            <a:ext uri="{FF2B5EF4-FFF2-40B4-BE49-F238E27FC236}">
              <a16:creationId xmlns:a16="http://schemas.microsoft.com/office/drawing/2014/main" id="{00000000-0008-0000-0300-000077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400" name="Text Box 2">
          <a:extLst>
            <a:ext uri="{FF2B5EF4-FFF2-40B4-BE49-F238E27FC236}">
              <a16:creationId xmlns:a16="http://schemas.microsoft.com/office/drawing/2014/main" id="{00000000-0008-0000-0300-000078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401" name="Text Box 1">
          <a:extLst>
            <a:ext uri="{FF2B5EF4-FFF2-40B4-BE49-F238E27FC236}">
              <a16:creationId xmlns:a16="http://schemas.microsoft.com/office/drawing/2014/main" id="{00000000-0008-0000-0300-000079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402" name="Text Box 2">
          <a:extLst>
            <a:ext uri="{FF2B5EF4-FFF2-40B4-BE49-F238E27FC236}">
              <a16:creationId xmlns:a16="http://schemas.microsoft.com/office/drawing/2014/main" id="{00000000-0008-0000-0300-00007A05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403" name="Text Box 1">
          <a:extLst>
            <a:ext uri="{FF2B5EF4-FFF2-40B4-BE49-F238E27FC236}">
              <a16:creationId xmlns:a16="http://schemas.microsoft.com/office/drawing/2014/main" id="{00000000-0008-0000-0300-00007B05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404" name="Text Box 4">
          <a:extLst>
            <a:ext uri="{FF2B5EF4-FFF2-40B4-BE49-F238E27FC236}">
              <a16:creationId xmlns:a16="http://schemas.microsoft.com/office/drawing/2014/main" id="{00000000-0008-0000-0300-00007C05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405" name="Text Box 1">
          <a:extLst>
            <a:ext uri="{FF2B5EF4-FFF2-40B4-BE49-F238E27FC236}">
              <a16:creationId xmlns:a16="http://schemas.microsoft.com/office/drawing/2014/main" id="{00000000-0008-0000-0300-00007D05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406" name="Text Box 4">
          <a:extLst>
            <a:ext uri="{FF2B5EF4-FFF2-40B4-BE49-F238E27FC236}">
              <a16:creationId xmlns:a16="http://schemas.microsoft.com/office/drawing/2014/main" id="{00000000-0008-0000-0300-00007E05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07" name="Text Box 1">
          <a:extLst>
            <a:ext uri="{FF2B5EF4-FFF2-40B4-BE49-F238E27FC236}">
              <a16:creationId xmlns:a16="http://schemas.microsoft.com/office/drawing/2014/main" id="{00000000-0008-0000-0300-00007F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08" name="Text Box 2">
          <a:extLst>
            <a:ext uri="{FF2B5EF4-FFF2-40B4-BE49-F238E27FC236}">
              <a16:creationId xmlns:a16="http://schemas.microsoft.com/office/drawing/2014/main" id="{00000000-0008-0000-0300-000080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09" name="Text Box 1">
          <a:extLst>
            <a:ext uri="{FF2B5EF4-FFF2-40B4-BE49-F238E27FC236}">
              <a16:creationId xmlns:a16="http://schemas.microsoft.com/office/drawing/2014/main" id="{00000000-0008-0000-0300-000081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10" name="Text Box 2">
          <a:extLst>
            <a:ext uri="{FF2B5EF4-FFF2-40B4-BE49-F238E27FC236}">
              <a16:creationId xmlns:a16="http://schemas.microsoft.com/office/drawing/2014/main" id="{00000000-0008-0000-0300-000082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411" name="Text Box 1">
          <a:extLst>
            <a:ext uri="{FF2B5EF4-FFF2-40B4-BE49-F238E27FC236}">
              <a16:creationId xmlns:a16="http://schemas.microsoft.com/office/drawing/2014/main" id="{00000000-0008-0000-0300-00008305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412" name="Text Box 1">
          <a:extLst>
            <a:ext uri="{FF2B5EF4-FFF2-40B4-BE49-F238E27FC236}">
              <a16:creationId xmlns:a16="http://schemas.microsoft.com/office/drawing/2014/main" id="{00000000-0008-0000-0300-00008405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413" name="Text Box 4">
          <a:extLst>
            <a:ext uri="{FF2B5EF4-FFF2-40B4-BE49-F238E27FC236}">
              <a16:creationId xmlns:a16="http://schemas.microsoft.com/office/drawing/2014/main" id="{00000000-0008-0000-0300-00008505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414" name="Text Box 1">
          <a:extLst>
            <a:ext uri="{FF2B5EF4-FFF2-40B4-BE49-F238E27FC236}">
              <a16:creationId xmlns:a16="http://schemas.microsoft.com/office/drawing/2014/main" id="{00000000-0008-0000-0300-00008605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415" name="Text Box 4">
          <a:extLst>
            <a:ext uri="{FF2B5EF4-FFF2-40B4-BE49-F238E27FC236}">
              <a16:creationId xmlns:a16="http://schemas.microsoft.com/office/drawing/2014/main" id="{00000000-0008-0000-0300-00008705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416" name="Text Box 1">
          <a:extLst>
            <a:ext uri="{FF2B5EF4-FFF2-40B4-BE49-F238E27FC236}">
              <a16:creationId xmlns:a16="http://schemas.microsoft.com/office/drawing/2014/main" id="{00000000-0008-0000-0300-00008805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417" name="Text Box 2">
          <a:extLst>
            <a:ext uri="{FF2B5EF4-FFF2-40B4-BE49-F238E27FC236}">
              <a16:creationId xmlns:a16="http://schemas.microsoft.com/office/drawing/2014/main" id="{00000000-0008-0000-0300-00008905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418" name="Text Box 1">
          <a:extLst>
            <a:ext uri="{FF2B5EF4-FFF2-40B4-BE49-F238E27FC236}">
              <a16:creationId xmlns:a16="http://schemas.microsoft.com/office/drawing/2014/main" id="{00000000-0008-0000-0300-00008A05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419" name="Text Box 2">
          <a:extLst>
            <a:ext uri="{FF2B5EF4-FFF2-40B4-BE49-F238E27FC236}">
              <a16:creationId xmlns:a16="http://schemas.microsoft.com/office/drawing/2014/main" id="{00000000-0008-0000-0300-00008B05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1420" name="Text Box 1">
          <a:extLst>
            <a:ext uri="{FF2B5EF4-FFF2-40B4-BE49-F238E27FC236}">
              <a16:creationId xmlns:a16="http://schemas.microsoft.com/office/drawing/2014/main" id="{00000000-0008-0000-0300-00008C05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421" name="Text Box 1">
          <a:extLst>
            <a:ext uri="{FF2B5EF4-FFF2-40B4-BE49-F238E27FC236}">
              <a16:creationId xmlns:a16="http://schemas.microsoft.com/office/drawing/2014/main" id="{00000000-0008-0000-0300-00008D05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422" name="Text Box 4">
          <a:extLst>
            <a:ext uri="{FF2B5EF4-FFF2-40B4-BE49-F238E27FC236}">
              <a16:creationId xmlns:a16="http://schemas.microsoft.com/office/drawing/2014/main" id="{00000000-0008-0000-0300-00008E05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1423" name="Text Box 1">
          <a:extLst>
            <a:ext uri="{FF2B5EF4-FFF2-40B4-BE49-F238E27FC236}">
              <a16:creationId xmlns:a16="http://schemas.microsoft.com/office/drawing/2014/main" id="{00000000-0008-0000-0300-00008F05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1424" name="Text Box 4">
          <a:extLst>
            <a:ext uri="{FF2B5EF4-FFF2-40B4-BE49-F238E27FC236}">
              <a16:creationId xmlns:a16="http://schemas.microsoft.com/office/drawing/2014/main" id="{00000000-0008-0000-0300-00009005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425" name="Text Box 1">
          <a:extLst>
            <a:ext uri="{FF2B5EF4-FFF2-40B4-BE49-F238E27FC236}">
              <a16:creationId xmlns:a16="http://schemas.microsoft.com/office/drawing/2014/main" id="{00000000-0008-0000-0300-00009105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426" name="Text Box 1">
          <a:extLst>
            <a:ext uri="{FF2B5EF4-FFF2-40B4-BE49-F238E27FC236}">
              <a16:creationId xmlns:a16="http://schemas.microsoft.com/office/drawing/2014/main" id="{00000000-0008-0000-0300-00009205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427" name="Text Box 4">
          <a:extLst>
            <a:ext uri="{FF2B5EF4-FFF2-40B4-BE49-F238E27FC236}">
              <a16:creationId xmlns:a16="http://schemas.microsoft.com/office/drawing/2014/main" id="{00000000-0008-0000-0300-00009305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428" name="Text Box 1">
          <a:extLst>
            <a:ext uri="{FF2B5EF4-FFF2-40B4-BE49-F238E27FC236}">
              <a16:creationId xmlns:a16="http://schemas.microsoft.com/office/drawing/2014/main" id="{00000000-0008-0000-0300-00009405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429" name="Text Box 4">
          <a:extLst>
            <a:ext uri="{FF2B5EF4-FFF2-40B4-BE49-F238E27FC236}">
              <a16:creationId xmlns:a16="http://schemas.microsoft.com/office/drawing/2014/main" id="{00000000-0008-0000-0300-00009505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30" name="Text Box 1">
          <a:extLst>
            <a:ext uri="{FF2B5EF4-FFF2-40B4-BE49-F238E27FC236}">
              <a16:creationId xmlns:a16="http://schemas.microsoft.com/office/drawing/2014/main" id="{00000000-0008-0000-0300-000096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31" name="Text Box 2">
          <a:extLst>
            <a:ext uri="{FF2B5EF4-FFF2-40B4-BE49-F238E27FC236}">
              <a16:creationId xmlns:a16="http://schemas.microsoft.com/office/drawing/2014/main" id="{00000000-0008-0000-0300-000097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32" name="Text Box 1">
          <a:extLst>
            <a:ext uri="{FF2B5EF4-FFF2-40B4-BE49-F238E27FC236}">
              <a16:creationId xmlns:a16="http://schemas.microsoft.com/office/drawing/2014/main" id="{00000000-0008-0000-0300-000098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433" name="Text Box 2">
          <a:extLst>
            <a:ext uri="{FF2B5EF4-FFF2-40B4-BE49-F238E27FC236}">
              <a16:creationId xmlns:a16="http://schemas.microsoft.com/office/drawing/2014/main" id="{00000000-0008-0000-0300-00009905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434" name="Text Box 1">
          <a:extLst>
            <a:ext uri="{FF2B5EF4-FFF2-40B4-BE49-F238E27FC236}">
              <a16:creationId xmlns:a16="http://schemas.microsoft.com/office/drawing/2014/main" id="{00000000-0008-0000-0300-00009A05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435" name="Text Box 4">
          <a:extLst>
            <a:ext uri="{FF2B5EF4-FFF2-40B4-BE49-F238E27FC236}">
              <a16:creationId xmlns:a16="http://schemas.microsoft.com/office/drawing/2014/main" id="{00000000-0008-0000-0300-00009B05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1436" name="Text Box 1">
          <a:extLst>
            <a:ext uri="{FF2B5EF4-FFF2-40B4-BE49-F238E27FC236}">
              <a16:creationId xmlns:a16="http://schemas.microsoft.com/office/drawing/2014/main" id="{00000000-0008-0000-0300-00009C05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1437" name="Text Box 4">
          <a:extLst>
            <a:ext uri="{FF2B5EF4-FFF2-40B4-BE49-F238E27FC236}">
              <a16:creationId xmlns:a16="http://schemas.microsoft.com/office/drawing/2014/main" id="{00000000-0008-0000-0300-00009D05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38" name="Text Box 1">
          <a:extLst>
            <a:ext uri="{FF2B5EF4-FFF2-40B4-BE49-F238E27FC236}">
              <a16:creationId xmlns:a16="http://schemas.microsoft.com/office/drawing/2014/main" id="{00000000-0008-0000-0300-00009E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39" name="Text Box 2">
          <a:extLst>
            <a:ext uri="{FF2B5EF4-FFF2-40B4-BE49-F238E27FC236}">
              <a16:creationId xmlns:a16="http://schemas.microsoft.com/office/drawing/2014/main" id="{00000000-0008-0000-0300-00009F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0" name="Text Box 1">
          <a:extLst>
            <a:ext uri="{FF2B5EF4-FFF2-40B4-BE49-F238E27FC236}">
              <a16:creationId xmlns:a16="http://schemas.microsoft.com/office/drawing/2014/main" id="{00000000-0008-0000-0300-0000A0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1" name="Text Box 2">
          <a:extLst>
            <a:ext uri="{FF2B5EF4-FFF2-40B4-BE49-F238E27FC236}">
              <a16:creationId xmlns:a16="http://schemas.microsoft.com/office/drawing/2014/main" id="{00000000-0008-0000-0300-0000A1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2" name="Text Box 1">
          <a:extLst>
            <a:ext uri="{FF2B5EF4-FFF2-40B4-BE49-F238E27FC236}">
              <a16:creationId xmlns:a16="http://schemas.microsoft.com/office/drawing/2014/main" id="{00000000-0008-0000-0300-0000A2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3" name="Text Box 2">
          <a:extLst>
            <a:ext uri="{FF2B5EF4-FFF2-40B4-BE49-F238E27FC236}">
              <a16:creationId xmlns:a16="http://schemas.microsoft.com/office/drawing/2014/main" id="{00000000-0008-0000-0300-0000A3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4" name="Text Box 1">
          <a:extLst>
            <a:ext uri="{FF2B5EF4-FFF2-40B4-BE49-F238E27FC236}">
              <a16:creationId xmlns:a16="http://schemas.microsoft.com/office/drawing/2014/main" id="{00000000-0008-0000-0300-0000A4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445" name="Text Box 2">
          <a:extLst>
            <a:ext uri="{FF2B5EF4-FFF2-40B4-BE49-F238E27FC236}">
              <a16:creationId xmlns:a16="http://schemas.microsoft.com/office/drawing/2014/main" id="{00000000-0008-0000-0300-0000A505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1446" name="Text Box 4">
          <a:extLst>
            <a:ext uri="{FF2B5EF4-FFF2-40B4-BE49-F238E27FC236}">
              <a16:creationId xmlns:a16="http://schemas.microsoft.com/office/drawing/2014/main" id="{00000000-0008-0000-0300-0000A605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1447" name="Text Box 1">
          <a:extLst>
            <a:ext uri="{FF2B5EF4-FFF2-40B4-BE49-F238E27FC236}">
              <a16:creationId xmlns:a16="http://schemas.microsoft.com/office/drawing/2014/main" id="{00000000-0008-0000-0300-0000A705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1448" name="Text Box 4">
          <a:extLst>
            <a:ext uri="{FF2B5EF4-FFF2-40B4-BE49-F238E27FC236}">
              <a16:creationId xmlns:a16="http://schemas.microsoft.com/office/drawing/2014/main" id="{00000000-0008-0000-0300-0000A805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49" name="Text Box 1">
          <a:extLst>
            <a:ext uri="{FF2B5EF4-FFF2-40B4-BE49-F238E27FC236}">
              <a16:creationId xmlns:a16="http://schemas.microsoft.com/office/drawing/2014/main" id="{00000000-0008-0000-0300-0000A9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50" name="Text Box 2">
          <a:extLst>
            <a:ext uri="{FF2B5EF4-FFF2-40B4-BE49-F238E27FC236}">
              <a16:creationId xmlns:a16="http://schemas.microsoft.com/office/drawing/2014/main" id="{00000000-0008-0000-0300-0000AA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51" name="Text Box 1">
          <a:extLst>
            <a:ext uri="{FF2B5EF4-FFF2-40B4-BE49-F238E27FC236}">
              <a16:creationId xmlns:a16="http://schemas.microsoft.com/office/drawing/2014/main" id="{00000000-0008-0000-0300-0000AB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52" name="Text Box 2">
          <a:extLst>
            <a:ext uri="{FF2B5EF4-FFF2-40B4-BE49-F238E27FC236}">
              <a16:creationId xmlns:a16="http://schemas.microsoft.com/office/drawing/2014/main" id="{00000000-0008-0000-0300-0000AC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453" name="Text Box 1">
          <a:extLst>
            <a:ext uri="{FF2B5EF4-FFF2-40B4-BE49-F238E27FC236}">
              <a16:creationId xmlns:a16="http://schemas.microsoft.com/office/drawing/2014/main" id="{00000000-0008-0000-0300-0000AD05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454" name="Text Box 4">
          <a:extLst>
            <a:ext uri="{FF2B5EF4-FFF2-40B4-BE49-F238E27FC236}">
              <a16:creationId xmlns:a16="http://schemas.microsoft.com/office/drawing/2014/main" id="{00000000-0008-0000-0300-0000AE05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455" name="Text Box 1">
          <a:extLst>
            <a:ext uri="{FF2B5EF4-FFF2-40B4-BE49-F238E27FC236}">
              <a16:creationId xmlns:a16="http://schemas.microsoft.com/office/drawing/2014/main" id="{00000000-0008-0000-0300-0000AF05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456" name="Text Box 4">
          <a:extLst>
            <a:ext uri="{FF2B5EF4-FFF2-40B4-BE49-F238E27FC236}">
              <a16:creationId xmlns:a16="http://schemas.microsoft.com/office/drawing/2014/main" id="{00000000-0008-0000-0300-0000B005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457" name="Text Box 1">
          <a:extLst>
            <a:ext uri="{FF2B5EF4-FFF2-40B4-BE49-F238E27FC236}">
              <a16:creationId xmlns:a16="http://schemas.microsoft.com/office/drawing/2014/main" id="{00000000-0008-0000-0300-0000B105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458" name="Text Box 2">
          <a:extLst>
            <a:ext uri="{FF2B5EF4-FFF2-40B4-BE49-F238E27FC236}">
              <a16:creationId xmlns:a16="http://schemas.microsoft.com/office/drawing/2014/main" id="{00000000-0008-0000-0300-0000B205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459" name="Text Box 1">
          <a:extLst>
            <a:ext uri="{FF2B5EF4-FFF2-40B4-BE49-F238E27FC236}">
              <a16:creationId xmlns:a16="http://schemas.microsoft.com/office/drawing/2014/main" id="{00000000-0008-0000-0300-0000B305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460" name="Text Box 2">
          <a:extLst>
            <a:ext uri="{FF2B5EF4-FFF2-40B4-BE49-F238E27FC236}">
              <a16:creationId xmlns:a16="http://schemas.microsoft.com/office/drawing/2014/main" id="{00000000-0008-0000-0300-0000B405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1461" name="Text Box 1">
          <a:extLst>
            <a:ext uri="{FF2B5EF4-FFF2-40B4-BE49-F238E27FC236}">
              <a16:creationId xmlns:a16="http://schemas.microsoft.com/office/drawing/2014/main" id="{00000000-0008-0000-0300-0000B505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462" name="Text Box 1">
          <a:extLst>
            <a:ext uri="{FF2B5EF4-FFF2-40B4-BE49-F238E27FC236}">
              <a16:creationId xmlns:a16="http://schemas.microsoft.com/office/drawing/2014/main" id="{00000000-0008-0000-0300-0000B605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463" name="Text Box 4">
          <a:extLst>
            <a:ext uri="{FF2B5EF4-FFF2-40B4-BE49-F238E27FC236}">
              <a16:creationId xmlns:a16="http://schemas.microsoft.com/office/drawing/2014/main" id="{00000000-0008-0000-0300-0000B705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1464" name="Text Box 1">
          <a:extLst>
            <a:ext uri="{FF2B5EF4-FFF2-40B4-BE49-F238E27FC236}">
              <a16:creationId xmlns:a16="http://schemas.microsoft.com/office/drawing/2014/main" id="{00000000-0008-0000-0300-0000B805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1465" name="Text Box 4">
          <a:extLst>
            <a:ext uri="{FF2B5EF4-FFF2-40B4-BE49-F238E27FC236}">
              <a16:creationId xmlns:a16="http://schemas.microsoft.com/office/drawing/2014/main" id="{00000000-0008-0000-0300-0000B905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466" name="Text Box 1">
          <a:extLst>
            <a:ext uri="{FF2B5EF4-FFF2-40B4-BE49-F238E27FC236}">
              <a16:creationId xmlns:a16="http://schemas.microsoft.com/office/drawing/2014/main" id="{00000000-0008-0000-0300-0000BA05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467" name="Text Box 4">
          <a:extLst>
            <a:ext uri="{FF2B5EF4-FFF2-40B4-BE49-F238E27FC236}">
              <a16:creationId xmlns:a16="http://schemas.microsoft.com/office/drawing/2014/main" id="{00000000-0008-0000-0300-0000BB05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468" name="Text Box 1">
          <a:extLst>
            <a:ext uri="{FF2B5EF4-FFF2-40B4-BE49-F238E27FC236}">
              <a16:creationId xmlns:a16="http://schemas.microsoft.com/office/drawing/2014/main" id="{00000000-0008-0000-0300-0000BC05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469" name="Text Box 4">
          <a:extLst>
            <a:ext uri="{FF2B5EF4-FFF2-40B4-BE49-F238E27FC236}">
              <a16:creationId xmlns:a16="http://schemas.microsoft.com/office/drawing/2014/main" id="{00000000-0008-0000-0300-0000BD05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70" name="Text Box 1">
          <a:extLst>
            <a:ext uri="{FF2B5EF4-FFF2-40B4-BE49-F238E27FC236}">
              <a16:creationId xmlns:a16="http://schemas.microsoft.com/office/drawing/2014/main" id="{00000000-0008-0000-0300-0000BE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71" name="Text Box 2">
          <a:extLst>
            <a:ext uri="{FF2B5EF4-FFF2-40B4-BE49-F238E27FC236}">
              <a16:creationId xmlns:a16="http://schemas.microsoft.com/office/drawing/2014/main" id="{00000000-0008-0000-0300-0000BF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72" name="Text Box 1">
          <a:extLst>
            <a:ext uri="{FF2B5EF4-FFF2-40B4-BE49-F238E27FC236}">
              <a16:creationId xmlns:a16="http://schemas.microsoft.com/office/drawing/2014/main" id="{00000000-0008-0000-0300-0000C0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473" name="Text Box 2">
          <a:extLst>
            <a:ext uri="{FF2B5EF4-FFF2-40B4-BE49-F238E27FC236}">
              <a16:creationId xmlns:a16="http://schemas.microsoft.com/office/drawing/2014/main" id="{00000000-0008-0000-0300-0000C105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474" name="Text Box 1">
          <a:extLst>
            <a:ext uri="{FF2B5EF4-FFF2-40B4-BE49-F238E27FC236}">
              <a16:creationId xmlns:a16="http://schemas.microsoft.com/office/drawing/2014/main" id="{00000000-0008-0000-0300-0000C205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475" name="Text Box 4">
          <a:extLst>
            <a:ext uri="{FF2B5EF4-FFF2-40B4-BE49-F238E27FC236}">
              <a16:creationId xmlns:a16="http://schemas.microsoft.com/office/drawing/2014/main" id="{00000000-0008-0000-0300-0000C305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1476" name="Text Box 1">
          <a:extLst>
            <a:ext uri="{FF2B5EF4-FFF2-40B4-BE49-F238E27FC236}">
              <a16:creationId xmlns:a16="http://schemas.microsoft.com/office/drawing/2014/main" id="{00000000-0008-0000-0300-0000C405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1477" name="Text Box 4">
          <a:extLst>
            <a:ext uri="{FF2B5EF4-FFF2-40B4-BE49-F238E27FC236}">
              <a16:creationId xmlns:a16="http://schemas.microsoft.com/office/drawing/2014/main" id="{00000000-0008-0000-0300-0000C505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78" name="Text Box 1">
          <a:extLst>
            <a:ext uri="{FF2B5EF4-FFF2-40B4-BE49-F238E27FC236}">
              <a16:creationId xmlns:a16="http://schemas.microsoft.com/office/drawing/2014/main" id="{00000000-0008-0000-0300-0000C6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79" name="Text Box 2">
          <a:extLst>
            <a:ext uri="{FF2B5EF4-FFF2-40B4-BE49-F238E27FC236}">
              <a16:creationId xmlns:a16="http://schemas.microsoft.com/office/drawing/2014/main" id="{00000000-0008-0000-0300-0000C7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0" name="Text Box 1">
          <a:extLst>
            <a:ext uri="{FF2B5EF4-FFF2-40B4-BE49-F238E27FC236}">
              <a16:creationId xmlns:a16="http://schemas.microsoft.com/office/drawing/2014/main" id="{00000000-0008-0000-0300-0000C8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1" name="Text Box 2">
          <a:extLst>
            <a:ext uri="{FF2B5EF4-FFF2-40B4-BE49-F238E27FC236}">
              <a16:creationId xmlns:a16="http://schemas.microsoft.com/office/drawing/2014/main" id="{00000000-0008-0000-0300-0000C9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2" name="Text Box 1">
          <a:extLst>
            <a:ext uri="{FF2B5EF4-FFF2-40B4-BE49-F238E27FC236}">
              <a16:creationId xmlns:a16="http://schemas.microsoft.com/office/drawing/2014/main" id="{00000000-0008-0000-0300-0000CA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3" name="Text Box 2">
          <a:extLst>
            <a:ext uri="{FF2B5EF4-FFF2-40B4-BE49-F238E27FC236}">
              <a16:creationId xmlns:a16="http://schemas.microsoft.com/office/drawing/2014/main" id="{00000000-0008-0000-0300-0000CB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4" name="Text Box 1">
          <a:extLst>
            <a:ext uri="{FF2B5EF4-FFF2-40B4-BE49-F238E27FC236}">
              <a16:creationId xmlns:a16="http://schemas.microsoft.com/office/drawing/2014/main" id="{00000000-0008-0000-0300-0000CC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485" name="Text Box 2">
          <a:extLst>
            <a:ext uri="{FF2B5EF4-FFF2-40B4-BE49-F238E27FC236}">
              <a16:creationId xmlns:a16="http://schemas.microsoft.com/office/drawing/2014/main" id="{00000000-0008-0000-0300-0000CD05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1486" name="Text Box 4">
          <a:extLst>
            <a:ext uri="{FF2B5EF4-FFF2-40B4-BE49-F238E27FC236}">
              <a16:creationId xmlns:a16="http://schemas.microsoft.com/office/drawing/2014/main" id="{00000000-0008-0000-0300-0000CE05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1487" name="Text Box 1">
          <a:extLst>
            <a:ext uri="{FF2B5EF4-FFF2-40B4-BE49-F238E27FC236}">
              <a16:creationId xmlns:a16="http://schemas.microsoft.com/office/drawing/2014/main" id="{00000000-0008-0000-0300-0000CF05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1488" name="Text Box 4">
          <a:extLst>
            <a:ext uri="{FF2B5EF4-FFF2-40B4-BE49-F238E27FC236}">
              <a16:creationId xmlns:a16="http://schemas.microsoft.com/office/drawing/2014/main" id="{00000000-0008-0000-0300-0000D005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89" name="Text Box 1">
          <a:extLst>
            <a:ext uri="{FF2B5EF4-FFF2-40B4-BE49-F238E27FC236}">
              <a16:creationId xmlns:a16="http://schemas.microsoft.com/office/drawing/2014/main" id="{00000000-0008-0000-0300-0000D1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90" name="Text Box 2">
          <a:extLst>
            <a:ext uri="{FF2B5EF4-FFF2-40B4-BE49-F238E27FC236}">
              <a16:creationId xmlns:a16="http://schemas.microsoft.com/office/drawing/2014/main" id="{00000000-0008-0000-0300-0000D2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91" name="Text Box 1">
          <a:extLst>
            <a:ext uri="{FF2B5EF4-FFF2-40B4-BE49-F238E27FC236}">
              <a16:creationId xmlns:a16="http://schemas.microsoft.com/office/drawing/2014/main" id="{00000000-0008-0000-0300-0000D3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492" name="Text Box 2">
          <a:extLst>
            <a:ext uri="{FF2B5EF4-FFF2-40B4-BE49-F238E27FC236}">
              <a16:creationId xmlns:a16="http://schemas.microsoft.com/office/drawing/2014/main" id="{00000000-0008-0000-0300-0000D4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493" name="Text Box 1">
          <a:extLst>
            <a:ext uri="{FF2B5EF4-FFF2-40B4-BE49-F238E27FC236}">
              <a16:creationId xmlns:a16="http://schemas.microsoft.com/office/drawing/2014/main" id="{00000000-0008-0000-0300-0000D505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494" name="Text Box 4">
          <a:extLst>
            <a:ext uri="{FF2B5EF4-FFF2-40B4-BE49-F238E27FC236}">
              <a16:creationId xmlns:a16="http://schemas.microsoft.com/office/drawing/2014/main" id="{00000000-0008-0000-0300-0000D605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495" name="Text Box 1">
          <a:extLst>
            <a:ext uri="{FF2B5EF4-FFF2-40B4-BE49-F238E27FC236}">
              <a16:creationId xmlns:a16="http://schemas.microsoft.com/office/drawing/2014/main" id="{00000000-0008-0000-0300-0000D705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496" name="Text Box 4">
          <a:extLst>
            <a:ext uri="{FF2B5EF4-FFF2-40B4-BE49-F238E27FC236}">
              <a16:creationId xmlns:a16="http://schemas.microsoft.com/office/drawing/2014/main" id="{00000000-0008-0000-0300-0000D805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497" name="Text Box 1">
          <a:extLst>
            <a:ext uri="{FF2B5EF4-FFF2-40B4-BE49-F238E27FC236}">
              <a16:creationId xmlns:a16="http://schemas.microsoft.com/office/drawing/2014/main" id="{00000000-0008-0000-0300-0000D905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498" name="Text Box 2">
          <a:extLst>
            <a:ext uri="{FF2B5EF4-FFF2-40B4-BE49-F238E27FC236}">
              <a16:creationId xmlns:a16="http://schemas.microsoft.com/office/drawing/2014/main" id="{00000000-0008-0000-0300-0000DA05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499" name="Text Box 1">
          <a:extLst>
            <a:ext uri="{FF2B5EF4-FFF2-40B4-BE49-F238E27FC236}">
              <a16:creationId xmlns:a16="http://schemas.microsoft.com/office/drawing/2014/main" id="{00000000-0008-0000-0300-0000DB05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500" name="Text Box 2">
          <a:extLst>
            <a:ext uri="{FF2B5EF4-FFF2-40B4-BE49-F238E27FC236}">
              <a16:creationId xmlns:a16="http://schemas.microsoft.com/office/drawing/2014/main" id="{00000000-0008-0000-0300-0000DC05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1501" name="Text Box 1">
          <a:extLst>
            <a:ext uri="{FF2B5EF4-FFF2-40B4-BE49-F238E27FC236}">
              <a16:creationId xmlns:a16="http://schemas.microsoft.com/office/drawing/2014/main" id="{00000000-0008-0000-0300-0000DD05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502" name="Text Box 1">
          <a:extLst>
            <a:ext uri="{FF2B5EF4-FFF2-40B4-BE49-F238E27FC236}">
              <a16:creationId xmlns:a16="http://schemas.microsoft.com/office/drawing/2014/main" id="{00000000-0008-0000-0300-0000DE05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503" name="Text Box 4">
          <a:extLst>
            <a:ext uri="{FF2B5EF4-FFF2-40B4-BE49-F238E27FC236}">
              <a16:creationId xmlns:a16="http://schemas.microsoft.com/office/drawing/2014/main" id="{00000000-0008-0000-0300-0000DF05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1504" name="Text Box 1">
          <a:extLst>
            <a:ext uri="{FF2B5EF4-FFF2-40B4-BE49-F238E27FC236}">
              <a16:creationId xmlns:a16="http://schemas.microsoft.com/office/drawing/2014/main" id="{00000000-0008-0000-0300-0000E005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1505" name="Text Box 4">
          <a:extLst>
            <a:ext uri="{FF2B5EF4-FFF2-40B4-BE49-F238E27FC236}">
              <a16:creationId xmlns:a16="http://schemas.microsoft.com/office/drawing/2014/main" id="{00000000-0008-0000-0300-0000E105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506" name="Text Box 1">
          <a:extLst>
            <a:ext uri="{FF2B5EF4-FFF2-40B4-BE49-F238E27FC236}">
              <a16:creationId xmlns:a16="http://schemas.microsoft.com/office/drawing/2014/main" id="{00000000-0008-0000-0300-0000E205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507" name="Text Box 4">
          <a:extLst>
            <a:ext uri="{FF2B5EF4-FFF2-40B4-BE49-F238E27FC236}">
              <a16:creationId xmlns:a16="http://schemas.microsoft.com/office/drawing/2014/main" id="{00000000-0008-0000-0300-0000E305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508" name="Text Box 1">
          <a:extLst>
            <a:ext uri="{FF2B5EF4-FFF2-40B4-BE49-F238E27FC236}">
              <a16:creationId xmlns:a16="http://schemas.microsoft.com/office/drawing/2014/main" id="{00000000-0008-0000-0300-0000E405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509" name="Text Box 4">
          <a:extLst>
            <a:ext uri="{FF2B5EF4-FFF2-40B4-BE49-F238E27FC236}">
              <a16:creationId xmlns:a16="http://schemas.microsoft.com/office/drawing/2014/main" id="{00000000-0008-0000-0300-0000E505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510" name="Text Box 1">
          <a:extLst>
            <a:ext uri="{FF2B5EF4-FFF2-40B4-BE49-F238E27FC236}">
              <a16:creationId xmlns:a16="http://schemas.microsoft.com/office/drawing/2014/main" id="{00000000-0008-0000-0300-0000E6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511" name="Text Box 2">
          <a:extLst>
            <a:ext uri="{FF2B5EF4-FFF2-40B4-BE49-F238E27FC236}">
              <a16:creationId xmlns:a16="http://schemas.microsoft.com/office/drawing/2014/main" id="{00000000-0008-0000-0300-0000E7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512" name="Text Box 1">
          <a:extLst>
            <a:ext uri="{FF2B5EF4-FFF2-40B4-BE49-F238E27FC236}">
              <a16:creationId xmlns:a16="http://schemas.microsoft.com/office/drawing/2014/main" id="{00000000-0008-0000-0300-0000E8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513" name="Text Box 2">
          <a:extLst>
            <a:ext uri="{FF2B5EF4-FFF2-40B4-BE49-F238E27FC236}">
              <a16:creationId xmlns:a16="http://schemas.microsoft.com/office/drawing/2014/main" id="{00000000-0008-0000-0300-0000E905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514" name="Text Box 1">
          <a:extLst>
            <a:ext uri="{FF2B5EF4-FFF2-40B4-BE49-F238E27FC236}">
              <a16:creationId xmlns:a16="http://schemas.microsoft.com/office/drawing/2014/main" id="{00000000-0008-0000-0300-0000EA05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515" name="Text Box 4">
          <a:extLst>
            <a:ext uri="{FF2B5EF4-FFF2-40B4-BE49-F238E27FC236}">
              <a16:creationId xmlns:a16="http://schemas.microsoft.com/office/drawing/2014/main" id="{00000000-0008-0000-0300-0000EB05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1516" name="Text Box 1">
          <a:extLst>
            <a:ext uri="{FF2B5EF4-FFF2-40B4-BE49-F238E27FC236}">
              <a16:creationId xmlns:a16="http://schemas.microsoft.com/office/drawing/2014/main" id="{00000000-0008-0000-0300-0000EC05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1517" name="Text Box 4">
          <a:extLst>
            <a:ext uri="{FF2B5EF4-FFF2-40B4-BE49-F238E27FC236}">
              <a16:creationId xmlns:a16="http://schemas.microsoft.com/office/drawing/2014/main" id="{00000000-0008-0000-0300-0000ED05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18" name="Text Box 1">
          <a:extLst>
            <a:ext uri="{FF2B5EF4-FFF2-40B4-BE49-F238E27FC236}">
              <a16:creationId xmlns:a16="http://schemas.microsoft.com/office/drawing/2014/main" id="{00000000-0008-0000-0300-0000EE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19" name="Text Box 2">
          <a:extLst>
            <a:ext uri="{FF2B5EF4-FFF2-40B4-BE49-F238E27FC236}">
              <a16:creationId xmlns:a16="http://schemas.microsoft.com/office/drawing/2014/main" id="{00000000-0008-0000-0300-0000EF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0" name="Text Box 1">
          <a:extLst>
            <a:ext uri="{FF2B5EF4-FFF2-40B4-BE49-F238E27FC236}">
              <a16:creationId xmlns:a16="http://schemas.microsoft.com/office/drawing/2014/main" id="{00000000-0008-0000-0300-0000F0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1" name="Text Box 2">
          <a:extLst>
            <a:ext uri="{FF2B5EF4-FFF2-40B4-BE49-F238E27FC236}">
              <a16:creationId xmlns:a16="http://schemas.microsoft.com/office/drawing/2014/main" id="{00000000-0008-0000-0300-0000F1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2" name="Text Box 1">
          <a:extLst>
            <a:ext uri="{FF2B5EF4-FFF2-40B4-BE49-F238E27FC236}">
              <a16:creationId xmlns:a16="http://schemas.microsoft.com/office/drawing/2014/main" id="{00000000-0008-0000-0300-0000F2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3" name="Text Box 2">
          <a:extLst>
            <a:ext uri="{FF2B5EF4-FFF2-40B4-BE49-F238E27FC236}">
              <a16:creationId xmlns:a16="http://schemas.microsoft.com/office/drawing/2014/main" id="{00000000-0008-0000-0300-0000F3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4" name="Text Box 1">
          <a:extLst>
            <a:ext uri="{FF2B5EF4-FFF2-40B4-BE49-F238E27FC236}">
              <a16:creationId xmlns:a16="http://schemas.microsoft.com/office/drawing/2014/main" id="{00000000-0008-0000-0300-0000F4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525" name="Text Box 2">
          <a:extLst>
            <a:ext uri="{FF2B5EF4-FFF2-40B4-BE49-F238E27FC236}">
              <a16:creationId xmlns:a16="http://schemas.microsoft.com/office/drawing/2014/main" id="{00000000-0008-0000-0300-0000F505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526" name="Text Box 1">
          <a:extLst>
            <a:ext uri="{FF2B5EF4-FFF2-40B4-BE49-F238E27FC236}">
              <a16:creationId xmlns:a16="http://schemas.microsoft.com/office/drawing/2014/main" id="{00000000-0008-0000-0300-0000F605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1527" name="Text Box 4">
          <a:extLst>
            <a:ext uri="{FF2B5EF4-FFF2-40B4-BE49-F238E27FC236}">
              <a16:creationId xmlns:a16="http://schemas.microsoft.com/office/drawing/2014/main" id="{00000000-0008-0000-0300-0000F705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1528" name="Text Box 1">
          <a:extLst>
            <a:ext uri="{FF2B5EF4-FFF2-40B4-BE49-F238E27FC236}">
              <a16:creationId xmlns:a16="http://schemas.microsoft.com/office/drawing/2014/main" id="{00000000-0008-0000-0300-0000F805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1529" name="Text Box 4">
          <a:extLst>
            <a:ext uri="{FF2B5EF4-FFF2-40B4-BE49-F238E27FC236}">
              <a16:creationId xmlns:a16="http://schemas.microsoft.com/office/drawing/2014/main" id="{00000000-0008-0000-0300-0000F905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30" name="Text Box 1">
          <a:extLst>
            <a:ext uri="{FF2B5EF4-FFF2-40B4-BE49-F238E27FC236}">
              <a16:creationId xmlns:a16="http://schemas.microsoft.com/office/drawing/2014/main" id="{00000000-0008-0000-0300-0000FA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31" name="Text Box 2">
          <a:extLst>
            <a:ext uri="{FF2B5EF4-FFF2-40B4-BE49-F238E27FC236}">
              <a16:creationId xmlns:a16="http://schemas.microsoft.com/office/drawing/2014/main" id="{00000000-0008-0000-0300-0000FB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32" name="Text Box 1">
          <a:extLst>
            <a:ext uri="{FF2B5EF4-FFF2-40B4-BE49-F238E27FC236}">
              <a16:creationId xmlns:a16="http://schemas.microsoft.com/office/drawing/2014/main" id="{00000000-0008-0000-0300-0000FC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33" name="Text Box 2">
          <a:extLst>
            <a:ext uri="{FF2B5EF4-FFF2-40B4-BE49-F238E27FC236}">
              <a16:creationId xmlns:a16="http://schemas.microsoft.com/office/drawing/2014/main" id="{00000000-0008-0000-0300-0000FD05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534" name="Text Box 1">
          <a:extLst>
            <a:ext uri="{FF2B5EF4-FFF2-40B4-BE49-F238E27FC236}">
              <a16:creationId xmlns:a16="http://schemas.microsoft.com/office/drawing/2014/main" id="{00000000-0008-0000-0300-0000FE05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535" name="Text Box 1">
          <a:extLst>
            <a:ext uri="{FF2B5EF4-FFF2-40B4-BE49-F238E27FC236}">
              <a16:creationId xmlns:a16="http://schemas.microsoft.com/office/drawing/2014/main" id="{00000000-0008-0000-0300-0000FF05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536" name="Text Box 4">
          <a:extLst>
            <a:ext uri="{FF2B5EF4-FFF2-40B4-BE49-F238E27FC236}">
              <a16:creationId xmlns:a16="http://schemas.microsoft.com/office/drawing/2014/main" id="{00000000-0008-0000-0300-00000006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537" name="Text Box 1">
          <a:extLst>
            <a:ext uri="{FF2B5EF4-FFF2-40B4-BE49-F238E27FC236}">
              <a16:creationId xmlns:a16="http://schemas.microsoft.com/office/drawing/2014/main" id="{00000000-0008-0000-0300-00000106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538" name="Text Box 4">
          <a:extLst>
            <a:ext uri="{FF2B5EF4-FFF2-40B4-BE49-F238E27FC236}">
              <a16:creationId xmlns:a16="http://schemas.microsoft.com/office/drawing/2014/main" id="{00000000-0008-0000-0300-00000206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539" name="Text Box 1">
          <a:extLst>
            <a:ext uri="{FF2B5EF4-FFF2-40B4-BE49-F238E27FC236}">
              <a16:creationId xmlns:a16="http://schemas.microsoft.com/office/drawing/2014/main" id="{00000000-0008-0000-0300-00000306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540" name="Text Box 2">
          <a:extLst>
            <a:ext uri="{FF2B5EF4-FFF2-40B4-BE49-F238E27FC236}">
              <a16:creationId xmlns:a16="http://schemas.microsoft.com/office/drawing/2014/main" id="{00000000-0008-0000-0300-00000406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541" name="Text Box 1">
          <a:extLst>
            <a:ext uri="{FF2B5EF4-FFF2-40B4-BE49-F238E27FC236}">
              <a16:creationId xmlns:a16="http://schemas.microsoft.com/office/drawing/2014/main" id="{00000000-0008-0000-0300-00000506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542" name="Text Box 2">
          <a:extLst>
            <a:ext uri="{FF2B5EF4-FFF2-40B4-BE49-F238E27FC236}">
              <a16:creationId xmlns:a16="http://schemas.microsoft.com/office/drawing/2014/main" id="{00000000-0008-0000-0300-00000606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1543" name="Text Box 1">
          <a:extLst>
            <a:ext uri="{FF2B5EF4-FFF2-40B4-BE49-F238E27FC236}">
              <a16:creationId xmlns:a16="http://schemas.microsoft.com/office/drawing/2014/main" id="{00000000-0008-0000-0300-00000706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544" name="Text Box 1">
          <a:extLst>
            <a:ext uri="{FF2B5EF4-FFF2-40B4-BE49-F238E27FC236}">
              <a16:creationId xmlns:a16="http://schemas.microsoft.com/office/drawing/2014/main" id="{00000000-0008-0000-0300-00000806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545" name="Text Box 4">
          <a:extLst>
            <a:ext uri="{FF2B5EF4-FFF2-40B4-BE49-F238E27FC236}">
              <a16:creationId xmlns:a16="http://schemas.microsoft.com/office/drawing/2014/main" id="{00000000-0008-0000-0300-00000906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1546" name="Text Box 1">
          <a:extLst>
            <a:ext uri="{FF2B5EF4-FFF2-40B4-BE49-F238E27FC236}">
              <a16:creationId xmlns:a16="http://schemas.microsoft.com/office/drawing/2014/main" id="{00000000-0008-0000-0300-00000A06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1547" name="Text Box 4">
          <a:extLst>
            <a:ext uri="{FF2B5EF4-FFF2-40B4-BE49-F238E27FC236}">
              <a16:creationId xmlns:a16="http://schemas.microsoft.com/office/drawing/2014/main" id="{00000000-0008-0000-0300-00000B06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548" name="Text Box 1">
          <a:extLst>
            <a:ext uri="{FF2B5EF4-FFF2-40B4-BE49-F238E27FC236}">
              <a16:creationId xmlns:a16="http://schemas.microsoft.com/office/drawing/2014/main" id="{00000000-0008-0000-0300-00000C06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549" name="Text Box 1">
          <a:extLst>
            <a:ext uri="{FF2B5EF4-FFF2-40B4-BE49-F238E27FC236}">
              <a16:creationId xmlns:a16="http://schemas.microsoft.com/office/drawing/2014/main" id="{00000000-0008-0000-0300-00000D06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550" name="Text Box 4">
          <a:extLst>
            <a:ext uri="{FF2B5EF4-FFF2-40B4-BE49-F238E27FC236}">
              <a16:creationId xmlns:a16="http://schemas.microsoft.com/office/drawing/2014/main" id="{00000000-0008-0000-0300-00000E06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551" name="Text Box 1">
          <a:extLst>
            <a:ext uri="{FF2B5EF4-FFF2-40B4-BE49-F238E27FC236}">
              <a16:creationId xmlns:a16="http://schemas.microsoft.com/office/drawing/2014/main" id="{00000000-0008-0000-0300-00000F06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552" name="Text Box 4">
          <a:extLst>
            <a:ext uri="{FF2B5EF4-FFF2-40B4-BE49-F238E27FC236}">
              <a16:creationId xmlns:a16="http://schemas.microsoft.com/office/drawing/2014/main" id="{00000000-0008-0000-0300-00001006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53" name="Text Box 1">
          <a:extLst>
            <a:ext uri="{FF2B5EF4-FFF2-40B4-BE49-F238E27FC236}">
              <a16:creationId xmlns:a16="http://schemas.microsoft.com/office/drawing/2014/main" id="{00000000-0008-0000-0300-000011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54" name="Text Box 2">
          <a:extLst>
            <a:ext uri="{FF2B5EF4-FFF2-40B4-BE49-F238E27FC236}">
              <a16:creationId xmlns:a16="http://schemas.microsoft.com/office/drawing/2014/main" id="{00000000-0008-0000-0300-000012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55" name="Text Box 1">
          <a:extLst>
            <a:ext uri="{FF2B5EF4-FFF2-40B4-BE49-F238E27FC236}">
              <a16:creationId xmlns:a16="http://schemas.microsoft.com/office/drawing/2014/main" id="{00000000-0008-0000-0300-000013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556" name="Text Box 2">
          <a:extLst>
            <a:ext uri="{FF2B5EF4-FFF2-40B4-BE49-F238E27FC236}">
              <a16:creationId xmlns:a16="http://schemas.microsoft.com/office/drawing/2014/main" id="{00000000-0008-0000-0300-000014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557" name="Text Box 1">
          <a:extLst>
            <a:ext uri="{FF2B5EF4-FFF2-40B4-BE49-F238E27FC236}">
              <a16:creationId xmlns:a16="http://schemas.microsoft.com/office/drawing/2014/main" id="{00000000-0008-0000-0300-00001506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558" name="Text Box 4">
          <a:extLst>
            <a:ext uri="{FF2B5EF4-FFF2-40B4-BE49-F238E27FC236}">
              <a16:creationId xmlns:a16="http://schemas.microsoft.com/office/drawing/2014/main" id="{00000000-0008-0000-0300-00001606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1559" name="Text Box 1">
          <a:extLst>
            <a:ext uri="{FF2B5EF4-FFF2-40B4-BE49-F238E27FC236}">
              <a16:creationId xmlns:a16="http://schemas.microsoft.com/office/drawing/2014/main" id="{00000000-0008-0000-0300-00001706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1560" name="Text Box 4">
          <a:extLst>
            <a:ext uri="{FF2B5EF4-FFF2-40B4-BE49-F238E27FC236}">
              <a16:creationId xmlns:a16="http://schemas.microsoft.com/office/drawing/2014/main" id="{00000000-0008-0000-0300-00001806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1" name="Text Box 1">
          <a:extLst>
            <a:ext uri="{FF2B5EF4-FFF2-40B4-BE49-F238E27FC236}">
              <a16:creationId xmlns:a16="http://schemas.microsoft.com/office/drawing/2014/main" id="{00000000-0008-0000-0300-000019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2" name="Text Box 2">
          <a:extLst>
            <a:ext uri="{FF2B5EF4-FFF2-40B4-BE49-F238E27FC236}">
              <a16:creationId xmlns:a16="http://schemas.microsoft.com/office/drawing/2014/main" id="{00000000-0008-0000-0300-00001A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3" name="Text Box 1">
          <a:extLst>
            <a:ext uri="{FF2B5EF4-FFF2-40B4-BE49-F238E27FC236}">
              <a16:creationId xmlns:a16="http://schemas.microsoft.com/office/drawing/2014/main" id="{00000000-0008-0000-0300-00001B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4" name="Text Box 2">
          <a:extLst>
            <a:ext uri="{FF2B5EF4-FFF2-40B4-BE49-F238E27FC236}">
              <a16:creationId xmlns:a16="http://schemas.microsoft.com/office/drawing/2014/main" id="{00000000-0008-0000-0300-00001C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5" name="Text Box 1">
          <a:extLst>
            <a:ext uri="{FF2B5EF4-FFF2-40B4-BE49-F238E27FC236}">
              <a16:creationId xmlns:a16="http://schemas.microsoft.com/office/drawing/2014/main" id="{00000000-0008-0000-0300-00001D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6" name="Text Box 2">
          <a:extLst>
            <a:ext uri="{FF2B5EF4-FFF2-40B4-BE49-F238E27FC236}">
              <a16:creationId xmlns:a16="http://schemas.microsoft.com/office/drawing/2014/main" id="{00000000-0008-0000-0300-00001E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7" name="Text Box 1">
          <a:extLst>
            <a:ext uri="{FF2B5EF4-FFF2-40B4-BE49-F238E27FC236}">
              <a16:creationId xmlns:a16="http://schemas.microsoft.com/office/drawing/2014/main" id="{00000000-0008-0000-0300-00001F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568" name="Text Box 2">
          <a:extLst>
            <a:ext uri="{FF2B5EF4-FFF2-40B4-BE49-F238E27FC236}">
              <a16:creationId xmlns:a16="http://schemas.microsoft.com/office/drawing/2014/main" id="{00000000-0008-0000-0300-00002006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569" name="Text Box 1">
          <a:extLst>
            <a:ext uri="{FF2B5EF4-FFF2-40B4-BE49-F238E27FC236}">
              <a16:creationId xmlns:a16="http://schemas.microsoft.com/office/drawing/2014/main" id="{00000000-0008-0000-0300-00002106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1570" name="Text Box 4">
          <a:extLst>
            <a:ext uri="{FF2B5EF4-FFF2-40B4-BE49-F238E27FC236}">
              <a16:creationId xmlns:a16="http://schemas.microsoft.com/office/drawing/2014/main" id="{00000000-0008-0000-0300-00002206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1571" name="Text Box 1">
          <a:extLst>
            <a:ext uri="{FF2B5EF4-FFF2-40B4-BE49-F238E27FC236}">
              <a16:creationId xmlns:a16="http://schemas.microsoft.com/office/drawing/2014/main" id="{00000000-0008-0000-0300-00002306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1572" name="Text Box 4">
          <a:extLst>
            <a:ext uri="{FF2B5EF4-FFF2-40B4-BE49-F238E27FC236}">
              <a16:creationId xmlns:a16="http://schemas.microsoft.com/office/drawing/2014/main" id="{00000000-0008-0000-0300-00002406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73" name="Text Box 1">
          <a:extLst>
            <a:ext uri="{FF2B5EF4-FFF2-40B4-BE49-F238E27FC236}">
              <a16:creationId xmlns:a16="http://schemas.microsoft.com/office/drawing/2014/main" id="{00000000-0008-0000-0300-000025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74" name="Text Box 2">
          <a:extLst>
            <a:ext uri="{FF2B5EF4-FFF2-40B4-BE49-F238E27FC236}">
              <a16:creationId xmlns:a16="http://schemas.microsoft.com/office/drawing/2014/main" id="{00000000-0008-0000-0300-000026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75" name="Text Box 1">
          <a:extLst>
            <a:ext uri="{FF2B5EF4-FFF2-40B4-BE49-F238E27FC236}">
              <a16:creationId xmlns:a16="http://schemas.microsoft.com/office/drawing/2014/main" id="{00000000-0008-0000-0300-000027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76" name="Text Box 2">
          <a:extLst>
            <a:ext uri="{FF2B5EF4-FFF2-40B4-BE49-F238E27FC236}">
              <a16:creationId xmlns:a16="http://schemas.microsoft.com/office/drawing/2014/main" id="{00000000-0008-0000-0300-000028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577" name="Text Box 1">
          <a:extLst>
            <a:ext uri="{FF2B5EF4-FFF2-40B4-BE49-F238E27FC236}">
              <a16:creationId xmlns:a16="http://schemas.microsoft.com/office/drawing/2014/main" id="{00000000-0008-0000-0300-00002906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578" name="Text Box 1">
          <a:extLst>
            <a:ext uri="{FF2B5EF4-FFF2-40B4-BE49-F238E27FC236}">
              <a16:creationId xmlns:a16="http://schemas.microsoft.com/office/drawing/2014/main" id="{00000000-0008-0000-0300-00002A06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579" name="Text Box 4">
          <a:extLst>
            <a:ext uri="{FF2B5EF4-FFF2-40B4-BE49-F238E27FC236}">
              <a16:creationId xmlns:a16="http://schemas.microsoft.com/office/drawing/2014/main" id="{00000000-0008-0000-0300-00002B06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580" name="Text Box 1">
          <a:extLst>
            <a:ext uri="{FF2B5EF4-FFF2-40B4-BE49-F238E27FC236}">
              <a16:creationId xmlns:a16="http://schemas.microsoft.com/office/drawing/2014/main" id="{00000000-0008-0000-0300-00002C06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581" name="Text Box 4">
          <a:extLst>
            <a:ext uri="{FF2B5EF4-FFF2-40B4-BE49-F238E27FC236}">
              <a16:creationId xmlns:a16="http://schemas.microsoft.com/office/drawing/2014/main" id="{00000000-0008-0000-0300-00002D06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582" name="Text Box 1">
          <a:extLst>
            <a:ext uri="{FF2B5EF4-FFF2-40B4-BE49-F238E27FC236}">
              <a16:creationId xmlns:a16="http://schemas.microsoft.com/office/drawing/2014/main" id="{00000000-0008-0000-0300-00002E06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583" name="Text Box 2">
          <a:extLst>
            <a:ext uri="{FF2B5EF4-FFF2-40B4-BE49-F238E27FC236}">
              <a16:creationId xmlns:a16="http://schemas.microsoft.com/office/drawing/2014/main" id="{00000000-0008-0000-0300-00002F06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584" name="Text Box 1">
          <a:extLst>
            <a:ext uri="{FF2B5EF4-FFF2-40B4-BE49-F238E27FC236}">
              <a16:creationId xmlns:a16="http://schemas.microsoft.com/office/drawing/2014/main" id="{00000000-0008-0000-0300-00003006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585" name="Text Box 2">
          <a:extLst>
            <a:ext uri="{FF2B5EF4-FFF2-40B4-BE49-F238E27FC236}">
              <a16:creationId xmlns:a16="http://schemas.microsoft.com/office/drawing/2014/main" id="{00000000-0008-0000-0300-00003106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1586" name="Text Box 1">
          <a:extLst>
            <a:ext uri="{FF2B5EF4-FFF2-40B4-BE49-F238E27FC236}">
              <a16:creationId xmlns:a16="http://schemas.microsoft.com/office/drawing/2014/main" id="{00000000-0008-0000-0300-00003206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587" name="Text Box 1">
          <a:extLst>
            <a:ext uri="{FF2B5EF4-FFF2-40B4-BE49-F238E27FC236}">
              <a16:creationId xmlns:a16="http://schemas.microsoft.com/office/drawing/2014/main" id="{00000000-0008-0000-0300-00003306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588" name="Text Box 4">
          <a:extLst>
            <a:ext uri="{FF2B5EF4-FFF2-40B4-BE49-F238E27FC236}">
              <a16:creationId xmlns:a16="http://schemas.microsoft.com/office/drawing/2014/main" id="{00000000-0008-0000-0300-00003406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1589" name="Text Box 1">
          <a:extLst>
            <a:ext uri="{FF2B5EF4-FFF2-40B4-BE49-F238E27FC236}">
              <a16:creationId xmlns:a16="http://schemas.microsoft.com/office/drawing/2014/main" id="{00000000-0008-0000-0300-00003506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1590" name="Text Box 4">
          <a:extLst>
            <a:ext uri="{FF2B5EF4-FFF2-40B4-BE49-F238E27FC236}">
              <a16:creationId xmlns:a16="http://schemas.microsoft.com/office/drawing/2014/main" id="{00000000-0008-0000-0300-00003606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591" name="Text Box 1">
          <a:extLst>
            <a:ext uri="{FF2B5EF4-FFF2-40B4-BE49-F238E27FC236}">
              <a16:creationId xmlns:a16="http://schemas.microsoft.com/office/drawing/2014/main" id="{00000000-0008-0000-0300-00003706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592" name="Text Box 1">
          <a:extLst>
            <a:ext uri="{FF2B5EF4-FFF2-40B4-BE49-F238E27FC236}">
              <a16:creationId xmlns:a16="http://schemas.microsoft.com/office/drawing/2014/main" id="{00000000-0008-0000-0300-00003806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593" name="Text Box 4">
          <a:extLst>
            <a:ext uri="{FF2B5EF4-FFF2-40B4-BE49-F238E27FC236}">
              <a16:creationId xmlns:a16="http://schemas.microsoft.com/office/drawing/2014/main" id="{00000000-0008-0000-0300-00003906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594" name="Text Box 1">
          <a:extLst>
            <a:ext uri="{FF2B5EF4-FFF2-40B4-BE49-F238E27FC236}">
              <a16:creationId xmlns:a16="http://schemas.microsoft.com/office/drawing/2014/main" id="{00000000-0008-0000-0300-00003A06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595" name="Text Box 4">
          <a:extLst>
            <a:ext uri="{FF2B5EF4-FFF2-40B4-BE49-F238E27FC236}">
              <a16:creationId xmlns:a16="http://schemas.microsoft.com/office/drawing/2014/main" id="{00000000-0008-0000-0300-00003B06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96" name="Text Box 1">
          <a:extLst>
            <a:ext uri="{FF2B5EF4-FFF2-40B4-BE49-F238E27FC236}">
              <a16:creationId xmlns:a16="http://schemas.microsoft.com/office/drawing/2014/main" id="{00000000-0008-0000-0300-00003C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97" name="Text Box 2">
          <a:extLst>
            <a:ext uri="{FF2B5EF4-FFF2-40B4-BE49-F238E27FC236}">
              <a16:creationId xmlns:a16="http://schemas.microsoft.com/office/drawing/2014/main" id="{00000000-0008-0000-0300-00003D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98" name="Text Box 1">
          <a:extLst>
            <a:ext uri="{FF2B5EF4-FFF2-40B4-BE49-F238E27FC236}">
              <a16:creationId xmlns:a16="http://schemas.microsoft.com/office/drawing/2014/main" id="{00000000-0008-0000-0300-00003E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599" name="Text Box 2">
          <a:extLst>
            <a:ext uri="{FF2B5EF4-FFF2-40B4-BE49-F238E27FC236}">
              <a16:creationId xmlns:a16="http://schemas.microsoft.com/office/drawing/2014/main" id="{00000000-0008-0000-0300-00003F06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600" name="Text Box 1">
          <a:extLst>
            <a:ext uri="{FF2B5EF4-FFF2-40B4-BE49-F238E27FC236}">
              <a16:creationId xmlns:a16="http://schemas.microsoft.com/office/drawing/2014/main" id="{00000000-0008-0000-0300-00004006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601" name="Text Box 4">
          <a:extLst>
            <a:ext uri="{FF2B5EF4-FFF2-40B4-BE49-F238E27FC236}">
              <a16:creationId xmlns:a16="http://schemas.microsoft.com/office/drawing/2014/main" id="{00000000-0008-0000-0300-000041060000}"/>
            </a:ext>
          </a:extLst>
        </xdr:cNvPr>
        <xdr:cNvSpPr txBox="1">
          <a:spLocks noChangeArrowheads="1"/>
        </xdr:cNvSpPr>
      </xdr:nvSpPr>
      <xdr:spPr bwMode="auto">
        <a:xfrm>
          <a:off x="7029450" y="82296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602" name="Text Box 1">
          <a:extLst>
            <a:ext uri="{FF2B5EF4-FFF2-40B4-BE49-F238E27FC236}">
              <a16:creationId xmlns:a16="http://schemas.microsoft.com/office/drawing/2014/main" id="{00000000-0008-0000-0300-000042060000}"/>
            </a:ext>
          </a:extLst>
        </xdr:cNvPr>
        <xdr:cNvSpPr txBox="1">
          <a:spLocks noChangeArrowheads="1"/>
        </xdr:cNvSpPr>
      </xdr:nvSpPr>
      <xdr:spPr bwMode="auto">
        <a:xfrm>
          <a:off x="7029450" y="82296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603" name="Text Box 4">
          <a:extLst>
            <a:ext uri="{FF2B5EF4-FFF2-40B4-BE49-F238E27FC236}">
              <a16:creationId xmlns:a16="http://schemas.microsoft.com/office/drawing/2014/main" id="{00000000-0008-0000-0300-000043060000}"/>
            </a:ext>
          </a:extLst>
        </xdr:cNvPr>
        <xdr:cNvSpPr txBox="1">
          <a:spLocks noChangeArrowheads="1"/>
        </xdr:cNvSpPr>
      </xdr:nvSpPr>
      <xdr:spPr bwMode="auto">
        <a:xfrm>
          <a:off x="7029450" y="82296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4" name="Text Box 1">
          <a:extLst>
            <a:ext uri="{FF2B5EF4-FFF2-40B4-BE49-F238E27FC236}">
              <a16:creationId xmlns:a16="http://schemas.microsoft.com/office/drawing/2014/main" id="{00000000-0008-0000-0300-000044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5" name="Text Box 2">
          <a:extLst>
            <a:ext uri="{FF2B5EF4-FFF2-40B4-BE49-F238E27FC236}">
              <a16:creationId xmlns:a16="http://schemas.microsoft.com/office/drawing/2014/main" id="{00000000-0008-0000-0300-000045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6" name="Text Box 1">
          <a:extLst>
            <a:ext uri="{FF2B5EF4-FFF2-40B4-BE49-F238E27FC236}">
              <a16:creationId xmlns:a16="http://schemas.microsoft.com/office/drawing/2014/main" id="{00000000-0008-0000-0300-000046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7" name="Text Box 2">
          <a:extLst>
            <a:ext uri="{FF2B5EF4-FFF2-40B4-BE49-F238E27FC236}">
              <a16:creationId xmlns:a16="http://schemas.microsoft.com/office/drawing/2014/main" id="{00000000-0008-0000-0300-000047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8" name="Text Box 1">
          <a:extLst>
            <a:ext uri="{FF2B5EF4-FFF2-40B4-BE49-F238E27FC236}">
              <a16:creationId xmlns:a16="http://schemas.microsoft.com/office/drawing/2014/main" id="{00000000-0008-0000-0300-000048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09" name="Text Box 2">
          <a:extLst>
            <a:ext uri="{FF2B5EF4-FFF2-40B4-BE49-F238E27FC236}">
              <a16:creationId xmlns:a16="http://schemas.microsoft.com/office/drawing/2014/main" id="{00000000-0008-0000-0300-000049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10" name="Text Box 1">
          <a:extLst>
            <a:ext uri="{FF2B5EF4-FFF2-40B4-BE49-F238E27FC236}">
              <a16:creationId xmlns:a16="http://schemas.microsoft.com/office/drawing/2014/main" id="{00000000-0008-0000-0300-00004A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611" name="Text Box 2">
          <a:extLst>
            <a:ext uri="{FF2B5EF4-FFF2-40B4-BE49-F238E27FC236}">
              <a16:creationId xmlns:a16="http://schemas.microsoft.com/office/drawing/2014/main" id="{00000000-0008-0000-0300-00004B060000}"/>
            </a:ext>
          </a:extLst>
        </xdr:cNvPr>
        <xdr:cNvSpPr txBox="1">
          <a:spLocks noChangeArrowheads="1"/>
        </xdr:cNvSpPr>
      </xdr:nvSpPr>
      <xdr:spPr bwMode="auto">
        <a:xfrm>
          <a:off x="7029450" y="82296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612" name="Text Box 1">
          <a:extLst>
            <a:ext uri="{FF2B5EF4-FFF2-40B4-BE49-F238E27FC236}">
              <a16:creationId xmlns:a16="http://schemas.microsoft.com/office/drawing/2014/main" id="{00000000-0008-0000-0300-00004C06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613" name="Text Box 4">
          <a:extLst>
            <a:ext uri="{FF2B5EF4-FFF2-40B4-BE49-F238E27FC236}">
              <a16:creationId xmlns:a16="http://schemas.microsoft.com/office/drawing/2014/main" id="{00000000-0008-0000-0300-00004D060000}"/>
            </a:ext>
          </a:extLst>
        </xdr:cNvPr>
        <xdr:cNvSpPr txBox="1">
          <a:spLocks noChangeArrowheads="1"/>
        </xdr:cNvSpPr>
      </xdr:nvSpPr>
      <xdr:spPr bwMode="auto">
        <a:xfrm>
          <a:off x="7029450" y="82296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614" name="Text Box 1">
          <a:extLst>
            <a:ext uri="{FF2B5EF4-FFF2-40B4-BE49-F238E27FC236}">
              <a16:creationId xmlns:a16="http://schemas.microsoft.com/office/drawing/2014/main" id="{00000000-0008-0000-0300-00004E060000}"/>
            </a:ext>
          </a:extLst>
        </xdr:cNvPr>
        <xdr:cNvSpPr txBox="1">
          <a:spLocks noChangeArrowheads="1"/>
        </xdr:cNvSpPr>
      </xdr:nvSpPr>
      <xdr:spPr bwMode="auto">
        <a:xfrm>
          <a:off x="7029450" y="82296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615" name="Text Box 4">
          <a:extLst>
            <a:ext uri="{FF2B5EF4-FFF2-40B4-BE49-F238E27FC236}">
              <a16:creationId xmlns:a16="http://schemas.microsoft.com/office/drawing/2014/main" id="{00000000-0008-0000-0300-00004F060000}"/>
            </a:ext>
          </a:extLst>
        </xdr:cNvPr>
        <xdr:cNvSpPr txBox="1">
          <a:spLocks noChangeArrowheads="1"/>
        </xdr:cNvSpPr>
      </xdr:nvSpPr>
      <xdr:spPr bwMode="auto">
        <a:xfrm>
          <a:off x="7029450" y="82296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16" name="Text Box 1">
          <a:extLst>
            <a:ext uri="{FF2B5EF4-FFF2-40B4-BE49-F238E27FC236}">
              <a16:creationId xmlns:a16="http://schemas.microsoft.com/office/drawing/2014/main" id="{00000000-0008-0000-0300-000050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17" name="Text Box 2">
          <a:extLst>
            <a:ext uri="{FF2B5EF4-FFF2-40B4-BE49-F238E27FC236}">
              <a16:creationId xmlns:a16="http://schemas.microsoft.com/office/drawing/2014/main" id="{00000000-0008-0000-0300-000051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18" name="Text Box 1">
          <a:extLst>
            <a:ext uri="{FF2B5EF4-FFF2-40B4-BE49-F238E27FC236}">
              <a16:creationId xmlns:a16="http://schemas.microsoft.com/office/drawing/2014/main" id="{00000000-0008-0000-0300-000052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19" name="Text Box 2">
          <a:extLst>
            <a:ext uri="{FF2B5EF4-FFF2-40B4-BE49-F238E27FC236}">
              <a16:creationId xmlns:a16="http://schemas.microsoft.com/office/drawing/2014/main" id="{00000000-0008-0000-0300-000053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620" name="Text Box 1">
          <a:extLst>
            <a:ext uri="{FF2B5EF4-FFF2-40B4-BE49-F238E27FC236}">
              <a16:creationId xmlns:a16="http://schemas.microsoft.com/office/drawing/2014/main" id="{00000000-0008-0000-0300-00005406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621" name="Text Box 1">
          <a:extLst>
            <a:ext uri="{FF2B5EF4-FFF2-40B4-BE49-F238E27FC236}">
              <a16:creationId xmlns:a16="http://schemas.microsoft.com/office/drawing/2014/main" id="{00000000-0008-0000-0300-00005506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622" name="Text Box 4">
          <a:extLst>
            <a:ext uri="{FF2B5EF4-FFF2-40B4-BE49-F238E27FC236}">
              <a16:creationId xmlns:a16="http://schemas.microsoft.com/office/drawing/2014/main" id="{00000000-0008-0000-0300-00005606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623" name="Text Box 1">
          <a:extLst>
            <a:ext uri="{FF2B5EF4-FFF2-40B4-BE49-F238E27FC236}">
              <a16:creationId xmlns:a16="http://schemas.microsoft.com/office/drawing/2014/main" id="{00000000-0008-0000-0300-00005706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624" name="Text Box 4">
          <a:extLst>
            <a:ext uri="{FF2B5EF4-FFF2-40B4-BE49-F238E27FC236}">
              <a16:creationId xmlns:a16="http://schemas.microsoft.com/office/drawing/2014/main" id="{00000000-0008-0000-0300-00005806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625" name="Text Box 1">
          <a:extLst>
            <a:ext uri="{FF2B5EF4-FFF2-40B4-BE49-F238E27FC236}">
              <a16:creationId xmlns:a16="http://schemas.microsoft.com/office/drawing/2014/main" id="{00000000-0008-0000-0300-00005906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626" name="Text Box 2">
          <a:extLst>
            <a:ext uri="{FF2B5EF4-FFF2-40B4-BE49-F238E27FC236}">
              <a16:creationId xmlns:a16="http://schemas.microsoft.com/office/drawing/2014/main" id="{00000000-0008-0000-0300-00005A06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627" name="Text Box 1">
          <a:extLst>
            <a:ext uri="{FF2B5EF4-FFF2-40B4-BE49-F238E27FC236}">
              <a16:creationId xmlns:a16="http://schemas.microsoft.com/office/drawing/2014/main" id="{00000000-0008-0000-0300-00005B06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628" name="Text Box 2">
          <a:extLst>
            <a:ext uri="{FF2B5EF4-FFF2-40B4-BE49-F238E27FC236}">
              <a16:creationId xmlns:a16="http://schemas.microsoft.com/office/drawing/2014/main" id="{00000000-0008-0000-0300-00005C060000}"/>
            </a:ext>
          </a:extLst>
        </xdr:cNvPr>
        <xdr:cNvSpPr txBox="1">
          <a:spLocks noChangeArrowheads="1"/>
        </xdr:cNvSpPr>
      </xdr:nvSpPr>
      <xdr:spPr bwMode="auto">
        <a:xfrm>
          <a:off x="7029450" y="82296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629" name="Text Box 1">
          <a:extLst>
            <a:ext uri="{FF2B5EF4-FFF2-40B4-BE49-F238E27FC236}">
              <a16:creationId xmlns:a16="http://schemas.microsoft.com/office/drawing/2014/main" id="{00000000-0008-0000-0300-00005D060000}"/>
            </a:ext>
          </a:extLst>
        </xdr:cNvPr>
        <xdr:cNvSpPr txBox="1">
          <a:spLocks noChangeArrowheads="1"/>
        </xdr:cNvSpPr>
      </xdr:nvSpPr>
      <xdr:spPr bwMode="auto">
        <a:xfrm>
          <a:off x="7029450" y="82296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630" name="Text Box 1">
          <a:extLst>
            <a:ext uri="{FF2B5EF4-FFF2-40B4-BE49-F238E27FC236}">
              <a16:creationId xmlns:a16="http://schemas.microsoft.com/office/drawing/2014/main" id="{00000000-0008-0000-0300-00005E06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631" name="Text Box 4">
          <a:extLst>
            <a:ext uri="{FF2B5EF4-FFF2-40B4-BE49-F238E27FC236}">
              <a16:creationId xmlns:a16="http://schemas.microsoft.com/office/drawing/2014/main" id="{00000000-0008-0000-0300-00005F060000}"/>
            </a:ext>
          </a:extLst>
        </xdr:cNvPr>
        <xdr:cNvSpPr txBox="1">
          <a:spLocks noChangeArrowheads="1"/>
        </xdr:cNvSpPr>
      </xdr:nvSpPr>
      <xdr:spPr bwMode="auto">
        <a:xfrm>
          <a:off x="7029450" y="82296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632" name="Text Box 1">
          <a:extLst>
            <a:ext uri="{FF2B5EF4-FFF2-40B4-BE49-F238E27FC236}">
              <a16:creationId xmlns:a16="http://schemas.microsoft.com/office/drawing/2014/main" id="{00000000-0008-0000-0300-000060060000}"/>
            </a:ext>
          </a:extLst>
        </xdr:cNvPr>
        <xdr:cNvSpPr txBox="1">
          <a:spLocks noChangeArrowheads="1"/>
        </xdr:cNvSpPr>
      </xdr:nvSpPr>
      <xdr:spPr bwMode="auto">
        <a:xfrm>
          <a:off x="7029450" y="82296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633" name="Text Box 4">
          <a:extLst>
            <a:ext uri="{FF2B5EF4-FFF2-40B4-BE49-F238E27FC236}">
              <a16:creationId xmlns:a16="http://schemas.microsoft.com/office/drawing/2014/main" id="{00000000-0008-0000-0300-000061060000}"/>
            </a:ext>
          </a:extLst>
        </xdr:cNvPr>
        <xdr:cNvSpPr txBox="1">
          <a:spLocks noChangeArrowheads="1"/>
        </xdr:cNvSpPr>
      </xdr:nvSpPr>
      <xdr:spPr bwMode="auto">
        <a:xfrm>
          <a:off x="7029450" y="82296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634" name="Text Box 1">
          <a:extLst>
            <a:ext uri="{FF2B5EF4-FFF2-40B4-BE49-F238E27FC236}">
              <a16:creationId xmlns:a16="http://schemas.microsoft.com/office/drawing/2014/main" id="{00000000-0008-0000-0300-000062060000}"/>
            </a:ext>
          </a:extLst>
        </xdr:cNvPr>
        <xdr:cNvSpPr txBox="1">
          <a:spLocks noChangeArrowheads="1"/>
        </xdr:cNvSpPr>
      </xdr:nvSpPr>
      <xdr:spPr bwMode="auto">
        <a:xfrm>
          <a:off x="7029450" y="82296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635" name="Text Box 1">
          <a:extLst>
            <a:ext uri="{FF2B5EF4-FFF2-40B4-BE49-F238E27FC236}">
              <a16:creationId xmlns:a16="http://schemas.microsoft.com/office/drawing/2014/main" id="{00000000-0008-0000-0300-00006306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636" name="Text Box 4">
          <a:extLst>
            <a:ext uri="{FF2B5EF4-FFF2-40B4-BE49-F238E27FC236}">
              <a16:creationId xmlns:a16="http://schemas.microsoft.com/office/drawing/2014/main" id="{00000000-0008-0000-0300-000064060000}"/>
            </a:ext>
          </a:extLst>
        </xdr:cNvPr>
        <xdr:cNvSpPr txBox="1">
          <a:spLocks noChangeArrowheads="1"/>
        </xdr:cNvSpPr>
      </xdr:nvSpPr>
      <xdr:spPr bwMode="auto">
        <a:xfrm>
          <a:off x="7029450" y="82296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637" name="Text Box 1">
          <a:extLst>
            <a:ext uri="{FF2B5EF4-FFF2-40B4-BE49-F238E27FC236}">
              <a16:creationId xmlns:a16="http://schemas.microsoft.com/office/drawing/2014/main" id="{00000000-0008-0000-0300-000065060000}"/>
            </a:ext>
          </a:extLst>
        </xdr:cNvPr>
        <xdr:cNvSpPr txBox="1">
          <a:spLocks noChangeArrowheads="1"/>
        </xdr:cNvSpPr>
      </xdr:nvSpPr>
      <xdr:spPr bwMode="auto">
        <a:xfrm>
          <a:off x="7029450" y="82296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638" name="Text Box 4">
          <a:extLst>
            <a:ext uri="{FF2B5EF4-FFF2-40B4-BE49-F238E27FC236}">
              <a16:creationId xmlns:a16="http://schemas.microsoft.com/office/drawing/2014/main" id="{00000000-0008-0000-0300-000066060000}"/>
            </a:ext>
          </a:extLst>
        </xdr:cNvPr>
        <xdr:cNvSpPr txBox="1">
          <a:spLocks noChangeArrowheads="1"/>
        </xdr:cNvSpPr>
      </xdr:nvSpPr>
      <xdr:spPr bwMode="auto">
        <a:xfrm>
          <a:off x="7029450" y="82296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39" name="Text Box 1">
          <a:extLst>
            <a:ext uri="{FF2B5EF4-FFF2-40B4-BE49-F238E27FC236}">
              <a16:creationId xmlns:a16="http://schemas.microsoft.com/office/drawing/2014/main" id="{00000000-0008-0000-0300-000067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40" name="Text Box 2">
          <a:extLst>
            <a:ext uri="{FF2B5EF4-FFF2-40B4-BE49-F238E27FC236}">
              <a16:creationId xmlns:a16="http://schemas.microsoft.com/office/drawing/2014/main" id="{00000000-0008-0000-0300-000068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41" name="Text Box 1">
          <a:extLst>
            <a:ext uri="{FF2B5EF4-FFF2-40B4-BE49-F238E27FC236}">
              <a16:creationId xmlns:a16="http://schemas.microsoft.com/office/drawing/2014/main" id="{00000000-0008-0000-0300-000069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642" name="Text Box 2">
          <a:extLst>
            <a:ext uri="{FF2B5EF4-FFF2-40B4-BE49-F238E27FC236}">
              <a16:creationId xmlns:a16="http://schemas.microsoft.com/office/drawing/2014/main" id="{00000000-0008-0000-0300-00006A060000}"/>
            </a:ext>
          </a:extLst>
        </xdr:cNvPr>
        <xdr:cNvSpPr txBox="1">
          <a:spLocks noChangeArrowheads="1"/>
        </xdr:cNvSpPr>
      </xdr:nvSpPr>
      <xdr:spPr bwMode="auto">
        <a:xfrm>
          <a:off x="7029450" y="82296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643" name="Text Box 1">
          <a:extLst>
            <a:ext uri="{FF2B5EF4-FFF2-40B4-BE49-F238E27FC236}">
              <a16:creationId xmlns:a16="http://schemas.microsoft.com/office/drawing/2014/main" id="{00000000-0008-0000-0300-00006B06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644" name="Text Box 4">
          <a:extLst>
            <a:ext uri="{FF2B5EF4-FFF2-40B4-BE49-F238E27FC236}">
              <a16:creationId xmlns:a16="http://schemas.microsoft.com/office/drawing/2014/main" id="{00000000-0008-0000-0300-00006C06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645" name="Text Box 1">
          <a:extLst>
            <a:ext uri="{FF2B5EF4-FFF2-40B4-BE49-F238E27FC236}">
              <a16:creationId xmlns:a16="http://schemas.microsoft.com/office/drawing/2014/main" id="{00000000-0008-0000-0300-00006D06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646" name="Text Box 4">
          <a:extLst>
            <a:ext uri="{FF2B5EF4-FFF2-40B4-BE49-F238E27FC236}">
              <a16:creationId xmlns:a16="http://schemas.microsoft.com/office/drawing/2014/main" id="{00000000-0008-0000-0300-00006E06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47" name="Text Box 1">
          <a:extLst>
            <a:ext uri="{FF2B5EF4-FFF2-40B4-BE49-F238E27FC236}">
              <a16:creationId xmlns:a16="http://schemas.microsoft.com/office/drawing/2014/main" id="{00000000-0008-0000-0300-00006F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48" name="Text Box 2">
          <a:extLst>
            <a:ext uri="{FF2B5EF4-FFF2-40B4-BE49-F238E27FC236}">
              <a16:creationId xmlns:a16="http://schemas.microsoft.com/office/drawing/2014/main" id="{00000000-0008-0000-0300-000070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49" name="Text Box 1">
          <a:extLst>
            <a:ext uri="{FF2B5EF4-FFF2-40B4-BE49-F238E27FC236}">
              <a16:creationId xmlns:a16="http://schemas.microsoft.com/office/drawing/2014/main" id="{00000000-0008-0000-0300-000071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50" name="Text Box 2">
          <a:extLst>
            <a:ext uri="{FF2B5EF4-FFF2-40B4-BE49-F238E27FC236}">
              <a16:creationId xmlns:a16="http://schemas.microsoft.com/office/drawing/2014/main" id="{00000000-0008-0000-0300-000072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51" name="Text Box 1">
          <a:extLst>
            <a:ext uri="{FF2B5EF4-FFF2-40B4-BE49-F238E27FC236}">
              <a16:creationId xmlns:a16="http://schemas.microsoft.com/office/drawing/2014/main" id="{00000000-0008-0000-0300-000073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52" name="Text Box 2">
          <a:extLst>
            <a:ext uri="{FF2B5EF4-FFF2-40B4-BE49-F238E27FC236}">
              <a16:creationId xmlns:a16="http://schemas.microsoft.com/office/drawing/2014/main" id="{00000000-0008-0000-0300-000074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53" name="Text Box 1">
          <a:extLst>
            <a:ext uri="{FF2B5EF4-FFF2-40B4-BE49-F238E27FC236}">
              <a16:creationId xmlns:a16="http://schemas.microsoft.com/office/drawing/2014/main" id="{00000000-0008-0000-0300-000075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654" name="Text Box 2">
          <a:extLst>
            <a:ext uri="{FF2B5EF4-FFF2-40B4-BE49-F238E27FC236}">
              <a16:creationId xmlns:a16="http://schemas.microsoft.com/office/drawing/2014/main" id="{00000000-0008-0000-0300-00007606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655" name="Text Box 1">
          <a:extLst>
            <a:ext uri="{FF2B5EF4-FFF2-40B4-BE49-F238E27FC236}">
              <a16:creationId xmlns:a16="http://schemas.microsoft.com/office/drawing/2014/main" id="{00000000-0008-0000-0300-00007706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656" name="Text Box 4">
          <a:extLst>
            <a:ext uri="{FF2B5EF4-FFF2-40B4-BE49-F238E27FC236}">
              <a16:creationId xmlns:a16="http://schemas.microsoft.com/office/drawing/2014/main" id="{00000000-0008-0000-0300-00007806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657" name="Text Box 1">
          <a:extLst>
            <a:ext uri="{FF2B5EF4-FFF2-40B4-BE49-F238E27FC236}">
              <a16:creationId xmlns:a16="http://schemas.microsoft.com/office/drawing/2014/main" id="{00000000-0008-0000-0300-00007906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658" name="Text Box 4">
          <a:extLst>
            <a:ext uri="{FF2B5EF4-FFF2-40B4-BE49-F238E27FC236}">
              <a16:creationId xmlns:a16="http://schemas.microsoft.com/office/drawing/2014/main" id="{00000000-0008-0000-0300-00007A06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59" name="Text Box 1">
          <a:extLst>
            <a:ext uri="{FF2B5EF4-FFF2-40B4-BE49-F238E27FC236}">
              <a16:creationId xmlns:a16="http://schemas.microsoft.com/office/drawing/2014/main" id="{00000000-0008-0000-0300-00007B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60" name="Text Box 2">
          <a:extLst>
            <a:ext uri="{FF2B5EF4-FFF2-40B4-BE49-F238E27FC236}">
              <a16:creationId xmlns:a16="http://schemas.microsoft.com/office/drawing/2014/main" id="{00000000-0008-0000-0300-00007C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61" name="Text Box 1">
          <a:extLst>
            <a:ext uri="{FF2B5EF4-FFF2-40B4-BE49-F238E27FC236}">
              <a16:creationId xmlns:a16="http://schemas.microsoft.com/office/drawing/2014/main" id="{00000000-0008-0000-0300-00007D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62" name="Text Box 2">
          <a:extLst>
            <a:ext uri="{FF2B5EF4-FFF2-40B4-BE49-F238E27FC236}">
              <a16:creationId xmlns:a16="http://schemas.microsoft.com/office/drawing/2014/main" id="{00000000-0008-0000-0300-00007E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663" name="Text Box 1">
          <a:extLst>
            <a:ext uri="{FF2B5EF4-FFF2-40B4-BE49-F238E27FC236}">
              <a16:creationId xmlns:a16="http://schemas.microsoft.com/office/drawing/2014/main" id="{00000000-0008-0000-0300-00007F06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664" name="Text Box 1">
          <a:extLst>
            <a:ext uri="{FF2B5EF4-FFF2-40B4-BE49-F238E27FC236}">
              <a16:creationId xmlns:a16="http://schemas.microsoft.com/office/drawing/2014/main" id="{00000000-0008-0000-0300-00008006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665" name="Text Box 4">
          <a:extLst>
            <a:ext uri="{FF2B5EF4-FFF2-40B4-BE49-F238E27FC236}">
              <a16:creationId xmlns:a16="http://schemas.microsoft.com/office/drawing/2014/main" id="{00000000-0008-0000-0300-00008106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666" name="Text Box 1">
          <a:extLst>
            <a:ext uri="{FF2B5EF4-FFF2-40B4-BE49-F238E27FC236}">
              <a16:creationId xmlns:a16="http://schemas.microsoft.com/office/drawing/2014/main" id="{00000000-0008-0000-0300-00008206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667" name="Text Box 4">
          <a:extLst>
            <a:ext uri="{FF2B5EF4-FFF2-40B4-BE49-F238E27FC236}">
              <a16:creationId xmlns:a16="http://schemas.microsoft.com/office/drawing/2014/main" id="{00000000-0008-0000-0300-00008306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668" name="Text Box 1">
          <a:extLst>
            <a:ext uri="{FF2B5EF4-FFF2-40B4-BE49-F238E27FC236}">
              <a16:creationId xmlns:a16="http://schemas.microsoft.com/office/drawing/2014/main" id="{00000000-0008-0000-0300-00008406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669" name="Text Box 2">
          <a:extLst>
            <a:ext uri="{FF2B5EF4-FFF2-40B4-BE49-F238E27FC236}">
              <a16:creationId xmlns:a16="http://schemas.microsoft.com/office/drawing/2014/main" id="{00000000-0008-0000-0300-00008506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670" name="Text Box 1">
          <a:extLst>
            <a:ext uri="{FF2B5EF4-FFF2-40B4-BE49-F238E27FC236}">
              <a16:creationId xmlns:a16="http://schemas.microsoft.com/office/drawing/2014/main" id="{00000000-0008-0000-0300-00008606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671" name="Text Box 2">
          <a:extLst>
            <a:ext uri="{FF2B5EF4-FFF2-40B4-BE49-F238E27FC236}">
              <a16:creationId xmlns:a16="http://schemas.microsoft.com/office/drawing/2014/main" id="{00000000-0008-0000-0300-00008706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1672" name="Text Box 1">
          <a:extLst>
            <a:ext uri="{FF2B5EF4-FFF2-40B4-BE49-F238E27FC236}">
              <a16:creationId xmlns:a16="http://schemas.microsoft.com/office/drawing/2014/main" id="{00000000-0008-0000-0300-00008806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673" name="Text Box 1">
          <a:extLst>
            <a:ext uri="{FF2B5EF4-FFF2-40B4-BE49-F238E27FC236}">
              <a16:creationId xmlns:a16="http://schemas.microsoft.com/office/drawing/2014/main" id="{00000000-0008-0000-0300-00008906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674" name="Text Box 4">
          <a:extLst>
            <a:ext uri="{FF2B5EF4-FFF2-40B4-BE49-F238E27FC236}">
              <a16:creationId xmlns:a16="http://schemas.microsoft.com/office/drawing/2014/main" id="{00000000-0008-0000-0300-00008A06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1675" name="Text Box 1">
          <a:extLst>
            <a:ext uri="{FF2B5EF4-FFF2-40B4-BE49-F238E27FC236}">
              <a16:creationId xmlns:a16="http://schemas.microsoft.com/office/drawing/2014/main" id="{00000000-0008-0000-0300-00008B06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1676" name="Text Box 4">
          <a:extLst>
            <a:ext uri="{FF2B5EF4-FFF2-40B4-BE49-F238E27FC236}">
              <a16:creationId xmlns:a16="http://schemas.microsoft.com/office/drawing/2014/main" id="{00000000-0008-0000-0300-00008C06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677" name="Text Box 1">
          <a:extLst>
            <a:ext uri="{FF2B5EF4-FFF2-40B4-BE49-F238E27FC236}">
              <a16:creationId xmlns:a16="http://schemas.microsoft.com/office/drawing/2014/main" id="{00000000-0008-0000-0300-00008D06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678" name="Text Box 1">
          <a:extLst>
            <a:ext uri="{FF2B5EF4-FFF2-40B4-BE49-F238E27FC236}">
              <a16:creationId xmlns:a16="http://schemas.microsoft.com/office/drawing/2014/main" id="{00000000-0008-0000-0300-00008E06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679" name="Text Box 4">
          <a:extLst>
            <a:ext uri="{FF2B5EF4-FFF2-40B4-BE49-F238E27FC236}">
              <a16:creationId xmlns:a16="http://schemas.microsoft.com/office/drawing/2014/main" id="{00000000-0008-0000-0300-00008F06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680" name="Text Box 1">
          <a:extLst>
            <a:ext uri="{FF2B5EF4-FFF2-40B4-BE49-F238E27FC236}">
              <a16:creationId xmlns:a16="http://schemas.microsoft.com/office/drawing/2014/main" id="{00000000-0008-0000-0300-00009006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681" name="Text Box 4">
          <a:extLst>
            <a:ext uri="{FF2B5EF4-FFF2-40B4-BE49-F238E27FC236}">
              <a16:creationId xmlns:a16="http://schemas.microsoft.com/office/drawing/2014/main" id="{00000000-0008-0000-0300-00009106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82" name="Text Box 1">
          <a:extLst>
            <a:ext uri="{FF2B5EF4-FFF2-40B4-BE49-F238E27FC236}">
              <a16:creationId xmlns:a16="http://schemas.microsoft.com/office/drawing/2014/main" id="{00000000-0008-0000-0300-000092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83" name="Text Box 2">
          <a:extLst>
            <a:ext uri="{FF2B5EF4-FFF2-40B4-BE49-F238E27FC236}">
              <a16:creationId xmlns:a16="http://schemas.microsoft.com/office/drawing/2014/main" id="{00000000-0008-0000-0300-000093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84" name="Text Box 1">
          <a:extLst>
            <a:ext uri="{FF2B5EF4-FFF2-40B4-BE49-F238E27FC236}">
              <a16:creationId xmlns:a16="http://schemas.microsoft.com/office/drawing/2014/main" id="{00000000-0008-0000-0300-000094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685" name="Text Box 2">
          <a:extLst>
            <a:ext uri="{FF2B5EF4-FFF2-40B4-BE49-F238E27FC236}">
              <a16:creationId xmlns:a16="http://schemas.microsoft.com/office/drawing/2014/main" id="{00000000-0008-0000-0300-00009506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686" name="Text Box 1">
          <a:extLst>
            <a:ext uri="{FF2B5EF4-FFF2-40B4-BE49-F238E27FC236}">
              <a16:creationId xmlns:a16="http://schemas.microsoft.com/office/drawing/2014/main" id="{00000000-0008-0000-0300-00009606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1687" name="Text Box 4">
          <a:extLst>
            <a:ext uri="{FF2B5EF4-FFF2-40B4-BE49-F238E27FC236}">
              <a16:creationId xmlns:a16="http://schemas.microsoft.com/office/drawing/2014/main" id="{00000000-0008-0000-0300-00009706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1688" name="Text Box 1">
          <a:extLst>
            <a:ext uri="{FF2B5EF4-FFF2-40B4-BE49-F238E27FC236}">
              <a16:creationId xmlns:a16="http://schemas.microsoft.com/office/drawing/2014/main" id="{00000000-0008-0000-0300-00009806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1689" name="Text Box 4">
          <a:extLst>
            <a:ext uri="{FF2B5EF4-FFF2-40B4-BE49-F238E27FC236}">
              <a16:creationId xmlns:a16="http://schemas.microsoft.com/office/drawing/2014/main" id="{00000000-0008-0000-0300-00009906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0" name="Text Box 1">
          <a:extLst>
            <a:ext uri="{FF2B5EF4-FFF2-40B4-BE49-F238E27FC236}">
              <a16:creationId xmlns:a16="http://schemas.microsoft.com/office/drawing/2014/main" id="{00000000-0008-0000-0300-00009A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1" name="Text Box 2">
          <a:extLst>
            <a:ext uri="{FF2B5EF4-FFF2-40B4-BE49-F238E27FC236}">
              <a16:creationId xmlns:a16="http://schemas.microsoft.com/office/drawing/2014/main" id="{00000000-0008-0000-0300-00009B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2" name="Text Box 1">
          <a:extLst>
            <a:ext uri="{FF2B5EF4-FFF2-40B4-BE49-F238E27FC236}">
              <a16:creationId xmlns:a16="http://schemas.microsoft.com/office/drawing/2014/main" id="{00000000-0008-0000-0300-00009C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3" name="Text Box 2">
          <a:extLst>
            <a:ext uri="{FF2B5EF4-FFF2-40B4-BE49-F238E27FC236}">
              <a16:creationId xmlns:a16="http://schemas.microsoft.com/office/drawing/2014/main" id="{00000000-0008-0000-0300-00009D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4" name="Text Box 1">
          <a:extLst>
            <a:ext uri="{FF2B5EF4-FFF2-40B4-BE49-F238E27FC236}">
              <a16:creationId xmlns:a16="http://schemas.microsoft.com/office/drawing/2014/main" id="{00000000-0008-0000-0300-00009E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5" name="Text Box 2">
          <a:extLst>
            <a:ext uri="{FF2B5EF4-FFF2-40B4-BE49-F238E27FC236}">
              <a16:creationId xmlns:a16="http://schemas.microsoft.com/office/drawing/2014/main" id="{00000000-0008-0000-0300-00009F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6" name="Text Box 1">
          <a:extLst>
            <a:ext uri="{FF2B5EF4-FFF2-40B4-BE49-F238E27FC236}">
              <a16:creationId xmlns:a16="http://schemas.microsoft.com/office/drawing/2014/main" id="{00000000-0008-0000-0300-0000A0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1697" name="Text Box 2">
          <a:extLst>
            <a:ext uri="{FF2B5EF4-FFF2-40B4-BE49-F238E27FC236}">
              <a16:creationId xmlns:a16="http://schemas.microsoft.com/office/drawing/2014/main" id="{00000000-0008-0000-0300-0000A106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1698" name="Text Box 4">
          <a:extLst>
            <a:ext uri="{FF2B5EF4-FFF2-40B4-BE49-F238E27FC236}">
              <a16:creationId xmlns:a16="http://schemas.microsoft.com/office/drawing/2014/main" id="{00000000-0008-0000-0300-0000A206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1699" name="Text Box 1">
          <a:extLst>
            <a:ext uri="{FF2B5EF4-FFF2-40B4-BE49-F238E27FC236}">
              <a16:creationId xmlns:a16="http://schemas.microsoft.com/office/drawing/2014/main" id="{00000000-0008-0000-0300-0000A306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1700" name="Text Box 4">
          <a:extLst>
            <a:ext uri="{FF2B5EF4-FFF2-40B4-BE49-F238E27FC236}">
              <a16:creationId xmlns:a16="http://schemas.microsoft.com/office/drawing/2014/main" id="{00000000-0008-0000-0300-0000A406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01" name="Text Box 1">
          <a:extLst>
            <a:ext uri="{FF2B5EF4-FFF2-40B4-BE49-F238E27FC236}">
              <a16:creationId xmlns:a16="http://schemas.microsoft.com/office/drawing/2014/main" id="{00000000-0008-0000-0300-0000A5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02" name="Text Box 2">
          <a:extLst>
            <a:ext uri="{FF2B5EF4-FFF2-40B4-BE49-F238E27FC236}">
              <a16:creationId xmlns:a16="http://schemas.microsoft.com/office/drawing/2014/main" id="{00000000-0008-0000-0300-0000A6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03" name="Text Box 1">
          <a:extLst>
            <a:ext uri="{FF2B5EF4-FFF2-40B4-BE49-F238E27FC236}">
              <a16:creationId xmlns:a16="http://schemas.microsoft.com/office/drawing/2014/main" id="{00000000-0008-0000-0300-0000A7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04" name="Text Box 2">
          <a:extLst>
            <a:ext uri="{FF2B5EF4-FFF2-40B4-BE49-F238E27FC236}">
              <a16:creationId xmlns:a16="http://schemas.microsoft.com/office/drawing/2014/main" id="{00000000-0008-0000-0300-0000A8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705" name="Text Box 1">
          <a:extLst>
            <a:ext uri="{FF2B5EF4-FFF2-40B4-BE49-F238E27FC236}">
              <a16:creationId xmlns:a16="http://schemas.microsoft.com/office/drawing/2014/main" id="{00000000-0008-0000-0300-0000A906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706" name="Text Box 4">
          <a:extLst>
            <a:ext uri="{FF2B5EF4-FFF2-40B4-BE49-F238E27FC236}">
              <a16:creationId xmlns:a16="http://schemas.microsoft.com/office/drawing/2014/main" id="{00000000-0008-0000-0300-0000AA06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707" name="Text Box 1">
          <a:extLst>
            <a:ext uri="{FF2B5EF4-FFF2-40B4-BE49-F238E27FC236}">
              <a16:creationId xmlns:a16="http://schemas.microsoft.com/office/drawing/2014/main" id="{00000000-0008-0000-0300-0000AB06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708" name="Text Box 4">
          <a:extLst>
            <a:ext uri="{FF2B5EF4-FFF2-40B4-BE49-F238E27FC236}">
              <a16:creationId xmlns:a16="http://schemas.microsoft.com/office/drawing/2014/main" id="{00000000-0008-0000-0300-0000AC06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709" name="Text Box 1">
          <a:extLst>
            <a:ext uri="{FF2B5EF4-FFF2-40B4-BE49-F238E27FC236}">
              <a16:creationId xmlns:a16="http://schemas.microsoft.com/office/drawing/2014/main" id="{00000000-0008-0000-0300-0000AD06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710" name="Text Box 2">
          <a:extLst>
            <a:ext uri="{FF2B5EF4-FFF2-40B4-BE49-F238E27FC236}">
              <a16:creationId xmlns:a16="http://schemas.microsoft.com/office/drawing/2014/main" id="{00000000-0008-0000-0300-0000AE06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711" name="Text Box 1">
          <a:extLst>
            <a:ext uri="{FF2B5EF4-FFF2-40B4-BE49-F238E27FC236}">
              <a16:creationId xmlns:a16="http://schemas.microsoft.com/office/drawing/2014/main" id="{00000000-0008-0000-0300-0000AF06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1712" name="Text Box 2">
          <a:extLst>
            <a:ext uri="{FF2B5EF4-FFF2-40B4-BE49-F238E27FC236}">
              <a16:creationId xmlns:a16="http://schemas.microsoft.com/office/drawing/2014/main" id="{00000000-0008-0000-0300-0000B006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1713" name="Text Box 1">
          <a:extLst>
            <a:ext uri="{FF2B5EF4-FFF2-40B4-BE49-F238E27FC236}">
              <a16:creationId xmlns:a16="http://schemas.microsoft.com/office/drawing/2014/main" id="{00000000-0008-0000-0300-0000B106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714" name="Text Box 1">
          <a:extLst>
            <a:ext uri="{FF2B5EF4-FFF2-40B4-BE49-F238E27FC236}">
              <a16:creationId xmlns:a16="http://schemas.microsoft.com/office/drawing/2014/main" id="{00000000-0008-0000-0300-0000B206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1715" name="Text Box 4">
          <a:extLst>
            <a:ext uri="{FF2B5EF4-FFF2-40B4-BE49-F238E27FC236}">
              <a16:creationId xmlns:a16="http://schemas.microsoft.com/office/drawing/2014/main" id="{00000000-0008-0000-0300-0000B306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1716" name="Text Box 1">
          <a:extLst>
            <a:ext uri="{FF2B5EF4-FFF2-40B4-BE49-F238E27FC236}">
              <a16:creationId xmlns:a16="http://schemas.microsoft.com/office/drawing/2014/main" id="{00000000-0008-0000-0300-0000B406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1717" name="Text Box 4">
          <a:extLst>
            <a:ext uri="{FF2B5EF4-FFF2-40B4-BE49-F238E27FC236}">
              <a16:creationId xmlns:a16="http://schemas.microsoft.com/office/drawing/2014/main" id="{00000000-0008-0000-0300-0000B506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718" name="Text Box 1">
          <a:extLst>
            <a:ext uri="{FF2B5EF4-FFF2-40B4-BE49-F238E27FC236}">
              <a16:creationId xmlns:a16="http://schemas.microsoft.com/office/drawing/2014/main" id="{00000000-0008-0000-0300-0000B606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1719" name="Text Box 4">
          <a:extLst>
            <a:ext uri="{FF2B5EF4-FFF2-40B4-BE49-F238E27FC236}">
              <a16:creationId xmlns:a16="http://schemas.microsoft.com/office/drawing/2014/main" id="{00000000-0008-0000-0300-0000B706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1720" name="Text Box 1">
          <a:extLst>
            <a:ext uri="{FF2B5EF4-FFF2-40B4-BE49-F238E27FC236}">
              <a16:creationId xmlns:a16="http://schemas.microsoft.com/office/drawing/2014/main" id="{00000000-0008-0000-0300-0000B806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1721" name="Text Box 4">
          <a:extLst>
            <a:ext uri="{FF2B5EF4-FFF2-40B4-BE49-F238E27FC236}">
              <a16:creationId xmlns:a16="http://schemas.microsoft.com/office/drawing/2014/main" id="{00000000-0008-0000-0300-0000B906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22" name="Text Box 1">
          <a:extLst>
            <a:ext uri="{FF2B5EF4-FFF2-40B4-BE49-F238E27FC236}">
              <a16:creationId xmlns:a16="http://schemas.microsoft.com/office/drawing/2014/main" id="{00000000-0008-0000-0300-0000BA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23" name="Text Box 2">
          <a:extLst>
            <a:ext uri="{FF2B5EF4-FFF2-40B4-BE49-F238E27FC236}">
              <a16:creationId xmlns:a16="http://schemas.microsoft.com/office/drawing/2014/main" id="{00000000-0008-0000-0300-0000BB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24" name="Text Box 1">
          <a:extLst>
            <a:ext uri="{FF2B5EF4-FFF2-40B4-BE49-F238E27FC236}">
              <a16:creationId xmlns:a16="http://schemas.microsoft.com/office/drawing/2014/main" id="{00000000-0008-0000-0300-0000BC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1725" name="Text Box 2">
          <a:extLst>
            <a:ext uri="{FF2B5EF4-FFF2-40B4-BE49-F238E27FC236}">
              <a16:creationId xmlns:a16="http://schemas.microsoft.com/office/drawing/2014/main" id="{00000000-0008-0000-0300-0000BD06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726" name="Text Box 1">
          <a:extLst>
            <a:ext uri="{FF2B5EF4-FFF2-40B4-BE49-F238E27FC236}">
              <a16:creationId xmlns:a16="http://schemas.microsoft.com/office/drawing/2014/main" id="{00000000-0008-0000-0300-0000BE06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1727" name="Text Box 4">
          <a:extLst>
            <a:ext uri="{FF2B5EF4-FFF2-40B4-BE49-F238E27FC236}">
              <a16:creationId xmlns:a16="http://schemas.microsoft.com/office/drawing/2014/main" id="{00000000-0008-0000-0300-0000BF06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1728" name="Text Box 1">
          <a:extLst>
            <a:ext uri="{FF2B5EF4-FFF2-40B4-BE49-F238E27FC236}">
              <a16:creationId xmlns:a16="http://schemas.microsoft.com/office/drawing/2014/main" id="{00000000-0008-0000-0300-0000C006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1729" name="Text Box 4">
          <a:extLst>
            <a:ext uri="{FF2B5EF4-FFF2-40B4-BE49-F238E27FC236}">
              <a16:creationId xmlns:a16="http://schemas.microsoft.com/office/drawing/2014/main" id="{00000000-0008-0000-0300-0000C106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0" name="Text Box 1">
          <a:extLst>
            <a:ext uri="{FF2B5EF4-FFF2-40B4-BE49-F238E27FC236}">
              <a16:creationId xmlns:a16="http://schemas.microsoft.com/office/drawing/2014/main" id="{00000000-0008-0000-0300-0000C2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1" name="Text Box 2">
          <a:extLst>
            <a:ext uri="{FF2B5EF4-FFF2-40B4-BE49-F238E27FC236}">
              <a16:creationId xmlns:a16="http://schemas.microsoft.com/office/drawing/2014/main" id="{00000000-0008-0000-0300-0000C3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2" name="Text Box 1">
          <a:extLst>
            <a:ext uri="{FF2B5EF4-FFF2-40B4-BE49-F238E27FC236}">
              <a16:creationId xmlns:a16="http://schemas.microsoft.com/office/drawing/2014/main" id="{00000000-0008-0000-0300-0000C4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3" name="Text Box 2">
          <a:extLst>
            <a:ext uri="{FF2B5EF4-FFF2-40B4-BE49-F238E27FC236}">
              <a16:creationId xmlns:a16="http://schemas.microsoft.com/office/drawing/2014/main" id="{00000000-0008-0000-0300-0000C5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4" name="Text Box 1">
          <a:extLst>
            <a:ext uri="{FF2B5EF4-FFF2-40B4-BE49-F238E27FC236}">
              <a16:creationId xmlns:a16="http://schemas.microsoft.com/office/drawing/2014/main" id="{00000000-0008-0000-0300-0000C6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5" name="Text Box 2">
          <a:extLst>
            <a:ext uri="{FF2B5EF4-FFF2-40B4-BE49-F238E27FC236}">
              <a16:creationId xmlns:a16="http://schemas.microsoft.com/office/drawing/2014/main" id="{00000000-0008-0000-0300-0000C7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6" name="Text Box 1">
          <a:extLst>
            <a:ext uri="{FF2B5EF4-FFF2-40B4-BE49-F238E27FC236}">
              <a16:creationId xmlns:a16="http://schemas.microsoft.com/office/drawing/2014/main" id="{00000000-0008-0000-0300-0000C8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1737" name="Text Box 2">
          <a:extLst>
            <a:ext uri="{FF2B5EF4-FFF2-40B4-BE49-F238E27FC236}">
              <a16:creationId xmlns:a16="http://schemas.microsoft.com/office/drawing/2014/main" id="{00000000-0008-0000-0300-0000C906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1738" name="Text Box 4">
          <a:extLst>
            <a:ext uri="{FF2B5EF4-FFF2-40B4-BE49-F238E27FC236}">
              <a16:creationId xmlns:a16="http://schemas.microsoft.com/office/drawing/2014/main" id="{00000000-0008-0000-0300-0000CA06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1739" name="Text Box 1">
          <a:extLst>
            <a:ext uri="{FF2B5EF4-FFF2-40B4-BE49-F238E27FC236}">
              <a16:creationId xmlns:a16="http://schemas.microsoft.com/office/drawing/2014/main" id="{00000000-0008-0000-0300-0000CB06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1740" name="Text Box 4">
          <a:extLst>
            <a:ext uri="{FF2B5EF4-FFF2-40B4-BE49-F238E27FC236}">
              <a16:creationId xmlns:a16="http://schemas.microsoft.com/office/drawing/2014/main" id="{00000000-0008-0000-0300-0000CC06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41" name="Text Box 1">
          <a:extLst>
            <a:ext uri="{FF2B5EF4-FFF2-40B4-BE49-F238E27FC236}">
              <a16:creationId xmlns:a16="http://schemas.microsoft.com/office/drawing/2014/main" id="{00000000-0008-0000-0300-0000CD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42" name="Text Box 2">
          <a:extLst>
            <a:ext uri="{FF2B5EF4-FFF2-40B4-BE49-F238E27FC236}">
              <a16:creationId xmlns:a16="http://schemas.microsoft.com/office/drawing/2014/main" id="{00000000-0008-0000-0300-0000CE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43" name="Text Box 1">
          <a:extLst>
            <a:ext uri="{FF2B5EF4-FFF2-40B4-BE49-F238E27FC236}">
              <a16:creationId xmlns:a16="http://schemas.microsoft.com/office/drawing/2014/main" id="{00000000-0008-0000-0300-0000CF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44" name="Text Box 2">
          <a:extLst>
            <a:ext uri="{FF2B5EF4-FFF2-40B4-BE49-F238E27FC236}">
              <a16:creationId xmlns:a16="http://schemas.microsoft.com/office/drawing/2014/main" id="{00000000-0008-0000-0300-0000D0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745" name="Text Box 1">
          <a:extLst>
            <a:ext uri="{FF2B5EF4-FFF2-40B4-BE49-F238E27FC236}">
              <a16:creationId xmlns:a16="http://schemas.microsoft.com/office/drawing/2014/main" id="{00000000-0008-0000-0300-0000D106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746" name="Text Box 4">
          <a:extLst>
            <a:ext uri="{FF2B5EF4-FFF2-40B4-BE49-F238E27FC236}">
              <a16:creationId xmlns:a16="http://schemas.microsoft.com/office/drawing/2014/main" id="{00000000-0008-0000-0300-0000D206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747" name="Text Box 1">
          <a:extLst>
            <a:ext uri="{FF2B5EF4-FFF2-40B4-BE49-F238E27FC236}">
              <a16:creationId xmlns:a16="http://schemas.microsoft.com/office/drawing/2014/main" id="{00000000-0008-0000-0300-0000D306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748" name="Text Box 4">
          <a:extLst>
            <a:ext uri="{FF2B5EF4-FFF2-40B4-BE49-F238E27FC236}">
              <a16:creationId xmlns:a16="http://schemas.microsoft.com/office/drawing/2014/main" id="{00000000-0008-0000-0300-0000D406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749" name="Text Box 1">
          <a:extLst>
            <a:ext uri="{FF2B5EF4-FFF2-40B4-BE49-F238E27FC236}">
              <a16:creationId xmlns:a16="http://schemas.microsoft.com/office/drawing/2014/main" id="{00000000-0008-0000-0300-0000D506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750" name="Text Box 2">
          <a:extLst>
            <a:ext uri="{FF2B5EF4-FFF2-40B4-BE49-F238E27FC236}">
              <a16:creationId xmlns:a16="http://schemas.microsoft.com/office/drawing/2014/main" id="{00000000-0008-0000-0300-0000D606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751" name="Text Box 1">
          <a:extLst>
            <a:ext uri="{FF2B5EF4-FFF2-40B4-BE49-F238E27FC236}">
              <a16:creationId xmlns:a16="http://schemas.microsoft.com/office/drawing/2014/main" id="{00000000-0008-0000-0300-0000D706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1752" name="Text Box 2">
          <a:extLst>
            <a:ext uri="{FF2B5EF4-FFF2-40B4-BE49-F238E27FC236}">
              <a16:creationId xmlns:a16="http://schemas.microsoft.com/office/drawing/2014/main" id="{00000000-0008-0000-0300-0000D806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1753" name="Text Box 1">
          <a:extLst>
            <a:ext uri="{FF2B5EF4-FFF2-40B4-BE49-F238E27FC236}">
              <a16:creationId xmlns:a16="http://schemas.microsoft.com/office/drawing/2014/main" id="{00000000-0008-0000-0300-0000D906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754" name="Text Box 1">
          <a:extLst>
            <a:ext uri="{FF2B5EF4-FFF2-40B4-BE49-F238E27FC236}">
              <a16:creationId xmlns:a16="http://schemas.microsoft.com/office/drawing/2014/main" id="{00000000-0008-0000-0300-0000DA06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1755" name="Text Box 4">
          <a:extLst>
            <a:ext uri="{FF2B5EF4-FFF2-40B4-BE49-F238E27FC236}">
              <a16:creationId xmlns:a16="http://schemas.microsoft.com/office/drawing/2014/main" id="{00000000-0008-0000-0300-0000DB06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1756" name="Text Box 1">
          <a:extLst>
            <a:ext uri="{FF2B5EF4-FFF2-40B4-BE49-F238E27FC236}">
              <a16:creationId xmlns:a16="http://schemas.microsoft.com/office/drawing/2014/main" id="{00000000-0008-0000-0300-0000DC06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1757" name="Text Box 4">
          <a:extLst>
            <a:ext uri="{FF2B5EF4-FFF2-40B4-BE49-F238E27FC236}">
              <a16:creationId xmlns:a16="http://schemas.microsoft.com/office/drawing/2014/main" id="{00000000-0008-0000-0300-0000DD06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758" name="Text Box 1">
          <a:extLst>
            <a:ext uri="{FF2B5EF4-FFF2-40B4-BE49-F238E27FC236}">
              <a16:creationId xmlns:a16="http://schemas.microsoft.com/office/drawing/2014/main" id="{00000000-0008-0000-0300-0000DE06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1759" name="Text Box 4">
          <a:extLst>
            <a:ext uri="{FF2B5EF4-FFF2-40B4-BE49-F238E27FC236}">
              <a16:creationId xmlns:a16="http://schemas.microsoft.com/office/drawing/2014/main" id="{00000000-0008-0000-0300-0000DF06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1760" name="Text Box 1">
          <a:extLst>
            <a:ext uri="{FF2B5EF4-FFF2-40B4-BE49-F238E27FC236}">
              <a16:creationId xmlns:a16="http://schemas.microsoft.com/office/drawing/2014/main" id="{00000000-0008-0000-0300-0000E006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1761" name="Text Box 4">
          <a:extLst>
            <a:ext uri="{FF2B5EF4-FFF2-40B4-BE49-F238E27FC236}">
              <a16:creationId xmlns:a16="http://schemas.microsoft.com/office/drawing/2014/main" id="{00000000-0008-0000-0300-0000E106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62" name="Text Box 1">
          <a:extLst>
            <a:ext uri="{FF2B5EF4-FFF2-40B4-BE49-F238E27FC236}">
              <a16:creationId xmlns:a16="http://schemas.microsoft.com/office/drawing/2014/main" id="{00000000-0008-0000-0300-0000E2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63" name="Text Box 2">
          <a:extLst>
            <a:ext uri="{FF2B5EF4-FFF2-40B4-BE49-F238E27FC236}">
              <a16:creationId xmlns:a16="http://schemas.microsoft.com/office/drawing/2014/main" id="{00000000-0008-0000-0300-0000E3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64" name="Text Box 1">
          <a:extLst>
            <a:ext uri="{FF2B5EF4-FFF2-40B4-BE49-F238E27FC236}">
              <a16:creationId xmlns:a16="http://schemas.microsoft.com/office/drawing/2014/main" id="{00000000-0008-0000-0300-0000E4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1765" name="Text Box 2">
          <a:extLst>
            <a:ext uri="{FF2B5EF4-FFF2-40B4-BE49-F238E27FC236}">
              <a16:creationId xmlns:a16="http://schemas.microsoft.com/office/drawing/2014/main" id="{00000000-0008-0000-0300-0000E506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766" name="Text Box 1">
          <a:extLst>
            <a:ext uri="{FF2B5EF4-FFF2-40B4-BE49-F238E27FC236}">
              <a16:creationId xmlns:a16="http://schemas.microsoft.com/office/drawing/2014/main" id="{00000000-0008-0000-0300-0000E606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1767" name="Text Box 4">
          <a:extLst>
            <a:ext uri="{FF2B5EF4-FFF2-40B4-BE49-F238E27FC236}">
              <a16:creationId xmlns:a16="http://schemas.microsoft.com/office/drawing/2014/main" id="{00000000-0008-0000-0300-0000E706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1768" name="Text Box 1">
          <a:extLst>
            <a:ext uri="{FF2B5EF4-FFF2-40B4-BE49-F238E27FC236}">
              <a16:creationId xmlns:a16="http://schemas.microsoft.com/office/drawing/2014/main" id="{00000000-0008-0000-0300-0000E806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1769" name="Text Box 4">
          <a:extLst>
            <a:ext uri="{FF2B5EF4-FFF2-40B4-BE49-F238E27FC236}">
              <a16:creationId xmlns:a16="http://schemas.microsoft.com/office/drawing/2014/main" id="{00000000-0008-0000-0300-0000E906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0" name="Text Box 1">
          <a:extLst>
            <a:ext uri="{FF2B5EF4-FFF2-40B4-BE49-F238E27FC236}">
              <a16:creationId xmlns:a16="http://schemas.microsoft.com/office/drawing/2014/main" id="{00000000-0008-0000-0300-0000EA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1" name="Text Box 2">
          <a:extLst>
            <a:ext uri="{FF2B5EF4-FFF2-40B4-BE49-F238E27FC236}">
              <a16:creationId xmlns:a16="http://schemas.microsoft.com/office/drawing/2014/main" id="{00000000-0008-0000-0300-0000EB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2" name="Text Box 1">
          <a:extLst>
            <a:ext uri="{FF2B5EF4-FFF2-40B4-BE49-F238E27FC236}">
              <a16:creationId xmlns:a16="http://schemas.microsoft.com/office/drawing/2014/main" id="{00000000-0008-0000-0300-0000EC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3" name="Text Box 2">
          <a:extLst>
            <a:ext uri="{FF2B5EF4-FFF2-40B4-BE49-F238E27FC236}">
              <a16:creationId xmlns:a16="http://schemas.microsoft.com/office/drawing/2014/main" id="{00000000-0008-0000-0300-0000ED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4" name="Text Box 1">
          <a:extLst>
            <a:ext uri="{FF2B5EF4-FFF2-40B4-BE49-F238E27FC236}">
              <a16:creationId xmlns:a16="http://schemas.microsoft.com/office/drawing/2014/main" id="{00000000-0008-0000-0300-0000EE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5" name="Text Box 2">
          <a:extLst>
            <a:ext uri="{FF2B5EF4-FFF2-40B4-BE49-F238E27FC236}">
              <a16:creationId xmlns:a16="http://schemas.microsoft.com/office/drawing/2014/main" id="{00000000-0008-0000-0300-0000EF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6" name="Text Box 1">
          <a:extLst>
            <a:ext uri="{FF2B5EF4-FFF2-40B4-BE49-F238E27FC236}">
              <a16:creationId xmlns:a16="http://schemas.microsoft.com/office/drawing/2014/main" id="{00000000-0008-0000-0300-0000F0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1777" name="Text Box 2">
          <a:extLst>
            <a:ext uri="{FF2B5EF4-FFF2-40B4-BE49-F238E27FC236}">
              <a16:creationId xmlns:a16="http://schemas.microsoft.com/office/drawing/2014/main" id="{00000000-0008-0000-0300-0000F106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778" name="Text Box 1">
          <a:extLst>
            <a:ext uri="{FF2B5EF4-FFF2-40B4-BE49-F238E27FC236}">
              <a16:creationId xmlns:a16="http://schemas.microsoft.com/office/drawing/2014/main" id="{00000000-0008-0000-0300-0000F206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1779" name="Text Box 4">
          <a:extLst>
            <a:ext uri="{FF2B5EF4-FFF2-40B4-BE49-F238E27FC236}">
              <a16:creationId xmlns:a16="http://schemas.microsoft.com/office/drawing/2014/main" id="{00000000-0008-0000-0300-0000F306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1780" name="Text Box 1">
          <a:extLst>
            <a:ext uri="{FF2B5EF4-FFF2-40B4-BE49-F238E27FC236}">
              <a16:creationId xmlns:a16="http://schemas.microsoft.com/office/drawing/2014/main" id="{00000000-0008-0000-0300-0000F406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1781" name="Text Box 4">
          <a:extLst>
            <a:ext uri="{FF2B5EF4-FFF2-40B4-BE49-F238E27FC236}">
              <a16:creationId xmlns:a16="http://schemas.microsoft.com/office/drawing/2014/main" id="{00000000-0008-0000-0300-0000F506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782" name="Text Box 1">
          <a:extLst>
            <a:ext uri="{FF2B5EF4-FFF2-40B4-BE49-F238E27FC236}">
              <a16:creationId xmlns:a16="http://schemas.microsoft.com/office/drawing/2014/main" id="{00000000-0008-0000-0300-0000F6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783" name="Text Box 2">
          <a:extLst>
            <a:ext uri="{FF2B5EF4-FFF2-40B4-BE49-F238E27FC236}">
              <a16:creationId xmlns:a16="http://schemas.microsoft.com/office/drawing/2014/main" id="{00000000-0008-0000-0300-0000F7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784" name="Text Box 1">
          <a:extLst>
            <a:ext uri="{FF2B5EF4-FFF2-40B4-BE49-F238E27FC236}">
              <a16:creationId xmlns:a16="http://schemas.microsoft.com/office/drawing/2014/main" id="{00000000-0008-0000-0300-0000F8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785" name="Text Box 2">
          <a:extLst>
            <a:ext uri="{FF2B5EF4-FFF2-40B4-BE49-F238E27FC236}">
              <a16:creationId xmlns:a16="http://schemas.microsoft.com/office/drawing/2014/main" id="{00000000-0008-0000-0300-0000F906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786" name="Text Box 1">
          <a:extLst>
            <a:ext uri="{FF2B5EF4-FFF2-40B4-BE49-F238E27FC236}">
              <a16:creationId xmlns:a16="http://schemas.microsoft.com/office/drawing/2014/main" id="{00000000-0008-0000-0300-0000FA06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787" name="Text Box 1">
          <a:extLst>
            <a:ext uri="{FF2B5EF4-FFF2-40B4-BE49-F238E27FC236}">
              <a16:creationId xmlns:a16="http://schemas.microsoft.com/office/drawing/2014/main" id="{00000000-0008-0000-0300-0000FB06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788" name="Text Box 4">
          <a:extLst>
            <a:ext uri="{FF2B5EF4-FFF2-40B4-BE49-F238E27FC236}">
              <a16:creationId xmlns:a16="http://schemas.microsoft.com/office/drawing/2014/main" id="{00000000-0008-0000-0300-0000FC06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789" name="Text Box 1">
          <a:extLst>
            <a:ext uri="{FF2B5EF4-FFF2-40B4-BE49-F238E27FC236}">
              <a16:creationId xmlns:a16="http://schemas.microsoft.com/office/drawing/2014/main" id="{00000000-0008-0000-0300-0000FD06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790" name="Text Box 4">
          <a:extLst>
            <a:ext uri="{FF2B5EF4-FFF2-40B4-BE49-F238E27FC236}">
              <a16:creationId xmlns:a16="http://schemas.microsoft.com/office/drawing/2014/main" id="{00000000-0008-0000-0300-0000FE06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791" name="Text Box 1">
          <a:extLst>
            <a:ext uri="{FF2B5EF4-FFF2-40B4-BE49-F238E27FC236}">
              <a16:creationId xmlns:a16="http://schemas.microsoft.com/office/drawing/2014/main" id="{00000000-0008-0000-0300-0000FF06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792" name="Text Box 2">
          <a:extLst>
            <a:ext uri="{FF2B5EF4-FFF2-40B4-BE49-F238E27FC236}">
              <a16:creationId xmlns:a16="http://schemas.microsoft.com/office/drawing/2014/main" id="{00000000-0008-0000-0300-00000007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793" name="Text Box 1">
          <a:extLst>
            <a:ext uri="{FF2B5EF4-FFF2-40B4-BE49-F238E27FC236}">
              <a16:creationId xmlns:a16="http://schemas.microsoft.com/office/drawing/2014/main" id="{00000000-0008-0000-0300-00000107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1794" name="Text Box 2">
          <a:extLst>
            <a:ext uri="{FF2B5EF4-FFF2-40B4-BE49-F238E27FC236}">
              <a16:creationId xmlns:a16="http://schemas.microsoft.com/office/drawing/2014/main" id="{00000000-0008-0000-0300-00000207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1795" name="Text Box 1">
          <a:extLst>
            <a:ext uri="{FF2B5EF4-FFF2-40B4-BE49-F238E27FC236}">
              <a16:creationId xmlns:a16="http://schemas.microsoft.com/office/drawing/2014/main" id="{00000000-0008-0000-0300-00000307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796" name="Text Box 1">
          <a:extLst>
            <a:ext uri="{FF2B5EF4-FFF2-40B4-BE49-F238E27FC236}">
              <a16:creationId xmlns:a16="http://schemas.microsoft.com/office/drawing/2014/main" id="{00000000-0008-0000-0300-00000407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1797" name="Text Box 4">
          <a:extLst>
            <a:ext uri="{FF2B5EF4-FFF2-40B4-BE49-F238E27FC236}">
              <a16:creationId xmlns:a16="http://schemas.microsoft.com/office/drawing/2014/main" id="{00000000-0008-0000-0300-00000507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1798" name="Text Box 1">
          <a:extLst>
            <a:ext uri="{FF2B5EF4-FFF2-40B4-BE49-F238E27FC236}">
              <a16:creationId xmlns:a16="http://schemas.microsoft.com/office/drawing/2014/main" id="{00000000-0008-0000-0300-00000607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1799" name="Text Box 4">
          <a:extLst>
            <a:ext uri="{FF2B5EF4-FFF2-40B4-BE49-F238E27FC236}">
              <a16:creationId xmlns:a16="http://schemas.microsoft.com/office/drawing/2014/main" id="{00000000-0008-0000-0300-00000707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1800" name="Text Box 1">
          <a:extLst>
            <a:ext uri="{FF2B5EF4-FFF2-40B4-BE49-F238E27FC236}">
              <a16:creationId xmlns:a16="http://schemas.microsoft.com/office/drawing/2014/main" id="{00000000-0008-0000-0300-00000807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801" name="Text Box 1">
          <a:extLst>
            <a:ext uri="{FF2B5EF4-FFF2-40B4-BE49-F238E27FC236}">
              <a16:creationId xmlns:a16="http://schemas.microsoft.com/office/drawing/2014/main" id="{00000000-0008-0000-0300-00000907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1802" name="Text Box 4">
          <a:extLst>
            <a:ext uri="{FF2B5EF4-FFF2-40B4-BE49-F238E27FC236}">
              <a16:creationId xmlns:a16="http://schemas.microsoft.com/office/drawing/2014/main" id="{00000000-0008-0000-0300-00000A07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1803" name="Text Box 1">
          <a:extLst>
            <a:ext uri="{FF2B5EF4-FFF2-40B4-BE49-F238E27FC236}">
              <a16:creationId xmlns:a16="http://schemas.microsoft.com/office/drawing/2014/main" id="{00000000-0008-0000-0300-00000B07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1804" name="Text Box 4">
          <a:extLst>
            <a:ext uri="{FF2B5EF4-FFF2-40B4-BE49-F238E27FC236}">
              <a16:creationId xmlns:a16="http://schemas.microsoft.com/office/drawing/2014/main" id="{00000000-0008-0000-0300-00000C07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805" name="Text Box 1">
          <a:extLst>
            <a:ext uri="{FF2B5EF4-FFF2-40B4-BE49-F238E27FC236}">
              <a16:creationId xmlns:a16="http://schemas.microsoft.com/office/drawing/2014/main" id="{00000000-0008-0000-0300-00000D07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806" name="Text Box 2">
          <a:extLst>
            <a:ext uri="{FF2B5EF4-FFF2-40B4-BE49-F238E27FC236}">
              <a16:creationId xmlns:a16="http://schemas.microsoft.com/office/drawing/2014/main" id="{00000000-0008-0000-0300-00000E07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807" name="Text Box 1">
          <a:extLst>
            <a:ext uri="{FF2B5EF4-FFF2-40B4-BE49-F238E27FC236}">
              <a16:creationId xmlns:a16="http://schemas.microsoft.com/office/drawing/2014/main" id="{00000000-0008-0000-0300-00000F07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1808" name="Text Box 2">
          <a:extLst>
            <a:ext uri="{FF2B5EF4-FFF2-40B4-BE49-F238E27FC236}">
              <a16:creationId xmlns:a16="http://schemas.microsoft.com/office/drawing/2014/main" id="{00000000-0008-0000-0300-00001007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809" name="Text Box 1">
          <a:extLst>
            <a:ext uri="{FF2B5EF4-FFF2-40B4-BE49-F238E27FC236}">
              <a16:creationId xmlns:a16="http://schemas.microsoft.com/office/drawing/2014/main" id="{00000000-0008-0000-0300-00001107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1810" name="Text Box 4">
          <a:extLst>
            <a:ext uri="{FF2B5EF4-FFF2-40B4-BE49-F238E27FC236}">
              <a16:creationId xmlns:a16="http://schemas.microsoft.com/office/drawing/2014/main" id="{00000000-0008-0000-0300-00001207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1811" name="Text Box 1">
          <a:extLst>
            <a:ext uri="{FF2B5EF4-FFF2-40B4-BE49-F238E27FC236}">
              <a16:creationId xmlns:a16="http://schemas.microsoft.com/office/drawing/2014/main" id="{00000000-0008-0000-0300-00001307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1812" name="Text Box 4">
          <a:extLst>
            <a:ext uri="{FF2B5EF4-FFF2-40B4-BE49-F238E27FC236}">
              <a16:creationId xmlns:a16="http://schemas.microsoft.com/office/drawing/2014/main" id="{00000000-0008-0000-0300-00001407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3" name="Text Box 1">
          <a:extLst>
            <a:ext uri="{FF2B5EF4-FFF2-40B4-BE49-F238E27FC236}">
              <a16:creationId xmlns:a16="http://schemas.microsoft.com/office/drawing/2014/main" id="{00000000-0008-0000-0300-000015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4" name="Text Box 2">
          <a:extLst>
            <a:ext uri="{FF2B5EF4-FFF2-40B4-BE49-F238E27FC236}">
              <a16:creationId xmlns:a16="http://schemas.microsoft.com/office/drawing/2014/main" id="{00000000-0008-0000-0300-000016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5" name="Text Box 1">
          <a:extLst>
            <a:ext uri="{FF2B5EF4-FFF2-40B4-BE49-F238E27FC236}">
              <a16:creationId xmlns:a16="http://schemas.microsoft.com/office/drawing/2014/main" id="{00000000-0008-0000-0300-000017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6" name="Text Box 2">
          <a:extLst>
            <a:ext uri="{FF2B5EF4-FFF2-40B4-BE49-F238E27FC236}">
              <a16:creationId xmlns:a16="http://schemas.microsoft.com/office/drawing/2014/main" id="{00000000-0008-0000-0300-000018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7" name="Text Box 1">
          <a:extLst>
            <a:ext uri="{FF2B5EF4-FFF2-40B4-BE49-F238E27FC236}">
              <a16:creationId xmlns:a16="http://schemas.microsoft.com/office/drawing/2014/main" id="{00000000-0008-0000-0300-000019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8" name="Text Box 2">
          <a:extLst>
            <a:ext uri="{FF2B5EF4-FFF2-40B4-BE49-F238E27FC236}">
              <a16:creationId xmlns:a16="http://schemas.microsoft.com/office/drawing/2014/main" id="{00000000-0008-0000-0300-00001A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19" name="Text Box 1">
          <a:extLst>
            <a:ext uri="{FF2B5EF4-FFF2-40B4-BE49-F238E27FC236}">
              <a16:creationId xmlns:a16="http://schemas.microsoft.com/office/drawing/2014/main" id="{00000000-0008-0000-0300-00001B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1820" name="Text Box 2">
          <a:extLst>
            <a:ext uri="{FF2B5EF4-FFF2-40B4-BE49-F238E27FC236}">
              <a16:creationId xmlns:a16="http://schemas.microsoft.com/office/drawing/2014/main" id="{00000000-0008-0000-0300-00001C07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821" name="Text Box 1">
          <a:extLst>
            <a:ext uri="{FF2B5EF4-FFF2-40B4-BE49-F238E27FC236}">
              <a16:creationId xmlns:a16="http://schemas.microsoft.com/office/drawing/2014/main" id="{00000000-0008-0000-0300-00001D07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1822" name="Text Box 4">
          <a:extLst>
            <a:ext uri="{FF2B5EF4-FFF2-40B4-BE49-F238E27FC236}">
              <a16:creationId xmlns:a16="http://schemas.microsoft.com/office/drawing/2014/main" id="{00000000-0008-0000-0300-00001E07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1823" name="Text Box 1">
          <a:extLst>
            <a:ext uri="{FF2B5EF4-FFF2-40B4-BE49-F238E27FC236}">
              <a16:creationId xmlns:a16="http://schemas.microsoft.com/office/drawing/2014/main" id="{00000000-0008-0000-0300-00001F07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1824" name="Text Box 4">
          <a:extLst>
            <a:ext uri="{FF2B5EF4-FFF2-40B4-BE49-F238E27FC236}">
              <a16:creationId xmlns:a16="http://schemas.microsoft.com/office/drawing/2014/main" id="{00000000-0008-0000-0300-00002007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25" name="Text Box 1">
          <a:extLst>
            <a:ext uri="{FF2B5EF4-FFF2-40B4-BE49-F238E27FC236}">
              <a16:creationId xmlns:a16="http://schemas.microsoft.com/office/drawing/2014/main" id="{00000000-0008-0000-0300-000021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26" name="Text Box 2">
          <a:extLst>
            <a:ext uri="{FF2B5EF4-FFF2-40B4-BE49-F238E27FC236}">
              <a16:creationId xmlns:a16="http://schemas.microsoft.com/office/drawing/2014/main" id="{00000000-0008-0000-0300-000022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27" name="Text Box 1">
          <a:extLst>
            <a:ext uri="{FF2B5EF4-FFF2-40B4-BE49-F238E27FC236}">
              <a16:creationId xmlns:a16="http://schemas.microsoft.com/office/drawing/2014/main" id="{00000000-0008-0000-0300-000023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28" name="Text Box 2">
          <a:extLst>
            <a:ext uri="{FF2B5EF4-FFF2-40B4-BE49-F238E27FC236}">
              <a16:creationId xmlns:a16="http://schemas.microsoft.com/office/drawing/2014/main" id="{00000000-0008-0000-0300-000024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829" name="Text Box 1">
          <a:extLst>
            <a:ext uri="{FF2B5EF4-FFF2-40B4-BE49-F238E27FC236}">
              <a16:creationId xmlns:a16="http://schemas.microsoft.com/office/drawing/2014/main" id="{00000000-0008-0000-0300-00002507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830" name="Text Box 1">
          <a:extLst>
            <a:ext uri="{FF2B5EF4-FFF2-40B4-BE49-F238E27FC236}">
              <a16:creationId xmlns:a16="http://schemas.microsoft.com/office/drawing/2014/main" id="{00000000-0008-0000-0300-00002607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831" name="Text Box 4">
          <a:extLst>
            <a:ext uri="{FF2B5EF4-FFF2-40B4-BE49-F238E27FC236}">
              <a16:creationId xmlns:a16="http://schemas.microsoft.com/office/drawing/2014/main" id="{00000000-0008-0000-0300-00002707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832" name="Text Box 1">
          <a:extLst>
            <a:ext uri="{FF2B5EF4-FFF2-40B4-BE49-F238E27FC236}">
              <a16:creationId xmlns:a16="http://schemas.microsoft.com/office/drawing/2014/main" id="{00000000-0008-0000-0300-00002807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833" name="Text Box 4">
          <a:extLst>
            <a:ext uri="{FF2B5EF4-FFF2-40B4-BE49-F238E27FC236}">
              <a16:creationId xmlns:a16="http://schemas.microsoft.com/office/drawing/2014/main" id="{00000000-0008-0000-0300-00002907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834" name="Text Box 1">
          <a:extLst>
            <a:ext uri="{FF2B5EF4-FFF2-40B4-BE49-F238E27FC236}">
              <a16:creationId xmlns:a16="http://schemas.microsoft.com/office/drawing/2014/main" id="{00000000-0008-0000-0300-00002A07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835" name="Text Box 2">
          <a:extLst>
            <a:ext uri="{FF2B5EF4-FFF2-40B4-BE49-F238E27FC236}">
              <a16:creationId xmlns:a16="http://schemas.microsoft.com/office/drawing/2014/main" id="{00000000-0008-0000-0300-00002B07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836" name="Text Box 1">
          <a:extLst>
            <a:ext uri="{FF2B5EF4-FFF2-40B4-BE49-F238E27FC236}">
              <a16:creationId xmlns:a16="http://schemas.microsoft.com/office/drawing/2014/main" id="{00000000-0008-0000-0300-00002C07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1837" name="Text Box 2">
          <a:extLst>
            <a:ext uri="{FF2B5EF4-FFF2-40B4-BE49-F238E27FC236}">
              <a16:creationId xmlns:a16="http://schemas.microsoft.com/office/drawing/2014/main" id="{00000000-0008-0000-0300-00002D07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1838" name="Text Box 1">
          <a:extLst>
            <a:ext uri="{FF2B5EF4-FFF2-40B4-BE49-F238E27FC236}">
              <a16:creationId xmlns:a16="http://schemas.microsoft.com/office/drawing/2014/main" id="{00000000-0008-0000-0300-00002E07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839" name="Text Box 1">
          <a:extLst>
            <a:ext uri="{FF2B5EF4-FFF2-40B4-BE49-F238E27FC236}">
              <a16:creationId xmlns:a16="http://schemas.microsoft.com/office/drawing/2014/main" id="{00000000-0008-0000-0300-00002F07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1840" name="Text Box 4">
          <a:extLst>
            <a:ext uri="{FF2B5EF4-FFF2-40B4-BE49-F238E27FC236}">
              <a16:creationId xmlns:a16="http://schemas.microsoft.com/office/drawing/2014/main" id="{00000000-0008-0000-0300-00003007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1841" name="Text Box 1">
          <a:extLst>
            <a:ext uri="{FF2B5EF4-FFF2-40B4-BE49-F238E27FC236}">
              <a16:creationId xmlns:a16="http://schemas.microsoft.com/office/drawing/2014/main" id="{00000000-0008-0000-0300-00003107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1842" name="Text Box 4">
          <a:extLst>
            <a:ext uri="{FF2B5EF4-FFF2-40B4-BE49-F238E27FC236}">
              <a16:creationId xmlns:a16="http://schemas.microsoft.com/office/drawing/2014/main" id="{00000000-0008-0000-0300-00003207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1843" name="Text Box 1">
          <a:extLst>
            <a:ext uri="{FF2B5EF4-FFF2-40B4-BE49-F238E27FC236}">
              <a16:creationId xmlns:a16="http://schemas.microsoft.com/office/drawing/2014/main" id="{00000000-0008-0000-0300-00003307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844" name="Text Box 1">
          <a:extLst>
            <a:ext uri="{FF2B5EF4-FFF2-40B4-BE49-F238E27FC236}">
              <a16:creationId xmlns:a16="http://schemas.microsoft.com/office/drawing/2014/main" id="{00000000-0008-0000-0300-00003407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1845" name="Text Box 4">
          <a:extLst>
            <a:ext uri="{FF2B5EF4-FFF2-40B4-BE49-F238E27FC236}">
              <a16:creationId xmlns:a16="http://schemas.microsoft.com/office/drawing/2014/main" id="{00000000-0008-0000-0300-00003507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1846" name="Text Box 1">
          <a:extLst>
            <a:ext uri="{FF2B5EF4-FFF2-40B4-BE49-F238E27FC236}">
              <a16:creationId xmlns:a16="http://schemas.microsoft.com/office/drawing/2014/main" id="{00000000-0008-0000-0300-00003607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1847" name="Text Box 4">
          <a:extLst>
            <a:ext uri="{FF2B5EF4-FFF2-40B4-BE49-F238E27FC236}">
              <a16:creationId xmlns:a16="http://schemas.microsoft.com/office/drawing/2014/main" id="{00000000-0008-0000-0300-00003707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48" name="Text Box 1">
          <a:extLst>
            <a:ext uri="{FF2B5EF4-FFF2-40B4-BE49-F238E27FC236}">
              <a16:creationId xmlns:a16="http://schemas.microsoft.com/office/drawing/2014/main" id="{00000000-0008-0000-0300-000038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49" name="Text Box 2">
          <a:extLst>
            <a:ext uri="{FF2B5EF4-FFF2-40B4-BE49-F238E27FC236}">
              <a16:creationId xmlns:a16="http://schemas.microsoft.com/office/drawing/2014/main" id="{00000000-0008-0000-0300-000039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50" name="Text Box 1">
          <a:extLst>
            <a:ext uri="{FF2B5EF4-FFF2-40B4-BE49-F238E27FC236}">
              <a16:creationId xmlns:a16="http://schemas.microsoft.com/office/drawing/2014/main" id="{00000000-0008-0000-0300-00003A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1851" name="Text Box 2">
          <a:extLst>
            <a:ext uri="{FF2B5EF4-FFF2-40B4-BE49-F238E27FC236}">
              <a16:creationId xmlns:a16="http://schemas.microsoft.com/office/drawing/2014/main" id="{00000000-0008-0000-0300-00003B07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1" cy="303299"/>
    <xdr:sp macro="" textlink="">
      <xdr:nvSpPr>
        <xdr:cNvPr id="1852" name="Text Box 1">
          <a:extLst>
            <a:ext uri="{FF2B5EF4-FFF2-40B4-BE49-F238E27FC236}">
              <a16:creationId xmlns:a16="http://schemas.microsoft.com/office/drawing/2014/main" id="{00000000-0008-0000-0300-00003C070000}"/>
            </a:ext>
          </a:extLst>
        </xdr:cNvPr>
        <xdr:cNvSpPr txBox="1">
          <a:spLocks noChangeArrowheads="1"/>
        </xdr:cNvSpPr>
      </xdr:nvSpPr>
      <xdr:spPr bwMode="auto">
        <a:xfrm>
          <a:off x="7029450" y="82296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303299"/>
    <xdr:sp macro="" textlink="">
      <xdr:nvSpPr>
        <xdr:cNvPr id="1853" name="Text Box 4">
          <a:extLst>
            <a:ext uri="{FF2B5EF4-FFF2-40B4-BE49-F238E27FC236}">
              <a16:creationId xmlns:a16="http://schemas.microsoft.com/office/drawing/2014/main" id="{00000000-0008-0000-0300-00003D070000}"/>
            </a:ext>
          </a:extLst>
        </xdr:cNvPr>
        <xdr:cNvSpPr txBox="1">
          <a:spLocks noChangeArrowheads="1"/>
        </xdr:cNvSpPr>
      </xdr:nvSpPr>
      <xdr:spPr bwMode="auto">
        <a:xfrm>
          <a:off x="7029450" y="82296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296945"/>
    <xdr:sp macro="" textlink="">
      <xdr:nvSpPr>
        <xdr:cNvPr id="1854" name="Text Box 1">
          <a:extLst>
            <a:ext uri="{FF2B5EF4-FFF2-40B4-BE49-F238E27FC236}">
              <a16:creationId xmlns:a16="http://schemas.microsoft.com/office/drawing/2014/main" id="{00000000-0008-0000-0300-00003E070000}"/>
            </a:ext>
          </a:extLst>
        </xdr:cNvPr>
        <xdr:cNvSpPr txBox="1">
          <a:spLocks noChangeArrowheads="1"/>
        </xdr:cNvSpPr>
      </xdr:nvSpPr>
      <xdr:spPr bwMode="auto">
        <a:xfrm>
          <a:off x="7029450" y="8229600"/>
          <a:ext cx="59601"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1" cy="312824"/>
    <xdr:sp macro="" textlink="">
      <xdr:nvSpPr>
        <xdr:cNvPr id="1855" name="Text Box 4">
          <a:extLst>
            <a:ext uri="{FF2B5EF4-FFF2-40B4-BE49-F238E27FC236}">
              <a16:creationId xmlns:a16="http://schemas.microsoft.com/office/drawing/2014/main" id="{00000000-0008-0000-0300-00003F070000}"/>
            </a:ext>
          </a:extLst>
        </xdr:cNvPr>
        <xdr:cNvSpPr txBox="1">
          <a:spLocks noChangeArrowheads="1"/>
        </xdr:cNvSpPr>
      </xdr:nvSpPr>
      <xdr:spPr bwMode="auto">
        <a:xfrm>
          <a:off x="7029450" y="8229600"/>
          <a:ext cx="59601"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56" name="Text Box 1">
          <a:extLst>
            <a:ext uri="{FF2B5EF4-FFF2-40B4-BE49-F238E27FC236}">
              <a16:creationId xmlns:a16="http://schemas.microsoft.com/office/drawing/2014/main" id="{00000000-0008-0000-0300-000040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57" name="Text Box 2">
          <a:extLst>
            <a:ext uri="{FF2B5EF4-FFF2-40B4-BE49-F238E27FC236}">
              <a16:creationId xmlns:a16="http://schemas.microsoft.com/office/drawing/2014/main" id="{00000000-0008-0000-0300-000041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58" name="Text Box 1">
          <a:extLst>
            <a:ext uri="{FF2B5EF4-FFF2-40B4-BE49-F238E27FC236}">
              <a16:creationId xmlns:a16="http://schemas.microsoft.com/office/drawing/2014/main" id="{00000000-0008-0000-0300-000042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59" name="Text Box 2">
          <a:extLst>
            <a:ext uri="{FF2B5EF4-FFF2-40B4-BE49-F238E27FC236}">
              <a16:creationId xmlns:a16="http://schemas.microsoft.com/office/drawing/2014/main" id="{00000000-0008-0000-0300-000043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60" name="Text Box 1">
          <a:extLst>
            <a:ext uri="{FF2B5EF4-FFF2-40B4-BE49-F238E27FC236}">
              <a16:creationId xmlns:a16="http://schemas.microsoft.com/office/drawing/2014/main" id="{00000000-0008-0000-0300-000044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61" name="Text Box 2">
          <a:extLst>
            <a:ext uri="{FF2B5EF4-FFF2-40B4-BE49-F238E27FC236}">
              <a16:creationId xmlns:a16="http://schemas.microsoft.com/office/drawing/2014/main" id="{00000000-0008-0000-0300-000045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62" name="Text Box 1">
          <a:extLst>
            <a:ext uri="{FF2B5EF4-FFF2-40B4-BE49-F238E27FC236}">
              <a16:creationId xmlns:a16="http://schemas.microsoft.com/office/drawing/2014/main" id="{00000000-0008-0000-0300-000046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1863" name="Text Box 2">
          <a:extLst>
            <a:ext uri="{FF2B5EF4-FFF2-40B4-BE49-F238E27FC236}">
              <a16:creationId xmlns:a16="http://schemas.microsoft.com/office/drawing/2014/main" id="{00000000-0008-0000-0300-000047070000}"/>
            </a:ext>
          </a:extLst>
        </xdr:cNvPr>
        <xdr:cNvSpPr txBox="1">
          <a:spLocks noChangeArrowheads="1"/>
        </xdr:cNvSpPr>
      </xdr:nvSpPr>
      <xdr:spPr bwMode="auto">
        <a:xfrm>
          <a:off x="7029450" y="8229600"/>
          <a:ext cx="78651"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1864" name="Text Box 1">
          <a:extLst>
            <a:ext uri="{FF2B5EF4-FFF2-40B4-BE49-F238E27FC236}">
              <a16:creationId xmlns:a16="http://schemas.microsoft.com/office/drawing/2014/main" id="{00000000-0008-0000-0300-000048070000}"/>
            </a:ext>
          </a:extLst>
        </xdr:cNvPr>
        <xdr:cNvSpPr txBox="1">
          <a:spLocks noChangeArrowheads="1"/>
        </xdr:cNvSpPr>
      </xdr:nvSpPr>
      <xdr:spPr bwMode="auto">
        <a:xfrm>
          <a:off x="7029450" y="82296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9606"/>
    <xdr:sp macro="" textlink="">
      <xdr:nvSpPr>
        <xdr:cNvPr id="1865" name="Text Box 4">
          <a:extLst>
            <a:ext uri="{FF2B5EF4-FFF2-40B4-BE49-F238E27FC236}">
              <a16:creationId xmlns:a16="http://schemas.microsoft.com/office/drawing/2014/main" id="{00000000-0008-0000-0300-000049070000}"/>
            </a:ext>
          </a:extLst>
        </xdr:cNvPr>
        <xdr:cNvSpPr txBox="1">
          <a:spLocks noChangeArrowheads="1"/>
        </xdr:cNvSpPr>
      </xdr:nvSpPr>
      <xdr:spPr bwMode="auto">
        <a:xfrm>
          <a:off x="7029450" y="8229600"/>
          <a:ext cx="59601"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0081"/>
    <xdr:sp macro="" textlink="">
      <xdr:nvSpPr>
        <xdr:cNvPr id="1866" name="Text Box 1">
          <a:extLst>
            <a:ext uri="{FF2B5EF4-FFF2-40B4-BE49-F238E27FC236}">
              <a16:creationId xmlns:a16="http://schemas.microsoft.com/office/drawing/2014/main" id="{00000000-0008-0000-0300-00004A070000}"/>
            </a:ext>
          </a:extLst>
        </xdr:cNvPr>
        <xdr:cNvSpPr txBox="1">
          <a:spLocks noChangeArrowheads="1"/>
        </xdr:cNvSpPr>
      </xdr:nvSpPr>
      <xdr:spPr bwMode="auto">
        <a:xfrm>
          <a:off x="7029450" y="8229600"/>
          <a:ext cx="59601"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59131"/>
    <xdr:sp macro="" textlink="">
      <xdr:nvSpPr>
        <xdr:cNvPr id="1867" name="Text Box 4">
          <a:extLst>
            <a:ext uri="{FF2B5EF4-FFF2-40B4-BE49-F238E27FC236}">
              <a16:creationId xmlns:a16="http://schemas.microsoft.com/office/drawing/2014/main" id="{00000000-0008-0000-0300-00004B070000}"/>
            </a:ext>
          </a:extLst>
        </xdr:cNvPr>
        <xdr:cNvSpPr txBox="1">
          <a:spLocks noChangeArrowheads="1"/>
        </xdr:cNvSpPr>
      </xdr:nvSpPr>
      <xdr:spPr bwMode="auto">
        <a:xfrm>
          <a:off x="7029450" y="8229600"/>
          <a:ext cx="59601"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68" name="Text Box 1">
          <a:extLst>
            <a:ext uri="{FF2B5EF4-FFF2-40B4-BE49-F238E27FC236}">
              <a16:creationId xmlns:a16="http://schemas.microsoft.com/office/drawing/2014/main" id="{00000000-0008-0000-0300-00004C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69" name="Text Box 2">
          <a:extLst>
            <a:ext uri="{FF2B5EF4-FFF2-40B4-BE49-F238E27FC236}">
              <a16:creationId xmlns:a16="http://schemas.microsoft.com/office/drawing/2014/main" id="{00000000-0008-0000-0300-00004D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70" name="Text Box 1">
          <a:extLst>
            <a:ext uri="{FF2B5EF4-FFF2-40B4-BE49-F238E27FC236}">
              <a16:creationId xmlns:a16="http://schemas.microsoft.com/office/drawing/2014/main" id="{00000000-0008-0000-0300-00004E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71" name="Text Box 2">
          <a:extLst>
            <a:ext uri="{FF2B5EF4-FFF2-40B4-BE49-F238E27FC236}">
              <a16:creationId xmlns:a16="http://schemas.microsoft.com/office/drawing/2014/main" id="{00000000-0008-0000-0300-00004F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1872" name="Text Box 1">
          <a:extLst>
            <a:ext uri="{FF2B5EF4-FFF2-40B4-BE49-F238E27FC236}">
              <a16:creationId xmlns:a16="http://schemas.microsoft.com/office/drawing/2014/main" id="{00000000-0008-0000-0300-000050070000}"/>
            </a:ext>
          </a:extLst>
        </xdr:cNvPr>
        <xdr:cNvSpPr txBox="1">
          <a:spLocks noChangeArrowheads="1"/>
        </xdr:cNvSpPr>
      </xdr:nvSpPr>
      <xdr:spPr bwMode="auto">
        <a:xfrm>
          <a:off x="7029450" y="82296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1873" name="Text Box 1">
          <a:extLst>
            <a:ext uri="{FF2B5EF4-FFF2-40B4-BE49-F238E27FC236}">
              <a16:creationId xmlns:a16="http://schemas.microsoft.com/office/drawing/2014/main" id="{00000000-0008-0000-0300-000051070000}"/>
            </a:ext>
          </a:extLst>
        </xdr:cNvPr>
        <xdr:cNvSpPr txBox="1">
          <a:spLocks noChangeArrowheads="1"/>
        </xdr:cNvSpPr>
      </xdr:nvSpPr>
      <xdr:spPr bwMode="auto">
        <a:xfrm>
          <a:off x="7029450" y="82296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1874" name="Text Box 4">
          <a:extLst>
            <a:ext uri="{FF2B5EF4-FFF2-40B4-BE49-F238E27FC236}">
              <a16:creationId xmlns:a16="http://schemas.microsoft.com/office/drawing/2014/main" id="{00000000-0008-0000-0300-000052070000}"/>
            </a:ext>
          </a:extLst>
        </xdr:cNvPr>
        <xdr:cNvSpPr txBox="1">
          <a:spLocks noChangeArrowheads="1"/>
        </xdr:cNvSpPr>
      </xdr:nvSpPr>
      <xdr:spPr bwMode="auto">
        <a:xfrm>
          <a:off x="7029450" y="82296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1875" name="Text Box 1">
          <a:extLst>
            <a:ext uri="{FF2B5EF4-FFF2-40B4-BE49-F238E27FC236}">
              <a16:creationId xmlns:a16="http://schemas.microsoft.com/office/drawing/2014/main" id="{00000000-0008-0000-0300-000053070000}"/>
            </a:ext>
          </a:extLst>
        </xdr:cNvPr>
        <xdr:cNvSpPr txBox="1">
          <a:spLocks noChangeArrowheads="1"/>
        </xdr:cNvSpPr>
      </xdr:nvSpPr>
      <xdr:spPr bwMode="auto">
        <a:xfrm>
          <a:off x="7029450" y="82296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1876" name="Text Box 4">
          <a:extLst>
            <a:ext uri="{FF2B5EF4-FFF2-40B4-BE49-F238E27FC236}">
              <a16:creationId xmlns:a16="http://schemas.microsoft.com/office/drawing/2014/main" id="{00000000-0008-0000-0300-000054070000}"/>
            </a:ext>
          </a:extLst>
        </xdr:cNvPr>
        <xdr:cNvSpPr txBox="1">
          <a:spLocks noChangeArrowheads="1"/>
        </xdr:cNvSpPr>
      </xdr:nvSpPr>
      <xdr:spPr bwMode="auto">
        <a:xfrm>
          <a:off x="7029450" y="82296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1877" name="Text Box 1">
          <a:extLst>
            <a:ext uri="{FF2B5EF4-FFF2-40B4-BE49-F238E27FC236}">
              <a16:creationId xmlns:a16="http://schemas.microsoft.com/office/drawing/2014/main" id="{00000000-0008-0000-0300-000055070000}"/>
            </a:ext>
          </a:extLst>
        </xdr:cNvPr>
        <xdr:cNvSpPr txBox="1">
          <a:spLocks noChangeArrowheads="1"/>
        </xdr:cNvSpPr>
      </xdr:nvSpPr>
      <xdr:spPr bwMode="auto">
        <a:xfrm>
          <a:off x="7029450" y="82296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1878" name="Text Box 2">
          <a:extLst>
            <a:ext uri="{FF2B5EF4-FFF2-40B4-BE49-F238E27FC236}">
              <a16:creationId xmlns:a16="http://schemas.microsoft.com/office/drawing/2014/main" id="{00000000-0008-0000-0300-000056070000}"/>
            </a:ext>
          </a:extLst>
        </xdr:cNvPr>
        <xdr:cNvSpPr txBox="1">
          <a:spLocks noChangeArrowheads="1"/>
        </xdr:cNvSpPr>
      </xdr:nvSpPr>
      <xdr:spPr bwMode="auto">
        <a:xfrm>
          <a:off x="7029450" y="82296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1879" name="Text Box 1">
          <a:extLst>
            <a:ext uri="{FF2B5EF4-FFF2-40B4-BE49-F238E27FC236}">
              <a16:creationId xmlns:a16="http://schemas.microsoft.com/office/drawing/2014/main" id="{00000000-0008-0000-0300-000057070000}"/>
            </a:ext>
          </a:extLst>
        </xdr:cNvPr>
        <xdr:cNvSpPr txBox="1">
          <a:spLocks noChangeArrowheads="1"/>
        </xdr:cNvSpPr>
      </xdr:nvSpPr>
      <xdr:spPr bwMode="auto">
        <a:xfrm>
          <a:off x="7029450" y="82296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1880" name="Text Box 2">
          <a:extLst>
            <a:ext uri="{FF2B5EF4-FFF2-40B4-BE49-F238E27FC236}">
              <a16:creationId xmlns:a16="http://schemas.microsoft.com/office/drawing/2014/main" id="{00000000-0008-0000-0300-000058070000}"/>
            </a:ext>
          </a:extLst>
        </xdr:cNvPr>
        <xdr:cNvSpPr txBox="1">
          <a:spLocks noChangeArrowheads="1"/>
        </xdr:cNvSpPr>
      </xdr:nvSpPr>
      <xdr:spPr bwMode="auto">
        <a:xfrm>
          <a:off x="7029450" y="8229600"/>
          <a:ext cx="7865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778"/>
    <xdr:sp macro="" textlink="">
      <xdr:nvSpPr>
        <xdr:cNvPr id="1881" name="Text Box 1">
          <a:extLst>
            <a:ext uri="{FF2B5EF4-FFF2-40B4-BE49-F238E27FC236}">
              <a16:creationId xmlns:a16="http://schemas.microsoft.com/office/drawing/2014/main" id="{00000000-0008-0000-0300-000059070000}"/>
            </a:ext>
          </a:extLst>
        </xdr:cNvPr>
        <xdr:cNvSpPr txBox="1">
          <a:spLocks noChangeArrowheads="1"/>
        </xdr:cNvSpPr>
      </xdr:nvSpPr>
      <xdr:spPr bwMode="auto">
        <a:xfrm>
          <a:off x="7029450" y="8229600"/>
          <a:ext cx="88176"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1882" name="Text Box 1">
          <a:extLst>
            <a:ext uri="{FF2B5EF4-FFF2-40B4-BE49-F238E27FC236}">
              <a16:creationId xmlns:a16="http://schemas.microsoft.com/office/drawing/2014/main" id="{00000000-0008-0000-0300-00005A070000}"/>
            </a:ext>
          </a:extLst>
        </xdr:cNvPr>
        <xdr:cNvSpPr txBox="1">
          <a:spLocks noChangeArrowheads="1"/>
        </xdr:cNvSpPr>
      </xdr:nvSpPr>
      <xdr:spPr bwMode="auto">
        <a:xfrm>
          <a:off x="7029450" y="82296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1883" name="Text Box 4">
          <a:extLst>
            <a:ext uri="{FF2B5EF4-FFF2-40B4-BE49-F238E27FC236}">
              <a16:creationId xmlns:a16="http://schemas.microsoft.com/office/drawing/2014/main" id="{00000000-0008-0000-0300-00005B070000}"/>
            </a:ext>
          </a:extLst>
        </xdr:cNvPr>
        <xdr:cNvSpPr txBox="1">
          <a:spLocks noChangeArrowheads="1"/>
        </xdr:cNvSpPr>
      </xdr:nvSpPr>
      <xdr:spPr bwMode="auto">
        <a:xfrm>
          <a:off x="7029450" y="82296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25806"/>
    <xdr:sp macro="" textlink="">
      <xdr:nvSpPr>
        <xdr:cNvPr id="1884" name="Text Box 1">
          <a:extLst>
            <a:ext uri="{FF2B5EF4-FFF2-40B4-BE49-F238E27FC236}">
              <a16:creationId xmlns:a16="http://schemas.microsoft.com/office/drawing/2014/main" id="{00000000-0008-0000-0300-00005C070000}"/>
            </a:ext>
          </a:extLst>
        </xdr:cNvPr>
        <xdr:cNvSpPr txBox="1">
          <a:spLocks noChangeArrowheads="1"/>
        </xdr:cNvSpPr>
      </xdr:nvSpPr>
      <xdr:spPr bwMode="auto">
        <a:xfrm>
          <a:off x="7029450" y="8229600"/>
          <a:ext cx="5960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9564"/>
    <xdr:sp macro="" textlink="">
      <xdr:nvSpPr>
        <xdr:cNvPr id="1885" name="Text Box 4">
          <a:extLst>
            <a:ext uri="{FF2B5EF4-FFF2-40B4-BE49-F238E27FC236}">
              <a16:creationId xmlns:a16="http://schemas.microsoft.com/office/drawing/2014/main" id="{00000000-0008-0000-0300-00005D070000}"/>
            </a:ext>
          </a:extLst>
        </xdr:cNvPr>
        <xdr:cNvSpPr txBox="1">
          <a:spLocks noChangeArrowheads="1"/>
        </xdr:cNvSpPr>
      </xdr:nvSpPr>
      <xdr:spPr bwMode="auto">
        <a:xfrm>
          <a:off x="7029450" y="8229600"/>
          <a:ext cx="59601"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1886" name="Text Box 1">
          <a:extLst>
            <a:ext uri="{FF2B5EF4-FFF2-40B4-BE49-F238E27FC236}">
              <a16:creationId xmlns:a16="http://schemas.microsoft.com/office/drawing/2014/main" id="{00000000-0008-0000-0300-00005E070000}"/>
            </a:ext>
          </a:extLst>
        </xdr:cNvPr>
        <xdr:cNvSpPr txBox="1">
          <a:spLocks noChangeArrowheads="1"/>
        </xdr:cNvSpPr>
      </xdr:nvSpPr>
      <xdr:spPr bwMode="auto">
        <a:xfrm>
          <a:off x="7029450" y="82296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1887" name="Text Box 1">
          <a:extLst>
            <a:ext uri="{FF2B5EF4-FFF2-40B4-BE49-F238E27FC236}">
              <a16:creationId xmlns:a16="http://schemas.microsoft.com/office/drawing/2014/main" id="{00000000-0008-0000-0300-00005F070000}"/>
            </a:ext>
          </a:extLst>
        </xdr:cNvPr>
        <xdr:cNvSpPr txBox="1">
          <a:spLocks noChangeArrowheads="1"/>
        </xdr:cNvSpPr>
      </xdr:nvSpPr>
      <xdr:spPr bwMode="auto">
        <a:xfrm>
          <a:off x="7029450" y="82296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1888" name="Text Box 4">
          <a:extLst>
            <a:ext uri="{FF2B5EF4-FFF2-40B4-BE49-F238E27FC236}">
              <a16:creationId xmlns:a16="http://schemas.microsoft.com/office/drawing/2014/main" id="{00000000-0008-0000-0300-000060070000}"/>
            </a:ext>
          </a:extLst>
        </xdr:cNvPr>
        <xdr:cNvSpPr txBox="1">
          <a:spLocks noChangeArrowheads="1"/>
        </xdr:cNvSpPr>
      </xdr:nvSpPr>
      <xdr:spPr bwMode="auto">
        <a:xfrm>
          <a:off x="7029450" y="82296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1889" name="Text Box 1">
          <a:extLst>
            <a:ext uri="{FF2B5EF4-FFF2-40B4-BE49-F238E27FC236}">
              <a16:creationId xmlns:a16="http://schemas.microsoft.com/office/drawing/2014/main" id="{00000000-0008-0000-0300-000061070000}"/>
            </a:ext>
          </a:extLst>
        </xdr:cNvPr>
        <xdr:cNvSpPr txBox="1">
          <a:spLocks noChangeArrowheads="1"/>
        </xdr:cNvSpPr>
      </xdr:nvSpPr>
      <xdr:spPr bwMode="auto">
        <a:xfrm>
          <a:off x="7029450" y="82296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1890" name="Text Box 4">
          <a:extLst>
            <a:ext uri="{FF2B5EF4-FFF2-40B4-BE49-F238E27FC236}">
              <a16:creationId xmlns:a16="http://schemas.microsoft.com/office/drawing/2014/main" id="{00000000-0008-0000-0300-000062070000}"/>
            </a:ext>
          </a:extLst>
        </xdr:cNvPr>
        <xdr:cNvSpPr txBox="1">
          <a:spLocks noChangeArrowheads="1"/>
        </xdr:cNvSpPr>
      </xdr:nvSpPr>
      <xdr:spPr bwMode="auto">
        <a:xfrm>
          <a:off x="7029450" y="82296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91" name="Text Box 1">
          <a:extLst>
            <a:ext uri="{FF2B5EF4-FFF2-40B4-BE49-F238E27FC236}">
              <a16:creationId xmlns:a16="http://schemas.microsoft.com/office/drawing/2014/main" id="{00000000-0008-0000-0300-000063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92" name="Text Box 2">
          <a:extLst>
            <a:ext uri="{FF2B5EF4-FFF2-40B4-BE49-F238E27FC236}">
              <a16:creationId xmlns:a16="http://schemas.microsoft.com/office/drawing/2014/main" id="{00000000-0008-0000-0300-000064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93" name="Text Box 1">
          <a:extLst>
            <a:ext uri="{FF2B5EF4-FFF2-40B4-BE49-F238E27FC236}">
              <a16:creationId xmlns:a16="http://schemas.microsoft.com/office/drawing/2014/main" id="{00000000-0008-0000-0300-000065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1894" name="Text Box 2">
          <a:extLst>
            <a:ext uri="{FF2B5EF4-FFF2-40B4-BE49-F238E27FC236}">
              <a16:creationId xmlns:a16="http://schemas.microsoft.com/office/drawing/2014/main" id="{00000000-0008-0000-0300-000066070000}"/>
            </a:ext>
          </a:extLst>
        </xdr:cNvPr>
        <xdr:cNvSpPr txBox="1">
          <a:spLocks noChangeArrowheads="1"/>
        </xdr:cNvSpPr>
      </xdr:nvSpPr>
      <xdr:spPr bwMode="auto">
        <a:xfrm>
          <a:off x="7029450" y="8229600"/>
          <a:ext cx="78651"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895" name="Text Box 1">
          <a:extLst>
            <a:ext uri="{FF2B5EF4-FFF2-40B4-BE49-F238E27FC236}">
              <a16:creationId xmlns:a16="http://schemas.microsoft.com/office/drawing/2014/main" id="{00000000-0008-0000-0300-00006707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896" name="Text Box 4">
          <a:extLst>
            <a:ext uri="{FF2B5EF4-FFF2-40B4-BE49-F238E27FC236}">
              <a16:creationId xmlns:a16="http://schemas.microsoft.com/office/drawing/2014/main" id="{00000000-0008-0000-0300-000068070000}"/>
            </a:ext>
          </a:extLst>
        </xdr:cNvPr>
        <xdr:cNvSpPr txBox="1">
          <a:spLocks noChangeArrowheads="1"/>
        </xdr:cNvSpPr>
      </xdr:nvSpPr>
      <xdr:spPr bwMode="auto">
        <a:xfrm>
          <a:off x="7029450" y="82296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897" name="Text Box 1">
          <a:extLst>
            <a:ext uri="{FF2B5EF4-FFF2-40B4-BE49-F238E27FC236}">
              <a16:creationId xmlns:a16="http://schemas.microsoft.com/office/drawing/2014/main" id="{00000000-0008-0000-0300-000069070000}"/>
            </a:ext>
          </a:extLst>
        </xdr:cNvPr>
        <xdr:cNvSpPr txBox="1">
          <a:spLocks noChangeArrowheads="1"/>
        </xdr:cNvSpPr>
      </xdr:nvSpPr>
      <xdr:spPr bwMode="auto">
        <a:xfrm>
          <a:off x="7029450" y="82296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898" name="Text Box 4">
          <a:extLst>
            <a:ext uri="{FF2B5EF4-FFF2-40B4-BE49-F238E27FC236}">
              <a16:creationId xmlns:a16="http://schemas.microsoft.com/office/drawing/2014/main" id="{00000000-0008-0000-0300-00006A070000}"/>
            </a:ext>
          </a:extLst>
        </xdr:cNvPr>
        <xdr:cNvSpPr txBox="1">
          <a:spLocks noChangeArrowheads="1"/>
        </xdr:cNvSpPr>
      </xdr:nvSpPr>
      <xdr:spPr bwMode="auto">
        <a:xfrm>
          <a:off x="7029450" y="82296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899" name="Text Box 1">
          <a:extLst>
            <a:ext uri="{FF2B5EF4-FFF2-40B4-BE49-F238E27FC236}">
              <a16:creationId xmlns:a16="http://schemas.microsoft.com/office/drawing/2014/main" id="{00000000-0008-0000-0300-00006B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0" name="Text Box 2">
          <a:extLst>
            <a:ext uri="{FF2B5EF4-FFF2-40B4-BE49-F238E27FC236}">
              <a16:creationId xmlns:a16="http://schemas.microsoft.com/office/drawing/2014/main" id="{00000000-0008-0000-0300-00006C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1" name="Text Box 1">
          <a:extLst>
            <a:ext uri="{FF2B5EF4-FFF2-40B4-BE49-F238E27FC236}">
              <a16:creationId xmlns:a16="http://schemas.microsoft.com/office/drawing/2014/main" id="{00000000-0008-0000-0300-00006D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2" name="Text Box 2">
          <a:extLst>
            <a:ext uri="{FF2B5EF4-FFF2-40B4-BE49-F238E27FC236}">
              <a16:creationId xmlns:a16="http://schemas.microsoft.com/office/drawing/2014/main" id="{00000000-0008-0000-0300-00006E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3" name="Text Box 1">
          <a:extLst>
            <a:ext uri="{FF2B5EF4-FFF2-40B4-BE49-F238E27FC236}">
              <a16:creationId xmlns:a16="http://schemas.microsoft.com/office/drawing/2014/main" id="{00000000-0008-0000-0300-00006F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4" name="Text Box 2">
          <a:extLst>
            <a:ext uri="{FF2B5EF4-FFF2-40B4-BE49-F238E27FC236}">
              <a16:creationId xmlns:a16="http://schemas.microsoft.com/office/drawing/2014/main" id="{00000000-0008-0000-0300-000070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5" name="Text Box 1">
          <a:extLst>
            <a:ext uri="{FF2B5EF4-FFF2-40B4-BE49-F238E27FC236}">
              <a16:creationId xmlns:a16="http://schemas.microsoft.com/office/drawing/2014/main" id="{00000000-0008-0000-0300-000071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06" name="Text Box 2">
          <a:extLst>
            <a:ext uri="{FF2B5EF4-FFF2-40B4-BE49-F238E27FC236}">
              <a16:creationId xmlns:a16="http://schemas.microsoft.com/office/drawing/2014/main" id="{00000000-0008-0000-0300-000072070000}"/>
            </a:ext>
          </a:extLst>
        </xdr:cNvPr>
        <xdr:cNvSpPr txBox="1">
          <a:spLocks noChangeArrowheads="1"/>
        </xdr:cNvSpPr>
      </xdr:nvSpPr>
      <xdr:spPr bwMode="auto">
        <a:xfrm>
          <a:off x="7029450" y="82296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07" name="Text Box 1">
          <a:extLst>
            <a:ext uri="{FF2B5EF4-FFF2-40B4-BE49-F238E27FC236}">
              <a16:creationId xmlns:a16="http://schemas.microsoft.com/office/drawing/2014/main" id="{00000000-0008-0000-0300-00007307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08" name="Text Box 4">
          <a:extLst>
            <a:ext uri="{FF2B5EF4-FFF2-40B4-BE49-F238E27FC236}">
              <a16:creationId xmlns:a16="http://schemas.microsoft.com/office/drawing/2014/main" id="{00000000-0008-0000-0300-000074070000}"/>
            </a:ext>
          </a:extLst>
        </xdr:cNvPr>
        <xdr:cNvSpPr txBox="1">
          <a:spLocks noChangeArrowheads="1"/>
        </xdr:cNvSpPr>
      </xdr:nvSpPr>
      <xdr:spPr bwMode="auto">
        <a:xfrm>
          <a:off x="7029450" y="82296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09" name="Text Box 1">
          <a:extLst>
            <a:ext uri="{FF2B5EF4-FFF2-40B4-BE49-F238E27FC236}">
              <a16:creationId xmlns:a16="http://schemas.microsoft.com/office/drawing/2014/main" id="{00000000-0008-0000-0300-000075070000}"/>
            </a:ext>
          </a:extLst>
        </xdr:cNvPr>
        <xdr:cNvSpPr txBox="1">
          <a:spLocks noChangeArrowheads="1"/>
        </xdr:cNvSpPr>
      </xdr:nvSpPr>
      <xdr:spPr bwMode="auto">
        <a:xfrm>
          <a:off x="7029450" y="82296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10" name="Text Box 4">
          <a:extLst>
            <a:ext uri="{FF2B5EF4-FFF2-40B4-BE49-F238E27FC236}">
              <a16:creationId xmlns:a16="http://schemas.microsoft.com/office/drawing/2014/main" id="{00000000-0008-0000-0300-000076070000}"/>
            </a:ext>
          </a:extLst>
        </xdr:cNvPr>
        <xdr:cNvSpPr txBox="1">
          <a:spLocks noChangeArrowheads="1"/>
        </xdr:cNvSpPr>
      </xdr:nvSpPr>
      <xdr:spPr bwMode="auto">
        <a:xfrm>
          <a:off x="7029450" y="82296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11" name="Text Box 1">
          <a:extLst>
            <a:ext uri="{FF2B5EF4-FFF2-40B4-BE49-F238E27FC236}">
              <a16:creationId xmlns:a16="http://schemas.microsoft.com/office/drawing/2014/main" id="{00000000-0008-0000-0300-000077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12" name="Text Box 2">
          <a:extLst>
            <a:ext uri="{FF2B5EF4-FFF2-40B4-BE49-F238E27FC236}">
              <a16:creationId xmlns:a16="http://schemas.microsoft.com/office/drawing/2014/main" id="{00000000-0008-0000-0300-000078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13" name="Text Box 1">
          <a:extLst>
            <a:ext uri="{FF2B5EF4-FFF2-40B4-BE49-F238E27FC236}">
              <a16:creationId xmlns:a16="http://schemas.microsoft.com/office/drawing/2014/main" id="{00000000-0008-0000-0300-000079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14" name="Text Box 2">
          <a:extLst>
            <a:ext uri="{FF2B5EF4-FFF2-40B4-BE49-F238E27FC236}">
              <a16:creationId xmlns:a16="http://schemas.microsoft.com/office/drawing/2014/main" id="{00000000-0008-0000-0300-00007A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15" name="Text Box 1">
          <a:extLst>
            <a:ext uri="{FF2B5EF4-FFF2-40B4-BE49-F238E27FC236}">
              <a16:creationId xmlns:a16="http://schemas.microsoft.com/office/drawing/2014/main" id="{00000000-0008-0000-0300-00007B07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916" name="Text Box 1">
          <a:extLst>
            <a:ext uri="{FF2B5EF4-FFF2-40B4-BE49-F238E27FC236}">
              <a16:creationId xmlns:a16="http://schemas.microsoft.com/office/drawing/2014/main" id="{00000000-0008-0000-0300-00007C07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917" name="Text Box 4">
          <a:extLst>
            <a:ext uri="{FF2B5EF4-FFF2-40B4-BE49-F238E27FC236}">
              <a16:creationId xmlns:a16="http://schemas.microsoft.com/office/drawing/2014/main" id="{00000000-0008-0000-0300-00007D07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918" name="Text Box 1">
          <a:extLst>
            <a:ext uri="{FF2B5EF4-FFF2-40B4-BE49-F238E27FC236}">
              <a16:creationId xmlns:a16="http://schemas.microsoft.com/office/drawing/2014/main" id="{00000000-0008-0000-0300-00007E07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919" name="Text Box 4">
          <a:extLst>
            <a:ext uri="{FF2B5EF4-FFF2-40B4-BE49-F238E27FC236}">
              <a16:creationId xmlns:a16="http://schemas.microsoft.com/office/drawing/2014/main" id="{00000000-0008-0000-0300-00007F07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920" name="Text Box 1">
          <a:extLst>
            <a:ext uri="{FF2B5EF4-FFF2-40B4-BE49-F238E27FC236}">
              <a16:creationId xmlns:a16="http://schemas.microsoft.com/office/drawing/2014/main" id="{00000000-0008-0000-0300-00008007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921" name="Text Box 2">
          <a:extLst>
            <a:ext uri="{FF2B5EF4-FFF2-40B4-BE49-F238E27FC236}">
              <a16:creationId xmlns:a16="http://schemas.microsoft.com/office/drawing/2014/main" id="{00000000-0008-0000-0300-00008107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922" name="Text Box 1">
          <a:extLst>
            <a:ext uri="{FF2B5EF4-FFF2-40B4-BE49-F238E27FC236}">
              <a16:creationId xmlns:a16="http://schemas.microsoft.com/office/drawing/2014/main" id="{00000000-0008-0000-0300-00008207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1923" name="Text Box 2">
          <a:extLst>
            <a:ext uri="{FF2B5EF4-FFF2-40B4-BE49-F238E27FC236}">
              <a16:creationId xmlns:a16="http://schemas.microsoft.com/office/drawing/2014/main" id="{00000000-0008-0000-0300-000083070000}"/>
            </a:ext>
          </a:extLst>
        </xdr:cNvPr>
        <xdr:cNvSpPr txBox="1">
          <a:spLocks noChangeArrowheads="1"/>
        </xdr:cNvSpPr>
      </xdr:nvSpPr>
      <xdr:spPr bwMode="auto">
        <a:xfrm>
          <a:off x="7029450" y="82296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1924" name="Text Box 1">
          <a:extLst>
            <a:ext uri="{FF2B5EF4-FFF2-40B4-BE49-F238E27FC236}">
              <a16:creationId xmlns:a16="http://schemas.microsoft.com/office/drawing/2014/main" id="{00000000-0008-0000-0300-000084070000}"/>
            </a:ext>
          </a:extLst>
        </xdr:cNvPr>
        <xdr:cNvSpPr txBox="1">
          <a:spLocks noChangeArrowheads="1"/>
        </xdr:cNvSpPr>
      </xdr:nvSpPr>
      <xdr:spPr bwMode="auto">
        <a:xfrm>
          <a:off x="7029450" y="82296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925" name="Text Box 1">
          <a:extLst>
            <a:ext uri="{FF2B5EF4-FFF2-40B4-BE49-F238E27FC236}">
              <a16:creationId xmlns:a16="http://schemas.microsoft.com/office/drawing/2014/main" id="{00000000-0008-0000-0300-00008507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1926" name="Text Box 4">
          <a:extLst>
            <a:ext uri="{FF2B5EF4-FFF2-40B4-BE49-F238E27FC236}">
              <a16:creationId xmlns:a16="http://schemas.microsoft.com/office/drawing/2014/main" id="{00000000-0008-0000-0300-000086070000}"/>
            </a:ext>
          </a:extLst>
        </xdr:cNvPr>
        <xdr:cNvSpPr txBox="1">
          <a:spLocks noChangeArrowheads="1"/>
        </xdr:cNvSpPr>
      </xdr:nvSpPr>
      <xdr:spPr bwMode="auto">
        <a:xfrm>
          <a:off x="7029450" y="82296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1927" name="Text Box 1">
          <a:extLst>
            <a:ext uri="{FF2B5EF4-FFF2-40B4-BE49-F238E27FC236}">
              <a16:creationId xmlns:a16="http://schemas.microsoft.com/office/drawing/2014/main" id="{00000000-0008-0000-0300-000087070000}"/>
            </a:ext>
          </a:extLst>
        </xdr:cNvPr>
        <xdr:cNvSpPr txBox="1">
          <a:spLocks noChangeArrowheads="1"/>
        </xdr:cNvSpPr>
      </xdr:nvSpPr>
      <xdr:spPr bwMode="auto">
        <a:xfrm>
          <a:off x="7029450" y="82296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1928" name="Text Box 4">
          <a:extLst>
            <a:ext uri="{FF2B5EF4-FFF2-40B4-BE49-F238E27FC236}">
              <a16:creationId xmlns:a16="http://schemas.microsoft.com/office/drawing/2014/main" id="{00000000-0008-0000-0300-000088070000}"/>
            </a:ext>
          </a:extLst>
        </xdr:cNvPr>
        <xdr:cNvSpPr txBox="1">
          <a:spLocks noChangeArrowheads="1"/>
        </xdr:cNvSpPr>
      </xdr:nvSpPr>
      <xdr:spPr bwMode="auto">
        <a:xfrm>
          <a:off x="7029450" y="82296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29" name="Text Box 1">
          <a:extLst>
            <a:ext uri="{FF2B5EF4-FFF2-40B4-BE49-F238E27FC236}">
              <a16:creationId xmlns:a16="http://schemas.microsoft.com/office/drawing/2014/main" id="{00000000-0008-0000-0300-000089070000}"/>
            </a:ext>
          </a:extLst>
        </xdr:cNvPr>
        <xdr:cNvSpPr txBox="1">
          <a:spLocks noChangeArrowheads="1"/>
        </xdr:cNvSpPr>
      </xdr:nvSpPr>
      <xdr:spPr bwMode="auto">
        <a:xfrm>
          <a:off x="7029450" y="82296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930" name="Text Box 1">
          <a:extLst>
            <a:ext uri="{FF2B5EF4-FFF2-40B4-BE49-F238E27FC236}">
              <a16:creationId xmlns:a16="http://schemas.microsoft.com/office/drawing/2014/main" id="{00000000-0008-0000-0300-00008A07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1931" name="Text Box 4">
          <a:extLst>
            <a:ext uri="{FF2B5EF4-FFF2-40B4-BE49-F238E27FC236}">
              <a16:creationId xmlns:a16="http://schemas.microsoft.com/office/drawing/2014/main" id="{00000000-0008-0000-0300-00008B070000}"/>
            </a:ext>
          </a:extLst>
        </xdr:cNvPr>
        <xdr:cNvSpPr txBox="1">
          <a:spLocks noChangeArrowheads="1"/>
        </xdr:cNvSpPr>
      </xdr:nvSpPr>
      <xdr:spPr bwMode="auto">
        <a:xfrm>
          <a:off x="7029450" y="82296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1932" name="Text Box 1">
          <a:extLst>
            <a:ext uri="{FF2B5EF4-FFF2-40B4-BE49-F238E27FC236}">
              <a16:creationId xmlns:a16="http://schemas.microsoft.com/office/drawing/2014/main" id="{00000000-0008-0000-0300-00008C070000}"/>
            </a:ext>
          </a:extLst>
        </xdr:cNvPr>
        <xdr:cNvSpPr txBox="1">
          <a:spLocks noChangeArrowheads="1"/>
        </xdr:cNvSpPr>
      </xdr:nvSpPr>
      <xdr:spPr bwMode="auto">
        <a:xfrm>
          <a:off x="7029450" y="82296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1933" name="Text Box 4">
          <a:extLst>
            <a:ext uri="{FF2B5EF4-FFF2-40B4-BE49-F238E27FC236}">
              <a16:creationId xmlns:a16="http://schemas.microsoft.com/office/drawing/2014/main" id="{00000000-0008-0000-0300-00008D070000}"/>
            </a:ext>
          </a:extLst>
        </xdr:cNvPr>
        <xdr:cNvSpPr txBox="1">
          <a:spLocks noChangeArrowheads="1"/>
        </xdr:cNvSpPr>
      </xdr:nvSpPr>
      <xdr:spPr bwMode="auto">
        <a:xfrm>
          <a:off x="7029450" y="82296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34" name="Text Box 1">
          <a:extLst>
            <a:ext uri="{FF2B5EF4-FFF2-40B4-BE49-F238E27FC236}">
              <a16:creationId xmlns:a16="http://schemas.microsoft.com/office/drawing/2014/main" id="{00000000-0008-0000-0300-00008E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35" name="Text Box 2">
          <a:extLst>
            <a:ext uri="{FF2B5EF4-FFF2-40B4-BE49-F238E27FC236}">
              <a16:creationId xmlns:a16="http://schemas.microsoft.com/office/drawing/2014/main" id="{00000000-0008-0000-0300-00008F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36" name="Text Box 1">
          <a:extLst>
            <a:ext uri="{FF2B5EF4-FFF2-40B4-BE49-F238E27FC236}">
              <a16:creationId xmlns:a16="http://schemas.microsoft.com/office/drawing/2014/main" id="{00000000-0008-0000-0300-000090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37" name="Text Box 2">
          <a:extLst>
            <a:ext uri="{FF2B5EF4-FFF2-40B4-BE49-F238E27FC236}">
              <a16:creationId xmlns:a16="http://schemas.microsoft.com/office/drawing/2014/main" id="{00000000-0008-0000-0300-000091070000}"/>
            </a:ext>
          </a:extLst>
        </xdr:cNvPr>
        <xdr:cNvSpPr txBox="1">
          <a:spLocks noChangeArrowheads="1"/>
        </xdr:cNvSpPr>
      </xdr:nvSpPr>
      <xdr:spPr bwMode="auto">
        <a:xfrm>
          <a:off x="7029450" y="82296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id="{00000000-0008-0000-0300-000092070000}"/>
            </a:ext>
          </a:extLst>
        </xdr:cNvPr>
        <xdr:cNvSpPr txBox="1">
          <a:spLocks noChangeArrowheads="1"/>
        </xdr:cNvSpPr>
      </xdr:nvSpPr>
      <xdr:spPr bwMode="auto">
        <a:xfrm>
          <a:off x="7029450" y="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id="{00000000-0008-0000-0300-000093070000}"/>
            </a:ext>
          </a:extLst>
        </xdr:cNvPr>
        <xdr:cNvSpPr txBox="1">
          <a:spLocks noChangeArrowheads="1"/>
        </xdr:cNvSpPr>
      </xdr:nvSpPr>
      <xdr:spPr bwMode="auto">
        <a:xfrm>
          <a:off x="7029450" y="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id="{00000000-0008-0000-0300-000094070000}"/>
            </a:ext>
          </a:extLst>
        </xdr:cNvPr>
        <xdr:cNvSpPr txBox="1">
          <a:spLocks noChangeArrowheads="1"/>
        </xdr:cNvSpPr>
      </xdr:nvSpPr>
      <xdr:spPr bwMode="auto">
        <a:xfrm>
          <a:off x="7029450" y="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id="{00000000-0008-0000-0300-000095070000}"/>
            </a:ext>
          </a:extLst>
        </xdr:cNvPr>
        <xdr:cNvSpPr txBox="1">
          <a:spLocks noChangeArrowheads="1"/>
        </xdr:cNvSpPr>
      </xdr:nvSpPr>
      <xdr:spPr bwMode="auto">
        <a:xfrm>
          <a:off x="7029450" y="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id="{00000000-0008-0000-0300-000096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id="{00000000-0008-0000-0300-000097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id="{00000000-0008-0000-0300-000098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id="{00000000-0008-0000-0300-000099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id="{00000000-0008-0000-0300-00009A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id="{00000000-0008-0000-0300-00009B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id="{00000000-0008-0000-0300-00009C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id="{00000000-0008-0000-0300-00009D070000}"/>
            </a:ext>
          </a:extLst>
        </xdr:cNvPr>
        <xdr:cNvSpPr txBox="1">
          <a:spLocks noChangeArrowheads="1"/>
        </xdr:cNvSpPr>
      </xdr:nvSpPr>
      <xdr:spPr bwMode="auto">
        <a:xfrm>
          <a:off x="7029450" y="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id="{00000000-0008-0000-0300-00009E070000}"/>
            </a:ext>
          </a:extLst>
        </xdr:cNvPr>
        <xdr:cNvSpPr txBox="1">
          <a:spLocks noChangeArrowheads="1"/>
        </xdr:cNvSpPr>
      </xdr:nvSpPr>
      <xdr:spPr bwMode="auto">
        <a:xfrm>
          <a:off x="7029450" y="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id="{00000000-0008-0000-0300-00009F070000}"/>
            </a:ext>
          </a:extLst>
        </xdr:cNvPr>
        <xdr:cNvSpPr txBox="1">
          <a:spLocks noChangeArrowheads="1"/>
        </xdr:cNvSpPr>
      </xdr:nvSpPr>
      <xdr:spPr bwMode="auto">
        <a:xfrm>
          <a:off x="7029450" y="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id="{00000000-0008-0000-0300-0000A0070000}"/>
            </a:ext>
          </a:extLst>
        </xdr:cNvPr>
        <xdr:cNvSpPr txBox="1">
          <a:spLocks noChangeArrowheads="1"/>
        </xdr:cNvSpPr>
      </xdr:nvSpPr>
      <xdr:spPr bwMode="auto">
        <a:xfrm>
          <a:off x="7029450" y="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id="{00000000-0008-0000-0300-0000A1070000}"/>
            </a:ext>
          </a:extLst>
        </xdr:cNvPr>
        <xdr:cNvSpPr txBox="1">
          <a:spLocks noChangeArrowheads="1"/>
        </xdr:cNvSpPr>
      </xdr:nvSpPr>
      <xdr:spPr bwMode="auto">
        <a:xfrm>
          <a:off x="7029450" y="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id="{00000000-0008-0000-0300-0000A2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id="{00000000-0008-0000-0300-0000A3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id="{00000000-0008-0000-0300-0000A4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id="{00000000-0008-0000-0300-0000A5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id="{00000000-0008-0000-0300-0000A6070000}"/>
            </a:ext>
          </a:extLst>
        </xdr:cNvPr>
        <xdr:cNvSpPr txBox="1">
          <a:spLocks noChangeArrowheads="1"/>
        </xdr:cNvSpPr>
      </xdr:nvSpPr>
      <xdr:spPr bwMode="auto">
        <a:xfrm>
          <a:off x="7029450" y="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id="{00000000-0008-0000-0300-0000A7070000}"/>
            </a:ext>
          </a:extLst>
        </xdr:cNvPr>
        <xdr:cNvSpPr txBox="1">
          <a:spLocks noChangeArrowheads="1"/>
        </xdr:cNvSpPr>
      </xdr:nvSpPr>
      <xdr:spPr bwMode="auto">
        <a:xfrm>
          <a:off x="7029450" y="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id="{00000000-0008-0000-0300-0000A8070000}"/>
            </a:ext>
          </a:extLst>
        </xdr:cNvPr>
        <xdr:cNvSpPr txBox="1">
          <a:spLocks noChangeArrowheads="1"/>
        </xdr:cNvSpPr>
      </xdr:nvSpPr>
      <xdr:spPr bwMode="auto">
        <a:xfrm>
          <a:off x="7029450" y="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id="{00000000-0008-0000-0300-0000A9070000}"/>
            </a:ext>
          </a:extLst>
        </xdr:cNvPr>
        <xdr:cNvSpPr txBox="1">
          <a:spLocks noChangeArrowheads="1"/>
        </xdr:cNvSpPr>
      </xdr:nvSpPr>
      <xdr:spPr bwMode="auto">
        <a:xfrm>
          <a:off x="7029450" y="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id="{00000000-0008-0000-0300-0000AA070000}"/>
            </a:ext>
          </a:extLst>
        </xdr:cNvPr>
        <xdr:cNvSpPr txBox="1">
          <a:spLocks noChangeArrowheads="1"/>
        </xdr:cNvSpPr>
      </xdr:nvSpPr>
      <xdr:spPr bwMode="auto">
        <a:xfrm>
          <a:off x="7029450" y="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id="{00000000-0008-0000-0300-0000AB070000}"/>
            </a:ext>
          </a:extLst>
        </xdr:cNvPr>
        <xdr:cNvSpPr txBox="1">
          <a:spLocks noChangeArrowheads="1"/>
        </xdr:cNvSpPr>
      </xdr:nvSpPr>
      <xdr:spPr bwMode="auto">
        <a:xfrm>
          <a:off x="7029450" y="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id="{00000000-0008-0000-0300-0000AC070000}"/>
            </a:ext>
          </a:extLst>
        </xdr:cNvPr>
        <xdr:cNvSpPr txBox="1">
          <a:spLocks noChangeArrowheads="1"/>
        </xdr:cNvSpPr>
      </xdr:nvSpPr>
      <xdr:spPr bwMode="auto">
        <a:xfrm>
          <a:off x="7029450" y="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id="{00000000-0008-0000-0300-0000AD070000}"/>
            </a:ext>
          </a:extLst>
        </xdr:cNvPr>
        <xdr:cNvSpPr txBox="1">
          <a:spLocks noChangeArrowheads="1"/>
        </xdr:cNvSpPr>
      </xdr:nvSpPr>
      <xdr:spPr bwMode="auto">
        <a:xfrm>
          <a:off x="7029450" y="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id="{00000000-0008-0000-0300-0000AE070000}"/>
            </a:ext>
          </a:extLst>
        </xdr:cNvPr>
        <xdr:cNvSpPr txBox="1">
          <a:spLocks noChangeArrowheads="1"/>
        </xdr:cNvSpPr>
      </xdr:nvSpPr>
      <xdr:spPr bwMode="auto">
        <a:xfrm>
          <a:off x="7029450" y="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id="{00000000-0008-0000-0300-0000AF070000}"/>
            </a:ext>
          </a:extLst>
        </xdr:cNvPr>
        <xdr:cNvSpPr txBox="1">
          <a:spLocks noChangeArrowheads="1"/>
        </xdr:cNvSpPr>
      </xdr:nvSpPr>
      <xdr:spPr bwMode="auto">
        <a:xfrm>
          <a:off x="7029450" y="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id="{00000000-0008-0000-0300-0000B0070000}"/>
            </a:ext>
          </a:extLst>
        </xdr:cNvPr>
        <xdr:cNvSpPr txBox="1">
          <a:spLocks noChangeArrowheads="1"/>
        </xdr:cNvSpPr>
      </xdr:nvSpPr>
      <xdr:spPr bwMode="auto">
        <a:xfrm>
          <a:off x="7029450" y="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id="{00000000-0008-0000-0300-0000B1070000}"/>
            </a:ext>
          </a:extLst>
        </xdr:cNvPr>
        <xdr:cNvSpPr txBox="1">
          <a:spLocks noChangeArrowheads="1"/>
        </xdr:cNvSpPr>
      </xdr:nvSpPr>
      <xdr:spPr bwMode="auto">
        <a:xfrm>
          <a:off x="7029450" y="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id="{00000000-0008-0000-0300-0000B2070000}"/>
            </a:ext>
          </a:extLst>
        </xdr:cNvPr>
        <xdr:cNvSpPr txBox="1">
          <a:spLocks noChangeArrowheads="1"/>
        </xdr:cNvSpPr>
      </xdr:nvSpPr>
      <xdr:spPr bwMode="auto">
        <a:xfrm>
          <a:off x="7029450" y="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id="{00000000-0008-0000-0300-0000B3070000}"/>
            </a:ext>
          </a:extLst>
        </xdr:cNvPr>
        <xdr:cNvSpPr txBox="1">
          <a:spLocks noChangeArrowheads="1"/>
        </xdr:cNvSpPr>
      </xdr:nvSpPr>
      <xdr:spPr bwMode="auto">
        <a:xfrm>
          <a:off x="7029450" y="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id="{00000000-0008-0000-0300-0000B4070000}"/>
            </a:ext>
          </a:extLst>
        </xdr:cNvPr>
        <xdr:cNvSpPr txBox="1">
          <a:spLocks noChangeArrowheads="1"/>
        </xdr:cNvSpPr>
      </xdr:nvSpPr>
      <xdr:spPr bwMode="auto">
        <a:xfrm>
          <a:off x="7029450" y="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id="{00000000-0008-0000-0300-0000B5070000}"/>
            </a:ext>
          </a:extLst>
        </xdr:cNvPr>
        <xdr:cNvSpPr txBox="1">
          <a:spLocks noChangeArrowheads="1"/>
        </xdr:cNvSpPr>
      </xdr:nvSpPr>
      <xdr:spPr bwMode="auto">
        <a:xfrm>
          <a:off x="7029450" y="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id="{00000000-0008-0000-0300-0000B6070000}"/>
            </a:ext>
          </a:extLst>
        </xdr:cNvPr>
        <xdr:cNvSpPr txBox="1">
          <a:spLocks noChangeArrowheads="1"/>
        </xdr:cNvSpPr>
      </xdr:nvSpPr>
      <xdr:spPr bwMode="auto">
        <a:xfrm>
          <a:off x="7029450" y="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id="{00000000-0008-0000-0300-0000B7070000}"/>
            </a:ext>
          </a:extLst>
        </xdr:cNvPr>
        <xdr:cNvSpPr txBox="1">
          <a:spLocks noChangeArrowheads="1"/>
        </xdr:cNvSpPr>
      </xdr:nvSpPr>
      <xdr:spPr bwMode="auto">
        <a:xfrm>
          <a:off x="7029450" y="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id="{00000000-0008-0000-0300-0000B8070000}"/>
            </a:ext>
          </a:extLst>
        </xdr:cNvPr>
        <xdr:cNvSpPr txBox="1">
          <a:spLocks noChangeArrowheads="1"/>
        </xdr:cNvSpPr>
      </xdr:nvSpPr>
      <xdr:spPr bwMode="auto">
        <a:xfrm>
          <a:off x="7029450" y="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id="{00000000-0008-0000-0300-0000B9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id="{00000000-0008-0000-0300-0000BA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id="{00000000-0008-0000-0300-0000BB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id="{00000000-0008-0000-0300-0000BC070000}"/>
            </a:ext>
          </a:extLst>
        </xdr:cNvPr>
        <xdr:cNvSpPr txBox="1">
          <a:spLocks noChangeArrowheads="1"/>
        </xdr:cNvSpPr>
      </xdr:nvSpPr>
      <xdr:spPr bwMode="auto">
        <a:xfrm>
          <a:off x="7029450" y="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id="{00000000-0008-0000-0300-0000BD07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id="{00000000-0008-0000-0300-0000BE07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id="{00000000-0008-0000-0300-0000BF07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id="{00000000-0008-0000-0300-0000C0070000}"/>
            </a:ext>
          </a:extLst>
        </xdr:cNvPr>
        <xdr:cNvSpPr txBox="1">
          <a:spLocks noChangeArrowheads="1"/>
        </xdr:cNvSpPr>
      </xdr:nvSpPr>
      <xdr:spPr bwMode="auto">
        <a:xfrm>
          <a:off x="7029450" y="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id="{00000000-0008-0000-0300-0000C1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id="{00000000-0008-0000-0300-0000C2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id="{00000000-0008-0000-0300-0000C3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id="{00000000-0008-0000-0300-0000C4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id="{00000000-0008-0000-0300-0000C5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id="{00000000-0008-0000-0300-0000C6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id="{00000000-0008-0000-0300-0000C7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id="{00000000-0008-0000-0300-0000C8070000}"/>
            </a:ext>
          </a:extLst>
        </xdr:cNvPr>
        <xdr:cNvSpPr txBox="1">
          <a:spLocks noChangeArrowheads="1"/>
        </xdr:cNvSpPr>
      </xdr:nvSpPr>
      <xdr:spPr bwMode="auto">
        <a:xfrm>
          <a:off x="7029450" y="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id="{00000000-0008-0000-0300-0000C907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id="{00000000-0008-0000-0300-0000CA070000}"/>
            </a:ext>
          </a:extLst>
        </xdr:cNvPr>
        <xdr:cNvSpPr txBox="1">
          <a:spLocks noChangeArrowheads="1"/>
        </xdr:cNvSpPr>
      </xdr:nvSpPr>
      <xdr:spPr bwMode="auto">
        <a:xfrm>
          <a:off x="7029450" y="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id="{00000000-0008-0000-0300-0000CB070000}"/>
            </a:ext>
          </a:extLst>
        </xdr:cNvPr>
        <xdr:cNvSpPr txBox="1">
          <a:spLocks noChangeArrowheads="1"/>
        </xdr:cNvSpPr>
      </xdr:nvSpPr>
      <xdr:spPr bwMode="auto">
        <a:xfrm>
          <a:off x="7029450" y="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id="{00000000-0008-0000-0300-0000CC070000}"/>
            </a:ext>
          </a:extLst>
        </xdr:cNvPr>
        <xdr:cNvSpPr txBox="1">
          <a:spLocks noChangeArrowheads="1"/>
        </xdr:cNvSpPr>
      </xdr:nvSpPr>
      <xdr:spPr bwMode="auto">
        <a:xfrm>
          <a:off x="7029450" y="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id="{00000000-0008-0000-0300-0000CD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id="{00000000-0008-0000-0300-0000CE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id="{00000000-0008-0000-0300-0000CF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id="{00000000-0008-0000-0300-0000D0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id="{00000000-0008-0000-0300-0000D107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id="{00000000-0008-0000-0300-0000D2070000}"/>
            </a:ext>
          </a:extLst>
        </xdr:cNvPr>
        <xdr:cNvSpPr txBox="1">
          <a:spLocks noChangeArrowheads="1"/>
        </xdr:cNvSpPr>
      </xdr:nvSpPr>
      <xdr:spPr bwMode="auto">
        <a:xfrm>
          <a:off x="7029450" y="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id="{00000000-0008-0000-0300-0000D3070000}"/>
            </a:ext>
          </a:extLst>
        </xdr:cNvPr>
        <xdr:cNvSpPr txBox="1">
          <a:spLocks noChangeArrowheads="1"/>
        </xdr:cNvSpPr>
      </xdr:nvSpPr>
      <xdr:spPr bwMode="auto">
        <a:xfrm>
          <a:off x="7029450" y="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id="{00000000-0008-0000-0300-0000D4070000}"/>
            </a:ext>
          </a:extLst>
        </xdr:cNvPr>
        <xdr:cNvSpPr txBox="1">
          <a:spLocks noChangeArrowheads="1"/>
        </xdr:cNvSpPr>
      </xdr:nvSpPr>
      <xdr:spPr bwMode="auto">
        <a:xfrm>
          <a:off x="7029450" y="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id="{00000000-0008-0000-0300-0000D5070000}"/>
            </a:ext>
          </a:extLst>
        </xdr:cNvPr>
        <xdr:cNvSpPr txBox="1">
          <a:spLocks noChangeArrowheads="1"/>
        </xdr:cNvSpPr>
      </xdr:nvSpPr>
      <xdr:spPr bwMode="auto">
        <a:xfrm>
          <a:off x="7029450" y="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id="{00000000-0008-0000-0300-0000D6070000}"/>
            </a:ext>
          </a:extLst>
        </xdr:cNvPr>
        <xdr:cNvSpPr txBox="1">
          <a:spLocks noChangeArrowheads="1"/>
        </xdr:cNvSpPr>
      </xdr:nvSpPr>
      <xdr:spPr bwMode="auto">
        <a:xfrm>
          <a:off x="7029450" y="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id="{00000000-0008-0000-0300-0000D7070000}"/>
            </a:ext>
          </a:extLst>
        </xdr:cNvPr>
        <xdr:cNvSpPr txBox="1">
          <a:spLocks noChangeArrowheads="1"/>
        </xdr:cNvSpPr>
      </xdr:nvSpPr>
      <xdr:spPr bwMode="auto">
        <a:xfrm>
          <a:off x="7029450" y="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id="{00000000-0008-0000-0300-0000D8070000}"/>
            </a:ext>
          </a:extLst>
        </xdr:cNvPr>
        <xdr:cNvSpPr txBox="1">
          <a:spLocks noChangeArrowheads="1"/>
        </xdr:cNvSpPr>
      </xdr:nvSpPr>
      <xdr:spPr bwMode="auto">
        <a:xfrm>
          <a:off x="7029450" y="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id="{00000000-0008-0000-0300-0000D9070000}"/>
            </a:ext>
          </a:extLst>
        </xdr:cNvPr>
        <xdr:cNvSpPr txBox="1">
          <a:spLocks noChangeArrowheads="1"/>
        </xdr:cNvSpPr>
      </xdr:nvSpPr>
      <xdr:spPr bwMode="auto">
        <a:xfrm>
          <a:off x="7029450" y="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id="{00000000-0008-0000-0300-0000DA07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id="{00000000-0008-0000-0300-0000DB070000}"/>
            </a:ext>
          </a:extLst>
        </xdr:cNvPr>
        <xdr:cNvSpPr txBox="1">
          <a:spLocks noChangeArrowheads="1"/>
        </xdr:cNvSpPr>
      </xdr:nvSpPr>
      <xdr:spPr bwMode="auto">
        <a:xfrm>
          <a:off x="7029450" y="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id="{00000000-0008-0000-0300-0000DC070000}"/>
            </a:ext>
          </a:extLst>
        </xdr:cNvPr>
        <xdr:cNvSpPr txBox="1">
          <a:spLocks noChangeArrowheads="1"/>
        </xdr:cNvSpPr>
      </xdr:nvSpPr>
      <xdr:spPr bwMode="auto">
        <a:xfrm>
          <a:off x="7029450" y="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id="{00000000-0008-0000-0300-0000DD070000}"/>
            </a:ext>
          </a:extLst>
        </xdr:cNvPr>
        <xdr:cNvSpPr txBox="1">
          <a:spLocks noChangeArrowheads="1"/>
        </xdr:cNvSpPr>
      </xdr:nvSpPr>
      <xdr:spPr bwMode="auto">
        <a:xfrm>
          <a:off x="7029450" y="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id="{00000000-0008-0000-0300-0000DE070000}"/>
            </a:ext>
          </a:extLst>
        </xdr:cNvPr>
        <xdr:cNvSpPr txBox="1">
          <a:spLocks noChangeArrowheads="1"/>
        </xdr:cNvSpPr>
      </xdr:nvSpPr>
      <xdr:spPr bwMode="auto">
        <a:xfrm>
          <a:off x="7029450" y="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id="{00000000-0008-0000-0300-0000DF07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id="{00000000-0008-0000-0300-0000E0070000}"/>
            </a:ext>
          </a:extLst>
        </xdr:cNvPr>
        <xdr:cNvSpPr txBox="1">
          <a:spLocks noChangeArrowheads="1"/>
        </xdr:cNvSpPr>
      </xdr:nvSpPr>
      <xdr:spPr bwMode="auto">
        <a:xfrm>
          <a:off x="7029450" y="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id="{00000000-0008-0000-0300-0000E1070000}"/>
            </a:ext>
          </a:extLst>
        </xdr:cNvPr>
        <xdr:cNvSpPr txBox="1">
          <a:spLocks noChangeArrowheads="1"/>
        </xdr:cNvSpPr>
      </xdr:nvSpPr>
      <xdr:spPr bwMode="auto">
        <a:xfrm>
          <a:off x="7029450" y="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id="{00000000-0008-0000-0300-0000E2070000}"/>
            </a:ext>
          </a:extLst>
        </xdr:cNvPr>
        <xdr:cNvSpPr txBox="1">
          <a:spLocks noChangeArrowheads="1"/>
        </xdr:cNvSpPr>
      </xdr:nvSpPr>
      <xdr:spPr bwMode="auto">
        <a:xfrm>
          <a:off x="7029450" y="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id="{00000000-0008-0000-0300-0000E3070000}"/>
            </a:ext>
          </a:extLst>
        </xdr:cNvPr>
        <xdr:cNvSpPr txBox="1">
          <a:spLocks noChangeArrowheads="1"/>
        </xdr:cNvSpPr>
      </xdr:nvSpPr>
      <xdr:spPr bwMode="auto">
        <a:xfrm>
          <a:off x="7029450" y="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id="{00000000-0008-0000-0300-0000E4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id="{00000000-0008-0000-0300-0000E5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id="{00000000-0008-0000-0300-0000E6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id="{00000000-0008-0000-0300-0000E7070000}"/>
            </a:ext>
          </a:extLst>
        </xdr:cNvPr>
        <xdr:cNvSpPr txBox="1">
          <a:spLocks noChangeArrowheads="1"/>
        </xdr:cNvSpPr>
      </xdr:nvSpPr>
      <xdr:spPr bwMode="auto">
        <a:xfrm>
          <a:off x="7029450" y="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024" name="Text Box 1">
          <a:extLst>
            <a:ext uri="{FF2B5EF4-FFF2-40B4-BE49-F238E27FC236}">
              <a16:creationId xmlns:a16="http://schemas.microsoft.com/office/drawing/2014/main" id="{00000000-0008-0000-0300-0000E807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025" name="Text Box 4">
          <a:extLst>
            <a:ext uri="{FF2B5EF4-FFF2-40B4-BE49-F238E27FC236}">
              <a16:creationId xmlns:a16="http://schemas.microsoft.com/office/drawing/2014/main" id="{00000000-0008-0000-0300-0000E9070000}"/>
            </a:ext>
          </a:extLst>
        </xdr:cNvPr>
        <xdr:cNvSpPr txBox="1">
          <a:spLocks noChangeArrowheads="1"/>
        </xdr:cNvSpPr>
      </xdr:nvSpPr>
      <xdr:spPr bwMode="auto">
        <a:xfrm>
          <a:off x="7029450" y="822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2026" name="Text Box 1">
          <a:extLst>
            <a:ext uri="{FF2B5EF4-FFF2-40B4-BE49-F238E27FC236}">
              <a16:creationId xmlns:a16="http://schemas.microsoft.com/office/drawing/2014/main" id="{00000000-0008-0000-0300-0000EA070000}"/>
            </a:ext>
          </a:extLst>
        </xdr:cNvPr>
        <xdr:cNvSpPr txBox="1">
          <a:spLocks noChangeArrowheads="1"/>
        </xdr:cNvSpPr>
      </xdr:nvSpPr>
      <xdr:spPr bwMode="auto">
        <a:xfrm>
          <a:off x="7029450" y="822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2027" name="Text Box 4">
          <a:extLst>
            <a:ext uri="{FF2B5EF4-FFF2-40B4-BE49-F238E27FC236}">
              <a16:creationId xmlns:a16="http://schemas.microsoft.com/office/drawing/2014/main" id="{00000000-0008-0000-0300-0000EB070000}"/>
            </a:ext>
          </a:extLst>
        </xdr:cNvPr>
        <xdr:cNvSpPr txBox="1">
          <a:spLocks noChangeArrowheads="1"/>
        </xdr:cNvSpPr>
      </xdr:nvSpPr>
      <xdr:spPr bwMode="auto">
        <a:xfrm>
          <a:off x="7029450" y="822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28" name="Text Box 1">
          <a:extLst>
            <a:ext uri="{FF2B5EF4-FFF2-40B4-BE49-F238E27FC236}">
              <a16:creationId xmlns:a16="http://schemas.microsoft.com/office/drawing/2014/main" id="{00000000-0008-0000-0300-0000EC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29" name="Text Box 2">
          <a:extLst>
            <a:ext uri="{FF2B5EF4-FFF2-40B4-BE49-F238E27FC236}">
              <a16:creationId xmlns:a16="http://schemas.microsoft.com/office/drawing/2014/main" id="{00000000-0008-0000-0300-0000ED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0" name="Text Box 1">
          <a:extLst>
            <a:ext uri="{FF2B5EF4-FFF2-40B4-BE49-F238E27FC236}">
              <a16:creationId xmlns:a16="http://schemas.microsoft.com/office/drawing/2014/main" id="{00000000-0008-0000-0300-0000EE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1" name="Text Box 2">
          <a:extLst>
            <a:ext uri="{FF2B5EF4-FFF2-40B4-BE49-F238E27FC236}">
              <a16:creationId xmlns:a16="http://schemas.microsoft.com/office/drawing/2014/main" id="{00000000-0008-0000-0300-0000EF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2" name="Text Box 1">
          <a:extLst>
            <a:ext uri="{FF2B5EF4-FFF2-40B4-BE49-F238E27FC236}">
              <a16:creationId xmlns:a16="http://schemas.microsoft.com/office/drawing/2014/main" id="{00000000-0008-0000-0300-0000F0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3" name="Text Box 2">
          <a:extLst>
            <a:ext uri="{FF2B5EF4-FFF2-40B4-BE49-F238E27FC236}">
              <a16:creationId xmlns:a16="http://schemas.microsoft.com/office/drawing/2014/main" id="{00000000-0008-0000-0300-0000F1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4" name="Text Box 1">
          <a:extLst>
            <a:ext uri="{FF2B5EF4-FFF2-40B4-BE49-F238E27FC236}">
              <a16:creationId xmlns:a16="http://schemas.microsoft.com/office/drawing/2014/main" id="{00000000-0008-0000-0300-0000F2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035" name="Text Box 2">
          <a:extLst>
            <a:ext uri="{FF2B5EF4-FFF2-40B4-BE49-F238E27FC236}">
              <a16:creationId xmlns:a16="http://schemas.microsoft.com/office/drawing/2014/main" id="{00000000-0008-0000-0300-0000F3070000}"/>
            </a:ext>
          </a:extLst>
        </xdr:cNvPr>
        <xdr:cNvSpPr txBox="1">
          <a:spLocks noChangeArrowheads="1"/>
        </xdr:cNvSpPr>
      </xdr:nvSpPr>
      <xdr:spPr bwMode="auto">
        <a:xfrm>
          <a:off x="7029450" y="822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2036" name="Text Box 4">
          <a:extLst>
            <a:ext uri="{FF2B5EF4-FFF2-40B4-BE49-F238E27FC236}">
              <a16:creationId xmlns:a16="http://schemas.microsoft.com/office/drawing/2014/main" id="{00000000-0008-0000-0300-0000F4070000}"/>
            </a:ext>
          </a:extLst>
        </xdr:cNvPr>
        <xdr:cNvSpPr txBox="1">
          <a:spLocks noChangeArrowheads="1"/>
        </xdr:cNvSpPr>
      </xdr:nvSpPr>
      <xdr:spPr bwMode="auto">
        <a:xfrm>
          <a:off x="7029450" y="822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2037" name="Text Box 1">
          <a:extLst>
            <a:ext uri="{FF2B5EF4-FFF2-40B4-BE49-F238E27FC236}">
              <a16:creationId xmlns:a16="http://schemas.microsoft.com/office/drawing/2014/main" id="{00000000-0008-0000-0300-0000F5070000}"/>
            </a:ext>
          </a:extLst>
        </xdr:cNvPr>
        <xdr:cNvSpPr txBox="1">
          <a:spLocks noChangeArrowheads="1"/>
        </xdr:cNvSpPr>
      </xdr:nvSpPr>
      <xdr:spPr bwMode="auto">
        <a:xfrm>
          <a:off x="7029450" y="822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2038" name="Text Box 4">
          <a:extLst>
            <a:ext uri="{FF2B5EF4-FFF2-40B4-BE49-F238E27FC236}">
              <a16:creationId xmlns:a16="http://schemas.microsoft.com/office/drawing/2014/main" id="{00000000-0008-0000-0300-0000F6070000}"/>
            </a:ext>
          </a:extLst>
        </xdr:cNvPr>
        <xdr:cNvSpPr txBox="1">
          <a:spLocks noChangeArrowheads="1"/>
        </xdr:cNvSpPr>
      </xdr:nvSpPr>
      <xdr:spPr bwMode="auto">
        <a:xfrm>
          <a:off x="7029450" y="822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39" name="Text Box 1">
          <a:extLst>
            <a:ext uri="{FF2B5EF4-FFF2-40B4-BE49-F238E27FC236}">
              <a16:creationId xmlns:a16="http://schemas.microsoft.com/office/drawing/2014/main" id="{00000000-0008-0000-0300-0000F707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40" name="Text Box 2">
          <a:extLst>
            <a:ext uri="{FF2B5EF4-FFF2-40B4-BE49-F238E27FC236}">
              <a16:creationId xmlns:a16="http://schemas.microsoft.com/office/drawing/2014/main" id="{00000000-0008-0000-0300-0000F807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41" name="Text Box 1">
          <a:extLst>
            <a:ext uri="{FF2B5EF4-FFF2-40B4-BE49-F238E27FC236}">
              <a16:creationId xmlns:a16="http://schemas.microsoft.com/office/drawing/2014/main" id="{00000000-0008-0000-0300-0000F907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42" name="Text Box 2">
          <a:extLst>
            <a:ext uri="{FF2B5EF4-FFF2-40B4-BE49-F238E27FC236}">
              <a16:creationId xmlns:a16="http://schemas.microsoft.com/office/drawing/2014/main" id="{00000000-0008-0000-0300-0000FA07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043" name="Text Box 1">
          <a:extLst>
            <a:ext uri="{FF2B5EF4-FFF2-40B4-BE49-F238E27FC236}">
              <a16:creationId xmlns:a16="http://schemas.microsoft.com/office/drawing/2014/main" id="{00000000-0008-0000-0300-0000FB07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044" name="Text Box 4">
          <a:extLst>
            <a:ext uri="{FF2B5EF4-FFF2-40B4-BE49-F238E27FC236}">
              <a16:creationId xmlns:a16="http://schemas.microsoft.com/office/drawing/2014/main" id="{00000000-0008-0000-0300-0000FC07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045" name="Text Box 1">
          <a:extLst>
            <a:ext uri="{FF2B5EF4-FFF2-40B4-BE49-F238E27FC236}">
              <a16:creationId xmlns:a16="http://schemas.microsoft.com/office/drawing/2014/main" id="{00000000-0008-0000-0300-0000FD07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046" name="Text Box 4">
          <a:extLst>
            <a:ext uri="{FF2B5EF4-FFF2-40B4-BE49-F238E27FC236}">
              <a16:creationId xmlns:a16="http://schemas.microsoft.com/office/drawing/2014/main" id="{00000000-0008-0000-0300-0000FE07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047" name="Text Box 1">
          <a:extLst>
            <a:ext uri="{FF2B5EF4-FFF2-40B4-BE49-F238E27FC236}">
              <a16:creationId xmlns:a16="http://schemas.microsoft.com/office/drawing/2014/main" id="{00000000-0008-0000-0300-0000FF07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048" name="Text Box 2">
          <a:extLst>
            <a:ext uri="{FF2B5EF4-FFF2-40B4-BE49-F238E27FC236}">
              <a16:creationId xmlns:a16="http://schemas.microsoft.com/office/drawing/2014/main" id="{00000000-0008-0000-0300-00000008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049" name="Text Box 1">
          <a:extLst>
            <a:ext uri="{FF2B5EF4-FFF2-40B4-BE49-F238E27FC236}">
              <a16:creationId xmlns:a16="http://schemas.microsoft.com/office/drawing/2014/main" id="{00000000-0008-0000-0300-00000108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7029450" y="822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2051" name="Text Box 1">
          <a:extLst>
            <a:ext uri="{FF2B5EF4-FFF2-40B4-BE49-F238E27FC236}">
              <a16:creationId xmlns:a16="http://schemas.microsoft.com/office/drawing/2014/main" id="{00000000-0008-0000-0300-000003080000}"/>
            </a:ext>
          </a:extLst>
        </xdr:cNvPr>
        <xdr:cNvSpPr txBox="1">
          <a:spLocks noChangeArrowheads="1"/>
        </xdr:cNvSpPr>
      </xdr:nvSpPr>
      <xdr:spPr bwMode="auto">
        <a:xfrm>
          <a:off x="7029450" y="822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052" name="Text Box 1">
          <a:extLst>
            <a:ext uri="{FF2B5EF4-FFF2-40B4-BE49-F238E27FC236}">
              <a16:creationId xmlns:a16="http://schemas.microsoft.com/office/drawing/2014/main" id="{00000000-0008-0000-0300-00000408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053" name="Text Box 4">
          <a:extLst>
            <a:ext uri="{FF2B5EF4-FFF2-40B4-BE49-F238E27FC236}">
              <a16:creationId xmlns:a16="http://schemas.microsoft.com/office/drawing/2014/main" id="{00000000-0008-0000-0300-000005080000}"/>
            </a:ext>
          </a:extLst>
        </xdr:cNvPr>
        <xdr:cNvSpPr txBox="1">
          <a:spLocks noChangeArrowheads="1"/>
        </xdr:cNvSpPr>
      </xdr:nvSpPr>
      <xdr:spPr bwMode="auto">
        <a:xfrm>
          <a:off x="7029450" y="822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2054" name="Text Box 1">
          <a:extLst>
            <a:ext uri="{FF2B5EF4-FFF2-40B4-BE49-F238E27FC236}">
              <a16:creationId xmlns:a16="http://schemas.microsoft.com/office/drawing/2014/main" id="{00000000-0008-0000-0300-000006080000}"/>
            </a:ext>
          </a:extLst>
        </xdr:cNvPr>
        <xdr:cNvSpPr txBox="1">
          <a:spLocks noChangeArrowheads="1"/>
        </xdr:cNvSpPr>
      </xdr:nvSpPr>
      <xdr:spPr bwMode="auto">
        <a:xfrm>
          <a:off x="7029450" y="822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2055" name="Text Box 4">
          <a:extLst>
            <a:ext uri="{FF2B5EF4-FFF2-40B4-BE49-F238E27FC236}">
              <a16:creationId xmlns:a16="http://schemas.microsoft.com/office/drawing/2014/main" id="{00000000-0008-0000-0300-000007080000}"/>
            </a:ext>
          </a:extLst>
        </xdr:cNvPr>
        <xdr:cNvSpPr txBox="1">
          <a:spLocks noChangeArrowheads="1"/>
        </xdr:cNvSpPr>
      </xdr:nvSpPr>
      <xdr:spPr bwMode="auto">
        <a:xfrm>
          <a:off x="7029450" y="822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056" name="Text Box 1">
          <a:extLst>
            <a:ext uri="{FF2B5EF4-FFF2-40B4-BE49-F238E27FC236}">
              <a16:creationId xmlns:a16="http://schemas.microsoft.com/office/drawing/2014/main" id="{00000000-0008-0000-0300-00000808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057" name="Text Box 4">
          <a:extLst>
            <a:ext uri="{FF2B5EF4-FFF2-40B4-BE49-F238E27FC236}">
              <a16:creationId xmlns:a16="http://schemas.microsoft.com/office/drawing/2014/main" id="{00000000-0008-0000-0300-000009080000}"/>
            </a:ext>
          </a:extLst>
        </xdr:cNvPr>
        <xdr:cNvSpPr txBox="1">
          <a:spLocks noChangeArrowheads="1"/>
        </xdr:cNvSpPr>
      </xdr:nvSpPr>
      <xdr:spPr bwMode="auto">
        <a:xfrm>
          <a:off x="7029450" y="822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058" name="Text Box 1">
          <a:extLst>
            <a:ext uri="{FF2B5EF4-FFF2-40B4-BE49-F238E27FC236}">
              <a16:creationId xmlns:a16="http://schemas.microsoft.com/office/drawing/2014/main" id="{00000000-0008-0000-0300-00000A080000}"/>
            </a:ext>
          </a:extLst>
        </xdr:cNvPr>
        <xdr:cNvSpPr txBox="1">
          <a:spLocks noChangeArrowheads="1"/>
        </xdr:cNvSpPr>
      </xdr:nvSpPr>
      <xdr:spPr bwMode="auto">
        <a:xfrm>
          <a:off x="7029450" y="822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059" name="Text Box 4">
          <a:extLst>
            <a:ext uri="{FF2B5EF4-FFF2-40B4-BE49-F238E27FC236}">
              <a16:creationId xmlns:a16="http://schemas.microsoft.com/office/drawing/2014/main" id="{00000000-0008-0000-0300-00000B080000}"/>
            </a:ext>
          </a:extLst>
        </xdr:cNvPr>
        <xdr:cNvSpPr txBox="1">
          <a:spLocks noChangeArrowheads="1"/>
        </xdr:cNvSpPr>
      </xdr:nvSpPr>
      <xdr:spPr bwMode="auto">
        <a:xfrm>
          <a:off x="7029450" y="822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60" name="Text Box 1">
          <a:extLst>
            <a:ext uri="{FF2B5EF4-FFF2-40B4-BE49-F238E27FC236}">
              <a16:creationId xmlns:a16="http://schemas.microsoft.com/office/drawing/2014/main" id="{00000000-0008-0000-0300-00000C08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61" name="Text Box 2">
          <a:extLst>
            <a:ext uri="{FF2B5EF4-FFF2-40B4-BE49-F238E27FC236}">
              <a16:creationId xmlns:a16="http://schemas.microsoft.com/office/drawing/2014/main" id="{00000000-0008-0000-0300-00000D08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62" name="Text Box 1">
          <a:extLst>
            <a:ext uri="{FF2B5EF4-FFF2-40B4-BE49-F238E27FC236}">
              <a16:creationId xmlns:a16="http://schemas.microsoft.com/office/drawing/2014/main" id="{00000000-0008-0000-0300-00000E08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063" name="Text Box 2">
          <a:extLst>
            <a:ext uri="{FF2B5EF4-FFF2-40B4-BE49-F238E27FC236}">
              <a16:creationId xmlns:a16="http://schemas.microsoft.com/office/drawing/2014/main" id="{00000000-0008-0000-0300-00000F080000}"/>
            </a:ext>
          </a:extLst>
        </xdr:cNvPr>
        <xdr:cNvSpPr txBox="1">
          <a:spLocks noChangeArrowheads="1"/>
        </xdr:cNvSpPr>
      </xdr:nvSpPr>
      <xdr:spPr bwMode="auto">
        <a:xfrm>
          <a:off x="7029450" y="822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064" name="Text Box 1">
          <a:extLst>
            <a:ext uri="{FF2B5EF4-FFF2-40B4-BE49-F238E27FC236}">
              <a16:creationId xmlns:a16="http://schemas.microsoft.com/office/drawing/2014/main" id="{00000000-0008-0000-0300-00001008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065" name="Text Box 4">
          <a:extLst>
            <a:ext uri="{FF2B5EF4-FFF2-40B4-BE49-F238E27FC236}">
              <a16:creationId xmlns:a16="http://schemas.microsoft.com/office/drawing/2014/main" id="{00000000-0008-0000-0300-000011080000}"/>
            </a:ext>
          </a:extLst>
        </xdr:cNvPr>
        <xdr:cNvSpPr txBox="1">
          <a:spLocks noChangeArrowheads="1"/>
        </xdr:cNvSpPr>
      </xdr:nvSpPr>
      <xdr:spPr bwMode="auto">
        <a:xfrm>
          <a:off x="7029450" y="822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2066" name="Text Box 1">
          <a:extLst>
            <a:ext uri="{FF2B5EF4-FFF2-40B4-BE49-F238E27FC236}">
              <a16:creationId xmlns:a16="http://schemas.microsoft.com/office/drawing/2014/main" id="{00000000-0008-0000-0300-000012080000}"/>
            </a:ext>
          </a:extLst>
        </xdr:cNvPr>
        <xdr:cNvSpPr txBox="1">
          <a:spLocks noChangeArrowheads="1"/>
        </xdr:cNvSpPr>
      </xdr:nvSpPr>
      <xdr:spPr bwMode="auto">
        <a:xfrm>
          <a:off x="7029450" y="822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2067" name="Text Box 4">
          <a:extLst>
            <a:ext uri="{FF2B5EF4-FFF2-40B4-BE49-F238E27FC236}">
              <a16:creationId xmlns:a16="http://schemas.microsoft.com/office/drawing/2014/main" id="{00000000-0008-0000-0300-000013080000}"/>
            </a:ext>
          </a:extLst>
        </xdr:cNvPr>
        <xdr:cNvSpPr txBox="1">
          <a:spLocks noChangeArrowheads="1"/>
        </xdr:cNvSpPr>
      </xdr:nvSpPr>
      <xdr:spPr bwMode="auto">
        <a:xfrm>
          <a:off x="7029450" y="822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68" name="Text Box 1">
          <a:extLst>
            <a:ext uri="{FF2B5EF4-FFF2-40B4-BE49-F238E27FC236}">
              <a16:creationId xmlns:a16="http://schemas.microsoft.com/office/drawing/2014/main" id="{00000000-0008-0000-0300-000014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69" name="Text Box 2">
          <a:extLst>
            <a:ext uri="{FF2B5EF4-FFF2-40B4-BE49-F238E27FC236}">
              <a16:creationId xmlns:a16="http://schemas.microsoft.com/office/drawing/2014/main" id="{00000000-0008-0000-0300-000015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0" name="Text Box 1">
          <a:extLst>
            <a:ext uri="{FF2B5EF4-FFF2-40B4-BE49-F238E27FC236}">
              <a16:creationId xmlns:a16="http://schemas.microsoft.com/office/drawing/2014/main" id="{00000000-0008-0000-0300-000016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1" name="Text Box 2">
          <a:extLst>
            <a:ext uri="{FF2B5EF4-FFF2-40B4-BE49-F238E27FC236}">
              <a16:creationId xmlns:a16="http://schemas.microsoft.com/office/drawing/2014/main" id="{00000000-0008-0000-0300-000017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2" name="Text Box 1">
          <a:extLst>
            <a:ext uri="{FF2B5EF4-FFF2-40B4-BE49-F238E27FC236}">
              <a16:creationId xmlns:a16="http://schemas.microsoft.com/office/drawing/2014/main" id="{00000000-0008-0000-0300-000018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3" name="Text Box 2">
          <a:extLst>
            <a:ext uri="{FF2B5EF4-FFF2-40B4-BE49-F238E27FC236}">
              <a16:creationId xmlns:a16="http://schemas.microsoft.com/office/drawing/2014/main" id="{00000000-0008-0000-0300-000019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4" name="Text Box 1">
          <a:extLst>
            <a:ext uri="{FF2B5EF4-FFF2-40B4-BE49-F238E27FC236}">
              <a16:creationId xmlns:a16="http://schemas.microsoft.com/office/drawing/2014/main" id="{00000000-0008-0000-0300-00001A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075" name="Text Box 2">
          <a:extLst>
            <a:ext uri="{FF2B5EF4-FFF2-40B4-BE49-F238E27FC236}">
              <a16:creationId xmlns:a16="http://schemas.microsoft.com/office/drawing/2014/main" id="{00000000-0008-0000-0300-00001B080000}"/>
            </a:ext>
          </a:extLst>
        </xdr:cNvPr>
        <xdr:cNvSpPr txBox="1">
          <a:spLocks noChangeArrowheads="1"/>
        </xdr:cNvSpPr>
      </xdr:nvSpPr>
      <xdr:spPr bwMode="auto">
        <a:xfrm>
          <a:off x="7029450" y="822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2076" name="Text Box 4">
          <a:extLst>
            <a:ext uri="{FF2B5EF4-FFF2-40B4-BE49-F238E27FC236}">
              <a16:creationId xmlns:a16="http://schemas.microsoft.com/office/drawing/2014/main" id="{00000000-0008-0000-0300-00001C080000}"/>
            </a:ext>
          </a:extLst>
        </xdr:cNvPr>
        <xdr:cNvSpPr txBox="1">
          <a:spLocks noChangeArrowheads="1"/>
        </xdr:cNvSpPr>
      </xdr:nvSpPr>
      <xdr:spPr bwMode="auto">
        <a:xfrm>
          <a:off x="7029450" y="822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2077" name="Text Box 1">
          <a:extLst>
            <a:ext uri="{FF2B5EF4-FFF2-40B4-BE49-F238E27FC236}">
              <a16:creationId xmlns:a16="http://schemas.microsoft.com/office/drawing/2014/main" id="{00000000-0008-0000-0300-00001D080000}"/>
            </a:ext>
          </a:extLst>
        </xdr:cNvPr>
        <xdr:cNvSpPr txBox="1">
          <a:spLocks noChangeArrowheads="1"/>
        </xdr:cNvSpPr>
      </xdr:nvSpPr>
      <xdr:spPr bwMode="auto">
        <a:xfrm>
          <a:off x="7029450" y="822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2078" name="Text Box 4">
          <a:extLst>
            <a:ext uri="{FF2B5EF4-FFF2-40B4-BE49-F238E27FC236}">
              <a16:creationId xmlns:a16="http://schemas.microsoft.com/office/drawing/2014/main" id="{00000000-0008-0000-0300-00001E080000}"/>
            </a:ext>
          </a:extLst>
        </xdr:cNvPr>
        <xdr:cNvSpPr txBox="1">
          <a:spLocks noChangeArrowheads="1"/>
        </xdr:cNvSpPr>
      </xdr:nvSpPr>
      <xdr:spPr bwMode="auto">
        <a:xfrm>
          <a:off x="7029450" y="822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079" name="Text Box 1">
          <a:extLst>
            <a:ext uri="{FF2B5EF4-FFF2-40B4-BE49-F238E27FC236}">
              <a16:creationId xmlns:a16="http://schemas.microsoft.com/office/drawing/2014/main" id="{00000000-0008-0000-0300-00001F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080" name="Text Box 2">
          <a:extLst>
            <a:ext uri="{FF2B5EF4-FFF2-40B4-BE49-F238E27FC236}">
              <a16:creationId xmlns:a16="http://schemas.microsoft.com/office/drawing/2014/main" id="{00000000-0008-0000-0300-000020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081" name="Text Box 1">
          <a:extLst>
            <a:ext uri="{FF2B5EF4-FFF2-40B4-BE49-F238E27FC236}">
              <a16:creationId xmlns:a16="http://schemas.microsoft.com/office/drawing/2014/main" id="{00000000-0008-0000-0300-000021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082" name="Text Box 2">
          <a:extLst>
            <a:ext uri="{FF2B5EF4-FFF2-40B4-BE49-F238E27FC236}">
              <a16:creationId xmlns:a16="http://schemas.microsoft.com/office/drawing/2014/main" id="{00000000-0008-0000-0300-000022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083" name="Text Box 1">
          <a:extLst>
            <a:ext uri="{FF2B5EF4-FFF2-40B4-BE49-F238E27FC236}">
              <a16:creationId xmlns:a16="http://schemas.microsoft.com/office/drawing/2014/main" id="{00000000-0008-0000-0300-00002308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084" name="Text Box 4">
          <a:extLst>
            <a:ext uri="{FF2B5EF4-FFF2-40B4-BE49-F238E27FC236}">
              <a16:creationId xmlns:a16="http://schemas.microsoft.com/office/drawing/2014/main" id="{00000000-0008-0000-0300-00002408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085" name="Text Box 1">
          <a:extLst>
            <a:ext uri="{FF2B5EF4-FFF2-40B4-BE49-F238E27FC236}">
              <a16:creationId xmlns:a16="http://schemas.microsoft.com/office/drawing/2014/main" id="{00000000-0008-0000-0300-00002508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086" name="Text Box 4">
          <a:extLst>
            <a:ext uri="{FF2B5EF4-FFF2-40B4-BE49-F238E27FC236}">
              <a16:creationId xmlns:a16="http://schemas.microsoft.com/office/drawing/2014/main" id="{00000000-0008-0000-0300-00002608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087" name="Text Box 1">
          <a:extLst>
            <a:ext uri="{FF2B5EF4-FFF2-40B4-BE49-F238E27FC236}">
              <a16:creationId xmlns:a16="http://schemas.microsoft.com/office/drawing/2014/main" id="{00000000-0008-0000-0300-00002708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088" name="Text Box 2">
          <a:extLst>
            <a:ext uri="{FF2B5EF4-FFF2-40B4-BE49-F238E27FC236}">
              <a16:creationId xmlns:a16="http://schemas.microsoft.com/office/drawing/2014/main" id="{00000000-0008-0000-0300-00002808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089" name="Text Box 1">
          <a:extLst>
            <a:ext uri="{FF2B5EF4-FFF2-40B4-BE49-F238E27FC236}">
              <a16:creationId xmlns:a16="http://schemas.microsoft.com/office/drawing/2014/main" id="{00000000-0008-0000-0300-00002908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090" name="Text Box 2">
          <a:extLst>
            <a:ext uri="{FF2B5EF4-FFF2-40B4-BE49-F238E27FC236}">
              <a16:creationId xmlns:a16="http://schemas.microsoft.com/office/drawing/2014/main" id="{00000000-0008-0000-0300-00002A080000}"/>
            </a:ext>
          </a:extLst>
        </xdr:cNvPr>
        <xdr:cNvSpPr txBox="1">
          <a:spLocks noChangeArrowheads="1"/>
        </xdr:cNvSpPr>
      </xdr:nvSpPr>
      <xdr:spPr bwMode="auto">
        <a:xfrm>
          <a:off x="7029450" y="822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2091" name="Text Box 1">
          <a:extLst>
            <a:ext uri="{FF2B5EF4-FFF2-40B4-BE49-F238E27FC236}">
              <a16:creationId xmlns:a16="http://schemas.microsoft.com/office/drawing/2014/main" id="{00000000-0008-0000-0300-00002B080000}"/>
            </a:ext>
          </a:extLst>
        </xdr:cNvPr>
        <xdr:cNvSpPr txBox="1">
          <a:spLocks noChangeArrowheads="1"/>
        </xdr:cNvSpPr>
      </xdr:nvSpPr>
      <xdr:spPr bwMode="auto">
        <a:xfrm>
          <a:off x="7029450" y="822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092" name="Text Box 1">
          <a:extLst>
            <a:ext uri="{FF2B5EF4-FFF2-40B4-BE49-F238E27FC236}">
              <a16:creationId xmlns:a16="http://schemas.microsoft.com/office/drawing/2014/main" id="{00000000-0008-0000-0300-00002C08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093" name="Text Box 4">
          <a:extLst>
            <a:ext uri="{FF2B5EF4-FFF2-40B4-BE49-F238E27FC236}">
              <a16:creationId xmlns:a16="http://schemas.microsoft.com/office/drawing/2014/main" id="{00000000-0008-0000-0300-00002D080000}"/>
            </a:ext>
          </a:extLst>
        </xdr:cNvPr>
        <xdr:cNvSpPr txBox="1">
          <a:spLocks noChangeArrowheads="1"/>
        </xdr:cNvSpPr>
      </xdr:nvSpPr>
      <xdr:spPr bwMode="auto">
        <a:xfrm>
          <a:off x="7029450" y="822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2094" name="Text Box 1">
          <a:extLst>
            <a:ext uri="{FF2B5EF4-FFF2-40B4-BE49-F238E27FC236}">
              <a16:creationId xmlns:a16="http://schemas.microsoft.com/office/drawing/2014/main" id="{00000000-0008-0000-0300-00002E080000}"/>
            </a:ext>
          </a:extLst>
        </xdr:cNvPr>
        <xdr:cNvSpPr txBox="1">
          <a:spLocks noChangeArrowheads="1"/>
        </xdr:cNvSpPr>
      </xdr:nvSpPr>
      <xdr:spPr bwMode="auto">
        <a:xfrm>
          <a:off x="7029450" y="822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2095" name="Text Box 4">
          <a:extLst>
            <a:ext uri="{FF2B5EF4-FFF2-40B4-BE49-F238E27FC236}">
              <a16:creationId xmlns:a16="http://schemas.microsoft.com/office/drawing/2014/main" id="{00000000-0008-0000-0300-00002F080000}"/>
            </a:ext>
          </a:extLst>
        </xdr:cNvPr>
        <xdr:cNvSpPr txBox="1">
          <a:spLocks noChangeArrowheads="1"/>
        </xdr:cNvSpPr>
      </xdr:nvSpPr>
      <xdr:spPr bwMode="auto">
        <a:xfrm>
          <a:off x="7029450" y="822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096" name="Text Box 1">
          <a:extLst>
            <a:ext uri="{FF2B5EF4-FFF2-40B4-BE49-F238E27FC236}">
              <a16:creationId xmlns:a16="http://schemas.microsoft.com/office/drawing/2014/main" id="{00000000-0008-0000-0300-00003008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097" name="Text Box 4">
          <a:extLst>
            <a:ext uri="{FF2B5EF4-FFF2-40B4-BE49-F238E27FC236}">
              <a16:creationId xmlns:a16="http://schemas.microsoft.com/office/drawing/2014/main" id="{00000000-0008-0000-0300-000031080000}"/>
            </a:ext>
          </a:extLst>
        </xdr:cNvPr>
        <xdr:cNvSpPr txBox="1">
          <a:spLocks noChangeArrowheads="1"/>
        </xdr:cNvSpPr>
      </xdr:nvSpPr>
      <xdr:spPr bwMode="auto">
        <a:xfrm>
          <a:off x="7029450" y="822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098" name="Text Box 1">
          <a:extLst>
            <a:ext uri="{FF2B5EF4-FFF2-40B4-BE49-F238E27FC236}">
              <a16:creationId xmlns:a16="http://schemas.microsoft.com/office/drawing/2014/main" id="{00000000-0008-0000-0300-000032080000}"/>
            </a:ext>
          </a:extLst>
        </xdr:cNvPr>
        <xdr:cNvSpPr txBox="1">
          <a:spLocks noChangeArrowheads="1"/>
        </xdr:cNvSpPr>
      </xdr:nvSpPr>
      <xdr:spPr bwMode="auto">
        <a:xfrm>
          <a:off x="7029450" y="822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099" name="Text Box 4">
          <a:extLst>
            <a:ext uri="{FF2B5EF4-FFF2-40B4-BE49-F238E27FC236}">
              <a16:creationId xmlns:a16="http://schemas.microsoft.com/office/drawing/2014/main" id="{00000000-0008-0000-0300-000033080000}"/>
            </a:ext>
          </a:extLst>
        </xdr:cNvPr>
        <xdr:cNvSpPr txBox="1">
          <a:spLocks noChangeArrowheads="1"/>
        </xdr:cNvSpPr>
      </xdr:nvSpPr>
      <xdr:spPr bwMode="auto">
        <a:xfrm>
          <a:off x="7029450" y="822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100" name="Text Box 1">
          <a:extLst>
            <a:ext uri="{FF2B5EF4-FFF2-40B4-BE49-F238E27FC236}">
              <a16:creationId xmlns:a16="http://schemas.microsoft.com/office/drawing/2014/main" id="{00000000-0008-0000-0300-000034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101" name="Text Box 2">
          <a:extLst>
            <a:ext uri="{FF2B5EF4-FFF2-40B4-BE49-F238E27FC236}">
              <a16:creationId xmlns:a16="http://schemas.microsoft.com/office/drawing/2014/main" id="{00000000-0008-0000-0300-000035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102" name="Text Box 1">
          <a:extLst>
            <a:ext uri="{FF2B5EF4-FFF2-40B4-BE49-F238E27FC236}">
              <a16:creationId xmlns:a16="http://schemas.microsoft.com/office/drawing/2014/main" id="{00000000-0008-0000-0300-000036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103" name="Text Box 2">
          <a:extLst>
            <a:ext uri="{FF2B5EF4-FFF2-40B4-BE49-F238E27FC236}">
              <a16:creationId xmlns:a16="http://schemas.microsoft.com/office/drawing/2014/main" id="{00000000-0008-0000-0300-000037080000}"/>
            </a:ext>
          </a:extLst>
        </xdr:cNvPr>
        <xdr:cNvSpPr txBox="1">
          <a:spLocks noChangeArrowheads="1"/>
        </xdr:cNvSpPr>
      </xdr:nvSpPr>
      <xdr:spPr bwMode="auto">
        <a:xfrm>
          <a:off x="7029450" y="82296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104" name="Text Box 1">
          <a:extLst>
            <a:ext uri="{FF2B5EF4-FFF2-40B4-BE49-F238E27FC236}">
              <a16:creationId xmlns:a16="http://schemas.microsoft.com/office/drawing/2014/main" id="{00000000-0008-0000-0300-00003808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105" name="Text Box 4">
          <a:extLst>
            <a:ext uri="{FF2B5EF4-FFF2-40B4-BE49-F238E27FC236}">
              <a16:creationId xmlns:a16="http://schemas.microsoft.com/office/drawing/2014/main" id="{00000000-0008-0000-0300-000039080000}"/>
            </a:ext>
          </a:extLst>
        </xdr:cNvPr>
        <xdr:cNvSpPr txBox="1">
          <a:spLocks noChangeArrowheads="1"/>
        </xdr:cNvSpPr>
      </xdr:nvSpPr>
      <xdr:spPr bwMode="auto">
        <a:xfrm>
          <a:off x="7029450" y="82296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2106" name="Text Box 1">
          <a:extLst>
            <a:ext uri="{FF2B5EF4-FFF2-40B4-BE49-F238E27FC236}">
              <a16:creationId xmlns:a16="http://schemas.microsoft.com/office/drawing/2014/main" id="{00000000-0008-0000-0300-00003A080000}"/>
            </a:ext>
          </a:extLst>
        </xdr:cNvPr>
        <xdr:cNvSpPr txBox="1">
          <a:spLocks noChangeArrowheads="1"/>
        </xdr:cNvSpPr>
      </xdr:nvSpPr>
      <xdr:spPr bwMode="auto">
        <a:xfrm>
          <a:off x="7029450" y="82296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2107" name="Text Box 4">
          <a:extLst>
            <a:ext uri="{FF2B5EF4-FFF2-40B4-BE49-F238E27FC236}">
              <a16:creationId xmlns:a16="http://schemas.microsoft.com/office/drawing/2014/main" id="{00000000-0008-0000-0300-00003B080000}"/>
            </a:ext>
          </a:extLst>
        </xdr:cNvPr>
        <xdr:cNvSpPr txBox="1">
          <a:spLocks noChangeArrowheads="1"/>
        </xdr:cNvSpPr>
      </xdr:nvSpPr>
      <xdr:spPr bwMode="auto">
        <a:xfrm>
          <a:off x="7029450" y="82296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08" name="Text Box 1">
          <a:extLst>
            <a:ext uri="{FF2B5EF4-FFF2-40B4-BE49-F238E27FC236}">
              <a16:creationId xmlns:a16="http://schemas.microsoft.com/office/drawing/2014/main" id="{00000000-0008-0000-0300-00003C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09" name="Text Box 2">
          <a:extLst>
            <a:ext uri="{FF2B5EF4-FFF2-40B4-BE49-F238E27FC236}">
              <a16:creationId xmlns:a16="http://schemas.microsoft.com/office/drawing/2014/main" id="{00000000-0008-0000-0300-00003D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0" name="Text Box 1">
          <a:extLst>
            <a:ext uri="{FF2B5EF4-FFF2-40B4-BE49-F238E27FC236}">
              <a16:creationId xmlns:a16="http://schemas.microsoft.com/office/drawing/2014/main" id="{00000000-0008-0000-0300-00003E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1" name="Text Box 2">
          <a:extLst>
            <a:ext uri="{FF2B5EF4-FFF2-40B4-BE49-F238E27FC236}">
              <a16:creationId xmlns:a16="http://schemas.microsoft.com/office/drawing/2014/main" id="{00000000-0008-0000-0300-00003F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2" name="Text Box 1">
          <a:extLst>
            <a:ext uri="{FF2B5EF4-FFF2-40B4-BE49-F238E27FC236}">
              <a16:creationId xmlns:a16="http://schemas.microsoft.com/office/drawing/2014/main" id="{00000000-0008-0000-0300-000040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3" name="Text Box 2">
          <a:extLst>
            <a:ext uri="{FF2B5EF4-FFF2-40B4-BE49-F238E27FC236}">
              <a16:creationId xmlns:a16="http://schemas.microsoft.com/office/drawing/2014/main" id="{00000000-0008-0000-0300-000041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4" name="Text Box 1">
          <a:extLst>
            <a:ext uri="{FF2B5EF4-FFF2-40B4-BE49-F238E27FC236}">
              <a16:creationId xmlns:a16="http://schemas.microsoft.com/office/drawing/2014/main" id="{00000000-0008-0000-0300-000042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115" name="Text Box 2">
          <a:extLst>
            <a:ext uri="{FF2B5EF4-FFF2-40B4-BE49-F238E27FC236}">
              <a16:creationId xmlns:a16="http://schemas.microsoft.com/office/drawing/2014/main" id="{00000000-0008-0000-0300-000043080000}"/>
            </a:ext>
          </a:extLst>
        </xdr:cNvPr>
        <xdr:cNvSpPr txBox="1">
          <a:spLocks noChangeArrowheads="1"/>
        </xdr:cNvSpPr>
      </xdr:nvSpPr>
      <xdr:spPr bwMode="auto">
        <a:xfrm>
          <a:off x="7029450" y="82296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116" name="Text Box 1">
          <a:extLst>
            <a:ext uri="{FF2B5EF4-FFF2-40B4-BE49-F238E27FC236}">
              <a16:creationId xmlns:a16="http://schemas.microsoft.com/office/drawing/2014/main" id="{00000000-0008-0000-0300-00004408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2117" name="Text Box 4">
          <a:extLst>
            <a:ext uri="{FF2B5EF4-FFF2-40B4-BE49-F238E27FC236}">
              <a16:creationId xmlns:a16="http://schemas.microsoft.com/office/drawing/2014/main" id="{00000000-0008-0000-0300-000045080000}"/>
            </a:ext>
          </a:extLst>
        </xdr:cNvPr>
        <xdr:cNvSpPr txBox="1">
          <a:spLocks noChangeArrowheads="1"/>
        </xdr:cNvSpPr>
      </xdr:nvSpPr>
      <xdr:spPr bwMode="auto">
        <a:xfrm>
          <a:off x="7029450" y="82296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2118" name="Text Box 1">
          <a:extLst>
            <a:ext uri="{FF2B5EF4-FFF2-40B4-BE49-F238E27FC236}">
              <a16:creationId xmlns:a16="http://schemas.microsoft.com/office/drawing/2014/main" id="{00000000-0008-0000-0300-000046080000}"/>
            </a:ext>
          </a:extLst>
        </xdr:cNvPr>
        <xdr:cNvSpPr txBox="1">
          <a:spLocks noChangeArrowheads="1"/>
        </xdr:cNvSpPr>
      </xdr:nvSpPr>
      <xdr:spPr bwMode="auto">
        <a:xfrm>
          <a:off x="7029450" y="82296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2119" name="Text Box 4">
          <a:extLst>
            <a:ext uri="{FF2B5EF4-FFF2-40B4-BE49-F238E27FC236}">
              <a16:creationId xmlns:a16="http://schemas.microsoft.com/office/drawing/2014/main" id="{00000000-0008-0000-0300-000047080000}"/>
            </a:ext>
          </a:extLst>
        </xdr:cNvPr>
        <xdr:cNvSpPr txBox="1">
          <a:spLocks noChangeArrowheads="1"/>
        </xdr:cNvSpPr>
      </xdr:nvSpPr>
      <xdr:spPr bwMode="auto">
        <a:xfrm>
          <a:off x="7029450" y="82296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20" name="Text Box 1">
          <a:extLst>
            <a:ext uri="{FF2B5EF4-FFF2-40B4-BE49-F238E27FC236}">
              <a16:creationId xmlns:a16="http://schemas.microsoft.com/office/drawing/2014/main" id="{00000000-0008-0000-0300-000048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21" name="Text Box 2">
          <a:extLst>
            <a:ext uri="{FF2B5EF4-FFF2-40B4-BE49-F238E27FC236}">
              <a16:creationId xmlns:a16="http://schemas.microsoft.com/office/drawing/2014/main" id="{00000000-0008-0000-0300-000049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22" name="Text Box 1">
          <a:extLst>
            <a:ext uri="{FF2B5EF4-FFF2-40B4-BE49-F238E27FC236}">
              <a16:creationId xmlns:a16="http://schemas.microsoft.com/office/drawing/2014/main" id="{00000000-0008-0000-0300-00004A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23" name="Text Box 2">
          <a:extLst>
            <a:ext uri="{FF2B5EF4-FFF2-40B4-BE49-F238E27FC236}">
              <a16:creationId xmlns:a16="http://schemas.microsoft.com/office/drawing/2014/main" id="{00000000-0008-0000-0300-00004B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124" name="Text Box 1">
          <a:extLst>
            <a:ext uri="{FF2B5EF4-FFF2-40B4-BE49-F238E27FC236}">
              <a16:creationId xmlns:a16="http://schemas.microsoft.com/office/drawing/2014/main" id="{00000000-0008-0000-0300-00004C08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125" name="Text Box 1">
          <a:extLst>
            <a:ext uri="{FF2B5EF4-FFF2-40B4-BE49-F238E27FC236}">
              <a16:creationId xmlns:a16="http://schemas.microsoft.com/office/drawing/2014/main" id="{00000000-0008-0000-0300-00004D08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126" name="Text Box 4">
          <a:extLst>
            <a:ext uri="{FF2B5EF4-FFF2-40B4-BE49-F238E27FC236}">
              <a16:creationId xmlns:a16="http://schemas.microsoft.com/office/drawing/2014/main" id="{00000000-0008-0000-0300-00004E08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127" name="Text Box 1">
          <a:extLst>
            <a:ext uri="{FF2B5EF4-FFF2-40B4-BE49-F238E27FC236}">
              <a16:creationId xmlns:a16="http://schemas.microsoft.com/office/drawing/2014/main" id="{00000000-0008-0000-0300-00004F08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128" name="Text Box 4">
          <a:extLst>
            <a:ext uri="{FF2B5EF4-FFF2-40B4-BE49-F238E27FC236}">
              <a16:creationId xmlns:a16="http://schemas.microsoft.com/office/drawing/2014/main" id="{00000000-0008-0000-0300-00005008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129" name="Text Box 1">
          <a:extLst>
            <a:ext uri="{FF2B5EF4-FFF2-40B4-BE49-F238E27FC236}">
              <a16:creationId xmlns:a16="http://schemas.microsoft.com/office/drawing/2014/main" id="{00000000-0008-0000-0300-00005108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130" name="Text Box 2">
          <a:extLst>
            <a:ext uri="{FF2B5EF4-FFF2-40B4-BE49-F238E27FC236}">
              <a16:creationId xmlns:a16="http://schemas.microsoft.com/office/drawing/2014/main" id="{00000000-0008-0000-0300-00005208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131" name="Text Box 1">
          <a:extLst>
            <a:ext uri="{FF2B5EF4-FFF2-40B4-BE49-F238E27FC236}">
              <a16:creationId xmlns:a16="http://schemas.microsoft.com/office/drawing/2014/main" id="{00000000-0008-0000-0300-00005308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132" name="Text Box 2">
          <a:extLst>
            <a:ext uri="{FF2B5EF4-FFF2-40B4-BE49-F238E27FC236}">
              <a16:creationId xmlns:a16="http://schemas.microsoft.com/office/drawing/2014/main" id="{00000000-0008-0000-0300-000054080000}"/>
            </a:ext>
          </a:extLst>
        </xdr:cNvPr>
        <xdr:cNvSpPr txBox="1">
          <a:spLocks noChangeArrowheads="1"/>
        </xdr:cNvSpPr>
      </xdr:nvSpPr>
      <xdr:spPr bwMode="auto">
        <a:xfrm>
          <a:off x="7029450" y="82296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2133" name="Text Box 1">
          <a:extLst>
            <a:ext uri="{FF2B5EF4-FFF2-40B4-BE49-F238E27FC236}">
              <a16:creationId xmlns:a16="http://schemas.microsoft.com/office/drawing/2014/main" id="{00000000-0008-0000-0300-000055080000}"/>
            </a:ext>
          </a:extLst>
        </xdr:cNvPr>
        <xdr:cNvSpPr txBox="1">
          <a:spLocks noChangeArrowheads="1"/>
        </xdr:cNvSpPr>
      </xdr:nvSpPr>
      <xdr:spPr bwMode="auto">
        <a:xfrm>
          <a:off x="7029450" y="82296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134" name="Text Box 1">
          <a:extLst>
            <a:ext uri="{FF2B5EF4-FFF2-40B4-BE49-F238E27FC236}">
              <a16:creationId xmlns:a16="http://schemas.microsoft.com/office/drawing/2014/main" id="{00000000-0008-0000-0300-00005608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135" name="Text Box 4">
          <a:extLst>
            <a:ext uri="{FF2B5EF4-FFF2-40B4-BE49-F238E27FC236}">
              <a16:creationId xmlns:a16="http://schemas.microsoft.com/office/drawing/2014/main" id="{00000000-0008-0000-0300-000057080000}"/>
            </a:ext>
          </a:extLst>
        </xdr:cNvPr>
        <xdr:cNvSpPr txBox="1">
          <a:spLocks noChangeArrowheads="1"/>
        </xdr:cNvSpPr>
      </xdr:nvSpPr>
      <xdr:spPr bwMode="auto">
        <a:xfrm>
          <a:off x="7029450" y="82296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2136" name="Text Box 1">
          <a:extLst>
            <a:ext uri="{FF2B5EF4-FFF2-40B4-BE49-F238E27FC236}">
              <a16:creationId xmlns:a16="http://schemas.microsoft.com/office/drawing/2014/main" id="{00000000-0008-0000-0300-000058080000}"/>
            </a:ext>
          </a:extLst>
        </xdr:cNvPr>
        <xdr:cNvSpPr txBox="1">
          <a:spLocks noChangeArrowheads="1"/>
        </xdr:cNvSpPr>
      </xdr:nvSpPr>
      <xdr:spPr bwMode="auto">
        <a:xfrm>
          <a:off x="7029450" y="82296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2137" name="Text Box 4">
          <a:extLst>
            <a:ext uri="{FF2B5EF4-FFF2-40B4-BE49-F238E27FC236}">
              <a16:creationId xmlns:a16="http://schemas.microsoft.com/office/drawing/2014/main" id="{00000000-0008-0000-0300-000059080000}"/>
            </a:ext>
          </a:extLst>
        </xdr:cNvPr>
        <xdr:cNvSpPr txBox="1">
          <a:spLocks noChangeArrowheads="1"/>
        </xdr:cNvSpPr>
      </xdr:nvSpPr>
      <xdr:spPr bwMode="auto">
        <a:xfrm>
          <a:off x="7029450" y="82296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138" name="Text Box 1">
          <a:extLst>
            <a:ext uri="{FF2B5EF4-FFF2-40B4-BE49-F238E27FC236}">
              <a16:creationId xmlns:a16="http://schemas.microsoft.com/office/drawing/2014/main" id="{00000000-0008-0000-0300-00005A080000}"/>
            </a:ext>
          </a:extLst>
        </xdr:cNvPr>
        <xdr:cNvSpPr txBox="1">
          <a:spLocks noChangeArrowheads="1"/>
        </xdr:cNvSpPr>
      </xdr:nvSpPr>
      <xdr:spPr bwMode="auto">
        <a:xfrm>
          <a:off x="7029450" y="82296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139" name="Text Box 1">
          <a:extLst>
            <a:ext uri="{FF2B5EF4-FFF2-40B4-BE49-F238E27FC236}">
              <a16:creationId xmlns:a16="http://schemas.microsoft.com/office/drawing/2014/main" id="{00000000-0008-0000-0300-00005B08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140" name="Text Box 4">
          <a:extLst>
            <a:ext uri="{FF2B5EF4-FFF2-40B4-BE49-F238E27FC236}">
              <a16:creationId xmlns:a16="http://schemas.microsoft.com/office/drawing/2014/main" id="{00000000-0008-0000-0300-00005C080000}"/>
            </a:ext>
          </a:extLst>
        </xdr:cNvPr>
        <xdr:cNvSpPr txBox="1">
          <a:spLocks noChangeArrowheads="1"/>
        </xdr:cNvSpPr>
      </xdr:nvSpPr>
      <xdr:spPr bwMode="auto">
        <a:xfrm>
          <a:off x="7029450" y="82296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141" name="Text Box 1">
          <a:extLst>
            <a:ext uri="{FF2B5EF4-FFF2-40B4-BE49-F238E27FC236}">
              <a16:creationId xmlns:a16="http://schemas.microsoft.com/office/drawing/2014/main" id="{00000000-0008-0000-0300-00005D080000}"/>
            </a:ext>
          </a:extLst>
        </xdr:cNvPr>
        <xdr:cNvSpPr txBox="1">
          <a:spLocks noChangeArrowheads="1"/>
        </xdr:cNvSpPr>
      </xdr:nvSpPr>
      <xdr:spPr bwMode="auto">
        <a:xfrm>
          <a:off x="7029450" y="82296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142" name="Text Box 4">
          <a:extLst>
            <a:ext uri="{FF2B5EF4-FFF2-40B4-BE49-F238E27FC236}">
              <a16:creationId xmlns:a16="http://schemas.microsoft.com/office/drawing/2014/main" id="{00000000-0008-0000-0300-00005E080000}"/>
            </a:ext>
          </a:extLst>
        </xdr:cNvPr>
        <xdr:cNvSpPr txBox="1">
          <a:spLocks noChangeArrowheads="1"/>
        </xdr:cNvSpPr>
      </xdr:nvSpPr>
      <xdr:spPr bwMode="auto">
        <a:xfrm>
          <a:off x="7029450" y="82296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43" name="Text Box 1">
          <a:extLst>
            <a:ext uri="{FF2B5EF4-FFF2-40B4-BE49-F238E27FC236}">
              <a16:creationId xmlns:a16="http://schemas.microsoft.com/office/drawing/2014/main" id="{00000000-0008-0000-0300-00005F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44" name="Text Box 2">
          <a:extLst>
            <a:ext uri="{FF2B5EF4-FFF2-40B4-BE49-F238E27FC236}">
              <a16:creationId xmlns:a16="http://schemas.microsoft.com/office/drawing/2014/main" id="{00000000-0008-0000-0300-000060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45" name="Text Box 1">
          <a:extLst>
            <a:ext uri="{FF2B5EF4-FFF2-40B4-BE49-F238E27FC236}">
              <a16:creationId xmlns:a16="http://schemas.microsoft.com/office/drawing/2014/main" id="{00000000-0008-0000-0300-000061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146" name="Text Box 2">
          <a:extLst>
            <a:ext uri="{FF2B5EF4-FFF2-40B4-BE49-F238E27FC236}">
              <a16:creationId xmlns:a16="http://schemas.microsoft.com/office/drawing/2014/main" id="{00000000-0008-0000-0300-000062080000}"/>
            </a:ext>
          </a:extLst>
        </xdr:cNvPr>
        <xdr:cNvSpPr txBox="1">
          <a:spLocks noChangeArrowheads="1"/>
        </xdr:cNvSpPr>
      </xdr:nvSpPr>
      <xdr:spPr bwMode="auto">
        <a:xfrm>
          <a:off x="7029450" y="82296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147" name="Text Box 1">
          <a:extLst>
            <a:ext uri="{FF2B5EF4-FFF2-40B4-BE49-F238E27FC236}">
              <a16:creationId xmlns:a16="http://schemas.microsoft.com/office/drawing/2014/main" id="{00000000-0008-0000-0300-00006308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148" name="Text Box 4">
          <a:extLst>
            <a:ext uri="{FF2B5EF4-FFF2-40B4-BE49-F238E27FC236}">
              <a16:creationId xmlns:a16="http://schemas.microsoft.com/office/drawing/2014/main" id="{00000000-0008-0000-0300-000064080000}"/>
            </a:ext>
          </a:extLst>
        </xdr:cNvPr>
        <xdr:cNvSpPr txBox="1">
          <a:spLocks noChangeArrowheads="1"/>
        </xdr:cNvSpPr>
      </xdr:nvSpPr>
      <xdr:spPr bwMode="auto">
        <a:xfrm>
          <a:off x="7029450" y="82296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2149" name="Text Box 1">
          <a:extLst>
            <a:ext uri="{FF2B5EF4-FFF2-40B4-BE49-F238E27FC236}">
              <a16:creationId xmlns:a16="http://schemas.microsoft.com/office/drawing/2014/main" id="{00000000-0008-0000-0300-000065080000}"/>
            </a:ext>
          </a:extLst>
        </xdr:cNvPr>
        <xdr:cNvSpPr txBox="1">
          <a:spLocks noChangeArrowheads="1"/>
        </xdr:cNvSpPr>
      </xdr:nvSpPr>
      <xdr:spPr bwMode="auto">
        <a:xfrm>
          <a:off x="7029450" y="82296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2150" name="Text Box 4">
          <a:extLst>
            <a:ext uri="{FF2B5EF4-FFF2-40B4-BE49-F238E27FC236}">
              <a16:creationId xmlns:a16="http://schemas.microsoft.com/office/drawing/2014/main" id="{00000000-0008-0000-0300-000066080000}"/>
            </a:ext>
          </a:extLst>
        </xdr:cNvPr>
        <xdr:cNvSpPr txBox="1">
          <a:spLocks noChangeArrowheads="1"/>
        </xdr:cNvSpPr>
      </xdr:nvSpPr>
      <xdr:spPr bwMode="auto">
        <a:xfrm>
          <a:off x="7029450" y="82296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1" name="Text Box 1">
          <a:extLst>
            <a:ext uri="{FF2B5EF4-FFF2-40B4-BE49-F238E27FC236}">
              <a16:creationId xmlns:a16="http://schemas.microsoft.com/office/drawing/2014/main" id="{00000000-0008-0000-0300-000067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2" name="Text Box 2">
          <a:extLst>
            <a:ext uri="{FF2B5EF4-FFF2-40B4-BE49-F238E27FC236}">
              <a16:creationId xmlns:a16="http://schemas.microsoft.com/office/drawing/2014/main" id="{00000000-0008-0000-0300-000068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3" name="Text Box 1">
          <a:extLst>
            <a:ext uri="{FF2B5EF4-FFF2-40B4-BE49-F238E27FC236}">
              <a16:creationId xmlns:a16="http://schemas.microsoft.com/office/drawing/2014/main" id="{00000000-0008-0000-0300-000069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4" name="Text Box 2">
          <a:extLst>
            <a:ext uri="{FF2B5EF4-FFF2-40B4-BE49-F238E27FC236}">
              <a16:creationId xmlns:a16="http://schemas.microsoft.com/office/drawing/2014/main" id="{00000000-0008-0000-0300-00006A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5" name="Text Box 1">
          <a:extLst>
            <a:ext uri="{FF2B5EF4-FFF2-40B4-BE49-F238E27FC236}">
              <a16:creationId xmlns:a16="http://schemas.microsoft.com/office/drawing/2014/main" id="{00000000-0008-0000-0300-00006B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6" name="Text Box 2">
          <a:extLst>
            <a:ext uri="{FF2B5EF4-FFF2-40B4-BE49-F238E27FC236}">
              <a16:creationId xmlns:a16="http://schemas.microsoft.com/office/drawing/2014/main" id="{00000000-0008-0000-0300-00006C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7" name="Text Box 1">
          <a:extLst>
            <a:ext uri="{FF2B5EF4-FFF2-40B4-BE49-F238E27FC236}">
              <a16:creationId xmlns:a16="http://schemas.microsoft.com/office/drawing/2014/main" id="{00000000-0008-0000-0300-00006D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158" name="Text Box 2">
          <a:extLst>
            <a:ext uri="{FF2B5EF4-FFF2-40B4-BE49-F238E27FC236}">
              <a16:creationId xmlns:a16="http://schemas.microsoft.com/office/drawing/2014/main" id="{00000000-0008-0000-0300-00006E080000}"/>
            </a:ext>
          </a:extLst>
        </xdr:cNvPr>
        <xdr:cNvSpPr txBox="1">
          <a:spLocks noChangeArrowheads="1"/>
        </xdr:cNvSpPr>
      </xdr:nvSpPr>
      <xdr:spPr bwMode="auto">
        <a:xfrm>
          <a:off x="7029450" y="82296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159" name="Text Box 1">
          <a:extLst>
            <a:ext uri="{FF2B5EF4-FFF2-40B4-BE49-F238E27FC236}">
              <a16:creationId xmlns:a16="http://schemas.microsoft.com/office/drawing/2014/main" id="{00000000-0008-0000-0300-00006F08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2160" name="Text Box 4">
          <a:extLst>
            <a:ext uri="{FF2B5EF4-FFF2-40B4-BE49-F238E27FC236}">
              <a16:creationId xmlns:a16="http://schemas.microsoft.com/office/drawing/2014/main" id="{00000000-0008-0000-0300-000070080000}"/>
            </a:ext>
          </a:extLst>
        </xdr:cNvPr>
        <xdr:cNvSpPr txBox="1">
          <a:spLocks noChangeArrowheads="1"/>
        </xdr:cNvSpPr>
      </xdr:nvSpPr>
      <xdr:spPr bwMode="auto">
        <a:xfrm>
          <a:off x="7029450" y="82296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2161" name="Text Box 1">
          <a:extLst>
            <a:ext uri="{FF2B5EF4-FFF2-40B4-BE49-F238E27FC236}">
              <a16:creationId xmlns:a16="http://schemas.microsoft.com/office/drawing/2014/main" id="{00000000-0008-0000-0300-000071080000}"/>
            </a:ext>
          </a:extLst>
        </xdr:cNvPr>
        <xdr:cNvSpPr txBox="1">
          <a:spLocks noChangeArrowheads="1"/>
        </xdr:cNvSpPr>
      </xdr:nvSpPr>
      <xdr:spPr bwMode="auto">
        <a:xfrm>
          <a:off x="7029450" y="82296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2162" name="Text Box 4">
          <a:extLst>
            <a:ext uri="{FF2B5EF4-FFF2-40B4-BE49-F238E27FC236}">
              <a16:creationId xmlns:a16="http://schemas.microsoft.com/office/drawing/2014/main" id="{00000000-0008-0000-0300-000072080000}"/>
            </a:ext>
          </a:extLst>
        </xdr:cNvPr>
        <xdr:cNvSpPr txBox="1">
          <a:spLocks noChangeArrowheads="1"/>
        </xdr:cNvSpPr>
      </xdr:nvSpPr>
      <xdr:spPr bwMode="auto">
        <a:xfrm>
          <a:off x="7029450" y="82296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63" name="Text Box 1">
          <a:extLst>
            <a:ext uri="{FF2B5EF4-FFF2-40B4-BE49-F238E27FC236}">
              <a16:creationId xmlns:a16="http://schemas.microsoft.com/office/drawing/2014/main" id="{00000000-0008-0000-0300-000073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64" name="Text Box 2">
          <a:extLst>
            <a:ext uri="{FF2B5EF4-FFF2-40B4-BE49-F238E27FC236}">
              <a16:creationId xmlns:a16="http://schemas.microsoft.com/office/drawing/2014/main" id="{00000000-0008-0000-0300-000074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65" name="Text Box 1">
          <a:extLst>
            <a:ext uri="{FF2B5EF4-FFF2-40B4-BE49-F238E27FC236}">
              <a16:creationId xmlns:a16="http://schemas.microsoft.com/office/drawing/2014/main" id="{00000000-0008-0000-0300-000075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66" name="Text Box 2">
          <a:extLst>
            <a:ext uri="{FF2B5EF4-FFF2-40B4-BE49-F238E27FC236}">
              <a16:creationId xmlns:a16="http://schemas.microsoft.com/office/drawing/2014/main" id="{00000000-0008-0000-0300-000076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167" name="Text Box 1">
          <a:extLst>
            <a:ext uri="{FF2B5EF4-FFF2-40B4-BE49-F238E27FC236}">
              <a16:creationId xmlns:a16="http://schemas.microsoft.com/office/drawing/2014/main" id="{00000000-0008-0000-0300-00007708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168" name="Text Box 1">
          <a:extLst>
            <a:ext uri="{FF2B5EF4-FFF2-40B4-BE49-F238E27FC236}">
              <a16:creationId xmlns:a16="http://schemas.microsoft.com/office/drawing/2014/main" id="{00000000-0008-0000-0300-00007808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169" name="Text Box 4">
          <a:extLst>
            <a:ext uri="{FF2B5EF4-FFF2-40B4-BE49-F238E27FC236}">
              <a16:creationId xmlns:a16="http://schemas.microsoft.com/office/drawing/2014/main" id="{00000000-0008-0000-0300-00007908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2170" name="Text Box 1">
          <a:extLst>
            <a:ext uri="{FF2B5EF4-FFF2-40B4-BE49-F238E27FC236}">
              <a16:creationId xmlns:a16="http://schemas.microsoft.com/office/drawing/2014/main" id="{00000000-0008-0000-0300-00007A08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2171" name="Text Box 4">
          <a:extLst>
            <a:ext uri="{FF2B5EF4-FFF2-40B4-BE49-F238E27FC236}">
              <a16:creationId xmlns:a16="http://schemas.microsoft.com/office/drawing/2014/main" id="{00000000-0008-0000-0300-00007B08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172" name="Text Box 1">
          <a:extLst>
            <a:ext uri="{FF2B5EF4-FFF2-40B4-BE49-F238E27FC236}">
              <a16:creationId xmlns:a16="http://schemas.microsoft.com/office/drawing/2014/main" id="{00000000-0008-0000-0300-00007C08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173" name="Text Box 2">
          <a:extLst>
            <a:ext uri="{FF2B5EF4-FFF2-40B4-BE49-F238E27FC236}">
              <a16:creationId xmlns:a16="http://schemas.microsoft.com/office/drawing/2014/main" id="{00000000-0008-0000-0300-00007D08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174" name="Text Box 1">
          <a:extLst>
            <a:ext uri="{FF2B5EF4-FFF2-40B4-BE49-F238E27FC236}">
              <a16:creationId xmlns:a16="http://schemas.microsoft.com/office/drawing/2014/main" id="{00000000-0008-0000-0300-00007E08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175" name="Text Box 2">
          <a:extLst>
            <a:ext uri="{FF2B5EF4-FFF2-40B4-BE49-F238E27FC236}">
              <a16:creationId xmlns:a16="http://schemas.microsoft.com/office/drawing/2014/main" id="{00000000-0008-0000-0300-00007F080000}"/>
            </a:ext>
          </a:extLst>
        </xdr:cNvPr>
        <xdr:cNvSpPr txBox="1">
          <a:spLocks noChangeArrowheads="1"/>
        </xdr:cNvSpPr>
      </xdr:nvSpPr>
      <xdr:spPr bwMode="auto">
        <a:xfrm>
          <a:off x="7029450" y="82296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2176" name="Text Box 1">
          <a:extLst>
            <a:ext uri="{FF2B5EF4-FFF2-40B4-BE49-F238E27FC236}">
              <a16:creationId xmlns:a16="http://schemas.microsoft.com/office/drawing/2014/main" id="{00000000-0008-0000-0300-000080080000}"/>
            </a:ext>
          </a:extLst>
        </xdr:cNvPr>
        <xdr:cNvSpPr txBox="1">
          <a:spLocks noChangeArrowheads="1"/>
        </xdr:cNvSpPr>
      </xdr:nvSpPr>
      <xdr:spPr bwMode="auto">
        <a:xfrm>
          <a:off x="7029450" y="82296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2177" name="Text Box 1">
          <a:extLst>
            <a:ext uri="{FF2B5EF4-FFF2-40B4-BE49-F238E27FC236}">
              <a16:creationId xmlns:a16="http://schemas.microsoft.com/office/drawing/2014/main" id="{00000000-0008-0000-0300-00008108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2178" name="Text Box 4">
          <a:extLst>
            <a:ext uri="{FF2B5EF4-FFF2-40B4-BE49-F238E27FC236}">
              <a16:creationId xmlns:a16="http://schemas.microsoft.com/office/drawing/2014/main" id="{00000000-0008-0000-0300-000082080000}"/>
            </a:ext>
          </a:extLst>
        </xdr:cNvPr>
        <xdr:cNvSpPr txBox="1">
          <a:spLocks noChangeArrowheads="1"/>
        </xdr:cNvSpPr>
      </xdr:nvSpPr>
      <xdr:spPr bwMode="auto">
        <a:xfrm>
          <a:off x="7029450" y="82296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2179" name="Text Box 1">
          <a:extLst>
            <a:ext uri="{FF2B5EF4-FFF2-40B4-BE49-F238E27FC236}">
              <a16:creationId xmlns:a16="http://schemas.microsoft.com/office/drawing/2014/main" id="{00000000-0008-0000-0300-000083080000}"/>
            </a:ext>
          </a:extLst>
        </xdr:cNvPr>
        <xdr:cNvSpPr txBox="1">
          <a:spLocks noChangeArrowheads="1"/>
        </xdr:cNvSpPr>
      </xdr:nvSpPr>
      <xdr:spPr bwMode="auto">
        <a:xfrm>
          <a:off x="7029450" y="82296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2180" name="Text Box 4">
          <a:extLst>
            <a:ext uri="{FF2B5EF4-FFF2-40B4-BE49-F238E27FC236}">
              <a16:creationId xmlns:a16="http://schemas.microsoft.com/office/drawing/2014/main" id="{00000000-0008-0000-0300-000084080000}"/>
            </a:ext>
          </a:extLst>
        </xdr:cNvPr>
        <xdr:cNvSpPr txBox="1">
          <a:spLocks noChangeArrowheads="1"/>
        </xdr:cNvSpPr>
      </xdr:nvSpPr>
      <xdr:spPr bwMode="auto">
        <a:xfrm>
          <a:off x="7029450" y="82296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181" name="Text Box 1">
          <a:extLst>
            <a:ext uri="{FF2B5EF4-FFF2-40B4-BE49-F238E27FC236}">
              <a16:creationId xmlns:a16="http://schemas.microsoft.com/office/drawing/2014/main" id="{00000000-0008-0000-0300-000085080000}"/>
            </a:ext>
          </a:extLst>
        </xdr:cNvPr>
        <xdr:cNvSpPr txBox="1">
          <a:spLocks noChangeArrowheads="1"/>
        </xdr:cNvSpPr>
      </xdr:nvSpPr>
      <xdr:spPr bwMode="auto">
        <a:xfrm>
          <a:off x="7029450" y="82296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182" name="Text Box 1">
          <a:extLst>
            <a:ext uri="{FF2B5EF4-FFF2-40B4-BE49-F238E27FC236}">
              <a16:creationId xmlns:a16="http://schemas.microsoft.com/office/drawing/2014/main" id="{00000000-0008-0000-0300-00008608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183" name="Text Box 4">
          <a:extLst>
            <a:ext uri="{FF2B5EF4-FFF2-40B4-BE49-F238E27FC236}">
              <a16:creationId xmlns:a16="http://schemas.microsoft.com/office/drawing/2014/main" id="{00000000-0008-0000-0300-000087080000}"/>
            </a:ext>
          </a:extLst>
        </xdr:cNvPr>
        <xdr:cNvSpPr txBox="1">
          <a:spLocks noChangeArrowheads="1"/>
        </xdr:cNvSpPr>
      </xdr:nvSpPr>
      <xdr:spPr bwMode="auto">
        <a:xfrm>
          <a:off x="7029450" y="82296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2184" name="Text Box 1">
          <a:extLst>
            <a:ext uri="{FF2B5EF4-FFF2-40B4-BE49-F238E27FC236}">
              <a16:creationId xmlns:a16="http://schemas.microsoft.com/office/drawing/2014/main" id="{00000000-0008-0000-0300-000088080000}"/>
            </a:ext>
          </a:extLst>
        </xdr:cNvPr>
        <xdr:cNvSpPr txBox="1">
          <a:spLocks noChangeArrowheads="1"/>
        </xdr:cNvSpPr>
      </xdr:nvSpPr>
      <xdr:spPr bwMode="auto">
        <a:xfrm>
          <a:off x="7029450" y="82296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2185" name="Text Box 4">
          <a:extLst>
            <a:ext uri="{FF2B5EF4-FFF2-40B4-BE49-F238E27FC236}">
              <a16:creationId xmlns:a16="http://schemas.microsoft.com/office/drawing/2014/main" id="{00000000-0008-0000-0300-000089080000}"/>
            </a:ext>
          </a:extLst>
        </xdr:cNvPr>
        <xdr:cNvSpPr txBox="1">
          <a:spLocks noChangeArrowheads="1"/>
        </xdr:cNvSpPr>
      </xdr:nvSpPr>
      <xdr:spPr bwMode="auto">
        <a:xfrm>
          <a:off x="7029450" y="82296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86" name="Text Box 1">
          <a:extLst>
            <a:ext uri="{FF2B5EF4-FFF2-40B4-BE49-F238E27FC236}">
              <a16:creationId xmlns:a16="http://schemas.microsoft.com/office/drawing/2014/main" id="{00000000-0008-0000-0300-00008A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87" name="Text Box 2">
          <a:extLst>
            <a:ext uri="{FF2B5EF4-FFF2-40B4-BE49-F238E27FC236}">
              <a16:creationId xmlns:a16="http://schemas.microsoft.com/office/drawing/2014/main" id="{00000000-0008-0000-0300-00008B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88" name="Text Box 1">
          <a:extLst>
            <a:ext uri="{FF2B5EF4-FFF2-40B4-BE49-F238E27FC236}">
              <a16:creationId xmlns:a16="http://schemas.microsoft.com/office/drawing/2014/main" id="{00000000-0008-0000-0300-00008C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189" name="Text Box 2">
          <a:extLst>
            <a:ext uri="{FF2B5EF4-FFF2-40B4-BE49-F238E27FC236}">
              <a16:creationId xmlns:a16="http://schemas.microsoft.com/office/drawing/2014/main" id="{00000000-0008-0000-0300-00008D080000}"/>
            </a:ext>
          </a:extLst>
        </xdr:cNvPr>
        <xdr:cNvSpPr txBox="1">
          <a:spLocks noChangeArrowheads="1"/>
        </xdr:cNvSpPr>
      </xdr:nvSpPr>
      <xdr:spPr bwMode="auto">
        <a:xfrm>
          <a:off x="7029450" y="8229600"/>
          <a:ext cx="80961" cy="380528"/>
        </a:xfrm>
        <a:prstGeom prst="rect">
          <a:avLst/>
        </a:prstGeom>
        <a:noFill/>
        <a:ln w="9525">
          <a:noFill/>
          <a:miter lim="800000"/>
          <a:headEnd/>
          <a:tailEnd/>
        </a:ln>
      </xdr:spPr>
    </xdr:sp>
    <xdr:clientData/>
  </xdr:oneCellAnchor>
  <xdr:twoCellAnchor editAs="oneCell">
    <xdr:from>
      <xdr:col>14</xdr:col>
      <xdr:colOff>161329</xdr:colOff>
      <xdr:row>0</xdr:row>
      <xdr:rowOff>0</xdr:rowOff>
    </xdr:from>
    <xdr:to>
      <xdr:col>14</xdr:col>
      <xdr:colOff>227546</xdr:colOff>
      <xdr:row>1</xdr:row>
      <xdr:rowOff>1449</xdr:rowOff>
    </xdr:to>
    <xdr:sp macro="" textlink="">
      <xdr:nvSpPr>
        <xdr:cNvPr id="2190" name="Text Box 1">
          <a:extLst>
            <a:ext uri="{FF2B5EF4-FFF2-40B4-BE49-F238E27FC236}">
              <a16:creationId xmlns:a16="http://schemas.microsoft.com/office/drawing/2014/main" id="{00000000-0008-0000-0300-00008E080000}"/>
            </a:ext>
          </a:extLst>
        </xdr:cNvPr>
        <xdr:cNvSpPr txBox="1">
          <a:spLocks noChangeArrowheads="1"/>
        </xdr:cNvSpPr>
      </xdr:nvSpPr>
      <xdr:spPr bwMode="auto">
        <a:xfrm>
          <a:off x="7190779" y="379214"/>
          <a:ext cx="66217" cy="306250"/>
        </a:xfrm>
        <a:prstGeom prst="rect">
          <a:avLst/>
        </a:prstGeom>
        <a:noFill/>
        <a:ln w="9525">
          <a:noFill/>
          <a:miter lim="800000"/>
          <a:headEnd/>
          <a:tailEnd/>
        </a:ln>
      </xdr:spPr>
    </xdr:sp>
    <xdr:clientData/>
  </xdr:twoCellAnchor>
  <xdr:twoCellAnchor editAs="oneCell">
    <xdr:from>
      <xdr:col>14</xdr:col>
      <xdr:colOff>373857</xdr:colOff>
      <xdr:row>0</xdr:row>
      <xdr:rowOff>0</xdr:rowOff>
    </xdr:from>
    <xdr:to>
      <xdr:col>14</xdr:col>
      <xdr:colOff>440074</xdr:colOff>
      <xdr:row>1</xdr:row>
      <xdr:rowOff>1449</xdr:rowOff>
    </xdr:to>
    <xdr:sp macro="" textlink="">
      <xdr:nvSpPr>
        <xdr:cNvPr id="2191" name="Text Box 4">
          <a:extLst>
            <a:ext uri="{FF2B5EF4-FFF2-40B4-BE49-F238E27FC236}">
              <a16:creationId xmlns:a16="http://schemas.microsoft.com/office/drawing/2014/main" id="{00000000-0008-0000-0300-00008F080000}"/>
            </a:ext>
          </a:extLst>
        </xdr:cNvPr>
        <xdr:cNvSpPr txBox="1">
          <a:spLocks noChangeArrowheads="1"/>
        </xdr:cNvSpPr>
      </xdr:nvSpPr>
      <xdr:spPr bwMode="auto">
        <a:xfrm>
          <a:off x="7403307" y="304800"/>
          <a:ext cx="66217" cy="306250"/>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5906</xdr:rowOff>
    </xdr:to>
    <xdr:sp macro="" textlink="">
      <xdr:nvSpPr>
        <xdr:cNvPr id="2192" name="Text Box 4">
          <a:extLst>
            <a:ext uri="{FF2B5EF4-FFF2-40B4-BE49-F238E27FC236}">
              <a16:creationId xmlns:a16="http://schemas.microsoft.com/office/drawing/2014/main" id="{00000000-0008-0000-0300-000090080000}"/>
            </a:ext>
          </a:extLst>
        </xdr:cNvPr>
        <xdr:cNvSpPr txBox="1">
          <a:spLocks noChangeArrowheads="1"/>
        </xdr:cNvSpPr>
      </xdr:nvSpPr>
      <xdr:spPr bwMode="auto">
        <a:xfrm>
          <a:off x="7029450" y="304800"/>
          <a:ext cx="68003"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3" name="Text Box 1">
          <a:extLst>
            <a:ext uri="{FF2B5EF4-FFF2-40B4-BE49-F238E27FC236}">
              <a16:creationId xmlns:a16="http://schemas.microsoft.com/office/drawing/2014/main" id="{00000000-0008-0000-0300-000091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4" name="Text Box 2">
          <a:extLst>
            <a:ext uri="{FF2B5EF4-FFF2-40B4-BE49-F238E27FC236}">
              <a16:creationId xmlns:a16="http://schemas.microsoft.com/office/drawing/2014/main" id="{00000000-0008-0000-0300-000092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5" name="Text Box 1">
          <a:extLst>
            <a:ext uri="{FF2B5EF4-FFF2-40B4-BE49-F238E27FC236}">
              <a16:creationId xmlns:a16="http://schemas.microsoft.com/office/drawing/2014/main" id="{00000000-0008-0000-0300-000093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6" name="Text Box 2">
          <a:extLst>
            <a:ext uri="{FF2B5EF4-FFF2-40B4-BE49-F238E27FC236}">
              <a16:creationId xmlns:a16="http://schemas.microsoft.com/office/drawing/2014/main" id="{00000000-0008-0000-0300-000094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7" name="Text Box 1">
          <a:extLst>
            <a:ext uri="{FF2B5EF4-FFF2-40B4-BE49-F238E27FC236}">
              <a16:creationId xmlns:a16="http://schemas.microsoft.com/office/drawing/2014/main" id="{00000000-0008-0000-0300-000095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8" name="Text Box 2">
          <a:extLst>
            <a:ext uri="{FF2B5EF4-FFF2-40B4-BE49-F238E27FC236}">
              <a16:creationId xmlns:a16="http://schemas.microsoft.com/office/drawing/2014/main" id="{00000000-0008-0000-0300-000096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199" name="Text Box 1">
          <a:extLst>
            <a:ext uri="{FF2B5EF4-FFF2-40B4-BE49-F238E27FC236}">
              <a16:creationId xmlns:a16="http://schemas.microsoft.com/office/drawing/2014/main" id="{00000000-0008-0000-0300-000097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24494</xdr:rowOff>
    </xdr:to>
    <xdr:sp macro="" textlink="">
      <xdr:nvSpPr>
        <xdr:cNvPr id="2200" name="Text Box 2">
          <a:extLst>
            <a:ext uri="{FF2B5EF4-FFF2-40B4-BE49-F238E27FC236}">
              <a16:creationId xmlns:a16="http://schemas.microsoft.com/office/drawing/2014/main" id="{00000000-0008-0000-0300-000098080000}"/>
            </a:ext>
          </a:extLst>
        </xdr:cNvPr>
        <xdr:cNvSpPr txBox="1">
          <a:spLocks noChangeArrowheads="1"/>
        </xdr:cNvSpPr>
      </xdr:nvSpPr>
      <xdr:spPr bwMode="auto">
        <a:xfrm>
          <a:off x="7029450" y="304800"/>
          <a:ext cx="87053"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42688</xdr:rowOff>
    </xdr:to>
    <xdr:sp macro="" textlink="">
      <xdr:nvSpPr>
        <xdr:cNvPr id="2201" name="Text Box 4">
          <a:extLst>
            <a:ext uri="{FF2B5EF4-FFF2-40B4-BE49-F238E27FC236}">
              <a16:creationId xmlns:a16="http://schemas.microsoft.com/office/drawing/2014/main" id="{00000000-0008-0000-0300-000099080000}"/>
            </a:ext>
          </a:extLst>
        </xdr:cNvPr>
        <xdr:cNvSpPr txBox="1">
          <a:spLocks noChangeArrowheads="1"/>
        </xdr:cNvSpPr>
      </xdr:nvSpPr>
      <xdr:spPr bwMode="auto">
        <a:xfrm>
          <a:off x="7029450" y="304800"/>
          <a:ext cx="68003"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33163</xdr:rowOff>
    </xdr:to>
    <xdr:sp macro="" textlink="">
      <xdr:nvSpPr>
        <xdr:cNvPr id="2202" name="Text Box 1">
          <a:extLst>
            <a:ext uri="{FF2B5EF4-FFF2-40B4-BE49-F238E27FC236}">
              <a16:creationId xmlns:a16="http://schemas.microsoft.com/office/drawing/2014/main" id="{00000000-0008-0000-0300-00009A080000}"/>
            </a:ext>
          </a:extLst>
        </xdr:cNvPr>
        <xdr:cNvSpPr txBox="1">
          <a:spLocks noChangeArrowheads="1"/>
        </xdr:cNvSpPr>
      </xdr:nvSpPr>
      <xdr:spPr bwMode="auto">
        <a:xfrm>
          <a:off x="7029450" y="304800"/>
          <a:ext cx="68003"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52213</xdr:rowOff>
    </xdr:to>
    <xdr:sp macro="" textlink="">
      <xdr:nvSpPr>
        <xdr:cNvPr id="2203" name="Text Box 4">
          <a:extLst>
            <a:ext uri="{FF2B5EF4-FFF2-40B4-BE49-F238E27FC236}">
              <a16:creationId xmlns:a16="http://schemas.microsoft.com/office/drawing/2014/main" id="{00000000-0008-0000-0300-00009B080000}"/>
            </a:ext>
          </a:extLst>
        </xdr:cNvPr>
        <xdr:cNvSpPr txBox="1">
          <a:spLocks noChangeArrowheads="1"/>
        </xdr:cNvSpPr>
      </xdr:nvSpPr>
      <xdr:spPr bwMode="auto">
        <a:xfrm>
          <a:off x="7029450" y="304800"/>
          <a:ext cx="68003"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04" name="Text Box 1">
          <a:extLst>
            <a:ext uri="{FF2B5EF4-FFF2-40B4-BE49-F238E27FC236}">
              <a16:creationId xmlns:a16="http://schemas.microsoft.com/office/drawing/2014/main" id="{00000000-0008-0000-0300-00009C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05" name="Text Box 2">
          <a:extLst>
            <a:ext uri="{FF2B5EF4-FFF2-40B4-BE49-F238E27FC236}">
              <a16:creationId xmlns:a16="http://schemas.microsoft.com/office/drawing/2014/main" id="{00000000-0008-0000-0300-00009D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06" name="Text Box 1">
          <a:extLst>
            <a:ext uri="{FF2B5EF4-FFF2-40B4-BE49-F238E27FC236}">
              <a16:creationId xmlns:a16="http://schemas.microsoft.com/office/drawing/2014/main" id="{00000000-0008-0000-0300-00009E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07" name="Text Box 2">
          <a:extLst>
            <a:ext uri="{FF2B5EF4-FFF2-40B4-BE49-F238E27FC236}">
              <a16:creationId xmlns:a16="http://schemas.microsoft.com/office/drawing/2014/main" id="{00000000-0008-0000-0300-00009F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90313</xdr:rowOff>
    </xdr:to>
    <xdr:sp macro="" textlink="">
      <xdr:nvSpPr>
        <xdr:cNvPr id="2208" name="Text Box 1">
          <a:extLst>
            <a:ext uri="{FF2B5EF4-FFF2-40B4-BE49-F238E27FC236}">
              <a16:creationId xmlns:a16="http://schemas.microsoft.com/office/drawing/2014/main" id="{00000000-0008-0000-0300-0000A0080000}"/>
            </a:ext>
          </a:extLst>
        </xdr:cNvPr>
        <xdr:cNvSpPr txBox="1">
          <a:spLocks noChangeArrowheads="1"/>
        </xdr:cNvSpPr>
      </xdr:nvSpPr>
      <xdr:spPr bwMode="auto">
        <a:xfrm>
          <a:off x="7029450" y="304800"/>
          <a:ext cx="68003"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90313</xdr:rowOff>
    </xdr:to>
    <xdr:sp macro="" textlink="">
      <xdr:nvSpPr>
        <xdr:cNvPr id="2209" name="Text Box 4">
          <a:extLst>
            <a:ext uri="{FF2B5EF4-FFF2-40B4-BE49-F238E27FC236}">
              <a16:creationId xmlns:a16="http://schemas.microsoft.com/office/drawing/2014/main" id="{00000000-0008-0000-0300-0000A1080000}"/>
            </a:ext>
          </a:extLst>
        </xdr:cNvPr>
        <xdr:cNvSpPr txBox="1">
          <a:spLocks noChangeArrowheads="1"/>
        </xdr:cNvSpPr>
      </xdr:nvSpPr>
      <xdr:spPr bwMode="auto">
        <a:xfrm>
          <a:off x="7029450" y="304800"/>
          <a:ext cx="68003"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80788</xdr:rowOff>
    </xdr:to>
    <xdr:sp macro="" textlink="">
      <xdr:nvSpPr>
        <xdr:cNvPr id="2210" name="Text Box 1">
          <a:extLst>
            <a:ext uri="{FF2B5EF4-FFF2-40B4-BE49-F238E27FC236}">
              <a16:creationId xmlns:a16="http://schemas.microsoft.com/office/drawing/2014/main" id="{00000000-0008-0000-0300-0000A2080000}"/>
            </a:ext>
          </a:extLst>
        </xdr:cNvPr>
        <xdr:cNvSpPr txBox="1">
          <a:spLocks noChangeArrowheads="1"/>
        </xdr:cNvSpPr>
      </xdr:nvSpPr>
      <xdr:spPr bwMode="auto">
        <a:xfrm>
          <a:off x="7029450" y="304800"/>
          <a:ext cx="68003"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99838</xdr:rowOff>
    </xdr:to>
    <xdr:sp macro="" textlink="">
      <xdr:nvSpPr>
        <xdr:cNvPr id="2211" name="Text Box 4">
          <a:extLst>
            <a:ext uri="{FF2B5EF4-FFF2-40B4-BE49-F238E27FC236}">
              <a16:creationId xmlns:a16="http://schemas.microsoft.com/office/drawing/2014/main" id="{00000000-0008-0000-0300-0000A3080000}"/>
            </a:ext>
          </a:extLst>
        </xdr:cNvPr>
        <xdr:cNvSpPr txBox="1">
          <a:spLocks noChangeArrowheads="1"/>
        </xdr:cNvSpPr>
      </xdr:nvSpPr>
      <xdr:spPr bwMode="auto">
        <a:xfrm>
          <a:off x="7029450" y="304800"/>
          <a:ext cx="68003"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118888</xdr:rowOff>
    </xdr:to>
    <xdr:sp macro="" textlink="">
      <xdr:nvSpPr>
        <xdr:cNvPr id="2212" name="Text Box 1">
          <a:extLst>
            <a:ext uri="{FF2B5EF4-FFF2-40B4-BE49-F238E27FC236}">
              <a16:creationId xmlns:a16="http://schemas.microsoft.com/office/drawing/2014/main" id="{00000000-0008-0000-0300-0000A4080000}"/>
            </a:ext>
          </a:extLst>
        </xdr:cNvPr>
        <xdr:cNvSpPr txBox="1">
          <a:spLocks noChangeArrowheads="1"/>
        </xdr:cNvSpPr>
      </xdr:nvSpPr>
      <xdr:spPr bwMode="auto">
        <a:xfrm>
          <a:off x="7029450" y="304800"/>
          <a:ext cx="87053"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118888</xdr:rowOff>
    </xdr:to>
    <xdr:sp macro="" textlink="">
      <xdr:nvSpPr>
        <xdr:cNvPr id="2213" name="Text Box 2">
          <a:extLst>
            <a:ext uri="{FF2B5EF4-FFF2-40B4-BE49-F238E27FC236}">
              <a16:creationId xmlns:a16="http://schemas.microsoft.com/office/drawing/2014/main" id="{00000000-0008-0000-0300-0000A5080000}"/>
            </a:ext>
          </a:extLst>
        </xdr:cNvPr>
        <xdr:cNvSpPr txBox="1">
          <a:spLocks noChangeArrowheads="1"/>
        </xdr:cNvSpPr>
      </xdr:nvSpPr>
      <xdr:spPr bwMode="auto">
        <a:xfrm>
          <a:off x="7029450" y="304800"/>
          <a:ext cx="87053"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118888</xdr:rowOff>
    </xdr:to>
    <xdr:sp macro="" textlink="">
      <xdr:nvSpPr>
        <xdr:cNvPr id="2214" name="Text Box 1">
          <a:extLst>
            <a:ext uri="{FF2B5EF4-FFF2-40B4-BE49-F238E27FC236}">
              <a16:creationId xmlns:a16="http://schemas.microsoft.com/office/drawing/2014/main" id="{00000000-0008-0000-0300-0000A6080000}"/>
            </a:ext>
          </a:extLst>
        </xdr:cNvPr>
        <xdr:cNvSpPr txBox="1">
          <a:spLocks noChangeArrowheads="1"/>
        </xdr:cNvSpPr>
      </xdr:nvSpPr>
      <xdr:spPr bwMode="auto">
        <a:xfrm>
          <a:off x="7029450" y="304800"/>
          <a:ext cx="87053"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118888</xdr:rowOff>
    </xdr:to>
    <xdr:sp macro="" textlink="">
      <xdr:nvSpPr>
        <xdr:cNvPr id="2215" name="Text Box 2">
          <a:extLst>
            <a:ext uri="{FF2B5EF4-FFF2-40B4-BE49-F238E27FC236}">
              <a16:creationId xmlns:a16="http://schemas.microsoft.com/office/drawing/2014/main" id="{00000000-0008-0000-0300-0000A7080000}"/>
            </a:ext>
          </a:extLst>
        </xdr:cNvPr>
        <xdr:cNvSpPr txBox="1">
          <a:spLocks noChangeArrowheads="1"/>
        </xdr:cNvSpPr>
      </xdr:nvSpPr>
      <xdr:spPr bwMode="auto">
        <a:xfrm>
          <a:off x="7029450" y="304800"/>
          <a:ext cx="87053"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123121</xdr:rowOff>
    </xdr:to>
    <xdr:sp macro="" textlink="">
      <xdr:nvSpPr>
        <xdr:cNvPr id="2216" name="Text Box 1">
          <a:extLst>
            <a:ext uri="{FF2B5EF4-FFF2-40B4-BE49-F238E27FC236}">
              <a16:creationId xmlns:a16="http://schemas.microsoft.com/office/drawing/2014/main" id="{00000000-0008-0000-0300-0000A8080000}"/>
            </a:ext>
          </a:extLst>
        </xdr:cNvPr>
        <xdr:cNvSpPr txBox="1">
          <a:spLocks noChangeArrowheads="1"/>
        </xdr:cNvSpPr>
      </xdr:nvSpPr>
      <xdr:spPr bwMode="auto">
        <a:xfrm>
          <a:off x="7029450" y="304800"/>
          <a:ext cx="68003"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123121</xdr:rowOff>
    </xdr:to>
    <xdr:sp macro="" textlink="">
      <xdr:nvSpPr>
        <xdr:cNvPr id="2217" name="Text Box 4">
          <a:extLst>
            <a:ext uri="{FF2B5EF4-FFF2-40B4-BE49-F238E27FC236}">
              <a16:creationId xmlns:a16="http://schemas.microsoft.com/office/drawing/2014/main" id="{00000000-0008-0000-0300-0000A9080000}"/>
            </a:ext>
          </a:extLst>
        </xdr:cNvPr>
        <xdr:cNvSpPr txBox="1">
          <a:spLocks noChangeArrowheads="1"/>
        </xdr:cNvSpPr>
      </xdr:nvSpPr>
      <xdr:spPr bwMode="auto">
        <a:xfrm>
          <a:off x="7029450" y="304800"/>
          <a:ext cx="68003"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118888</xdr:rowOff>
    </xdr:to>
    <xdr:sp macro="" textlink="">
      <xdr:nvSpPr>
        <xdr:cNvPr id="2218" name="Text Box 1">
          <a:extLst>
            <a:ext uri="{FF2B5EF4-FFF2-40B4-BE49-F238E27FC236}">
              <a16:creationId xmlns:a16="http://schemas.microsoft.com/office/drawing/2014/main" id="{00000000-0008-0000-0300-0000AA080000}"/>
            </a:ext>
          </a:extLst>
        </xdr:cNvPr>
        <xdr:cNvSpPr txBox="1">
          <a:spLocks noChangeArrowheads="1"/>
        </xdr:cNvSpPr>
      </xdr:nvSpPr>
      <xdr:spPr bwMode="auto">
        <a:xfrm>
          <a:off x="7029450" y="304800"/>
          <a:ext cx="68003"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132646</xdr:rowOff>
    </xdr:to>
    <xdr:sp macro="" textlink="">
      <xdr:nvSpPr>
        <xdr:cNvPr id="2219" name="Text Box 4">
          <a:extLst>
            <a:ext uri="{FF2B5EF4-FFF2-40B4-BE49-F238E27FC236}">
              <a16:creationId xmlns:a16="http://schemas.microsoft.com/office/drawing/2014/main" id="{00000000-0008-0000-0300-0000AB080000}"/>
            </a:ext>
          </a:extLst>
        </xdr:cNvPr>
        <xdr:cNvSpPr txBox="1">
          <a:spLocks noChangeArrowheads="1"/>
        </xdr:cNvSpPr>
      </xdr:nvSpPr>
      <xdr:spPr bwMode="auto">
        <a:xfrm>
          <a:off x="7029450" y="304800"/>
          <a:ext cx="68003"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90313</xdr:rowOff>
    </xdr:to>
    <xdr:sp macro="" textlink="">
      <xdr:nvSpPr>
        <xdr:cNvPr id="2220" name="Text Box 1">
          <a:extLst>
            <a:ext uri="{FF2B5EF4-FFF2-40B4-BE49-F238E27FC236}">
              <a16:creationId xmlns:a16="http://schemas.microsoft.com/office/drawing/2014/main" id="{00000000-0008-0000-0300-0000AC080000}"/>
            </a:ext>
          </a:extLst>
        </xdr:cNvPr>
        <xdr:cNvSpPr txBox="1">
          <a:spLocks noChangeArrowheads="1"/>
        </xdr:cNvSpPr>
      </xdr:nvSpPr>
      <xdr:spPr bwMode="auto">
        <a:xfrm>
          <a:off x="7029450" y="304800"/>
          <a:ext cx="68003"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90313</xdr:rowOff>
    </xdr:to>
    <xdr:sp macro="" textlink="">
      <xdr:nvSpPr>
        <xdr:cNvPr id="2221" name="Text Box 4">
          <a:extLst>
            <a:ext uri="{FF2B5EF4-FFF2-40B4-BE49-F238E27FC236}">
              <a16:creationId xmlns:a16="http://schemas.microsoft.com/office/drawing/2014/main" id="{00000000-0008-0000-0300-0000AD080000}"/>
            </a:ext>
          </a:extLst>
        </xdr:cNvPr>
        <xdr:cNvSpPr txBox="1">
          <a:spLocks noChangeArrowheads="1"/>
        </xdr:cNvSpPr>
      </xdr:nvSpPr>
      <xdr:spPr bwMode="auto">
        <a:xfrm>
          <a:off x="7029450" y="304800"/>
          <a:ext cx="68003"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80788</xdr:rowOff>
    </xdr:to>
    <xdr:sp macro="" textlink="">
      <xdr:nvSpPr>
        <xdr:cNvPr id="2222" name="Text Box 1">
          <a:extLst>
            <a:ext uri="{FF2B5EF4-FFF2-40B4-BE49-F238E27FC236}">
              <a16:creationId xmlns:a16="http://schemas.microsoft.com/office/drawing/2014/main" id="{00000000-0008-0000-0300-0000AE080000}"/>
            </a:ext>
          </a:extLst>
        </xdr:cNvPr>
        <xdr:cNvSpPr txBox="1">
          <a:spLocks noChangeArrowheads="1"/>
        </xdr:cNvSpPr>
      </xdr:nvSpPr>
      <xdr:spPr bwMode="auto">
        <a:xfrm>
          <a:off x="7029450" y="304800"/>
          <a:ext cx="68003"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99838</xdr:rowOff>
    </xdr:to>
    <xdr:sp macro="" textlink="">
      <xdr:nvSpPr>
        <xdr:cNvPr id="2223" name="Text Box 4">
          <a:extLst>
            <a:ext uri="{FF2B5EF4-FFF2-40B4-BE49-F238E27FC236}">
              <a16:creationId xmlns:a16="http://schemas.microsoft.com/office/drawing/2014/main" id="{00000000-0008-0000-0300-0000AF080000}"/>
            </a:ext>
          </a:extLst>
        </xdr:cNvPr>
        <xdr:cNvSpPr txBox="1">
          <a:spLocks noChangeArrowheads="1"/>
        </xdr:cNvSpPr>
      </xdr:nvSpPr>
      <xdr:spPr bwMode="auto">
        <a:xfrm>
          <a:off x="7029450" y="304800"/>
          <a:ext cx="68003"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24" name="Text Box 1">
          <a:extLst>
            <a:ext uri="{FF2B5EF4-FFF2-40B4-BE49-F238E27FC236}">
              <a16:creationId xmlns:a16="http://schemas.microsoft.com/office/drawing/2014/main" id="{00000000-0008-0000-0300-0000B0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25" name="Text Box 2">
          <a:extLst>
            <a:ext uri="{FF2B5EF4-FFF2-40B4-BE49-F238E27FC236}">
              <a16:creationId xmlns:a16="http://schemas.microsoft.com/office/drawing/2014/main" id="{00000000-0008-0000-0300-0000B1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26" name="Text Box 1">
          <a:extLst>
            <a:ext uri="{FF2B5EF4-FFF2-40B4-BE49-F238E27FC236}">
              <a16:creationId xmlns:a16="http://schemas.microsoft.com/office/drawing/2014/main" id="{00000000-0008-0000-0300-0000B2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71263</xdr:rowOff>
    </xdr:to>
    <xdr:sp macro="" textlink="">
      <xdr:nvSpPr>
        <xdr:cNvPr id="2227" name="Text Box 2">
          <a:extLst>
            <a:ext uri="{FF2B5EF4-FFF2-40B4-BE49-F238E27FC236}">
              <a16:creationId xmlns:a16="http://schemas.microsoft.com/office/drawing/2014/main" id="{00000000-0008-0000-0300-0000B3080000}"/>
            </a:ext>
          </a:extLst>
        </xdr:cNvPr>
        <xdr:cNvSpPr txBox="1">
          <a:spLocks noChangeArrowheads="1"/>
        </xdr:cNvSpPr>
      </xdr:nvSpPr>
      <xdr:spPr bwMode="auto">
        <a:xfrm>
          <a:off x="7029450" y="304800"/>
          <a:ext cx="87053"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1449</xdr:rowOff>
    </xdr:to>
    <xdr:sp macro="" textlink="">
      <xdr:nvSpPr>
        <xdr:cNvPr id="2228" name="Text Box 1">
          <a:extLst>
            <a:ext uri="{FF2B5EF4-FFF2-40B4-BE49-F238E27FC236}">
              <a16:creationId xmlns:a16="http://schemas.microsoft.com/office/drawing/2014/main" id="{00000000-0008-0000-0300-0000B4080000}"/>
            </a:ext>
          </a:extLst>
        </xdr:cNvPr>
        <xdr:cNvSpPr txBox="1">
          <a:spLocks noChangeArrowheads="1"/>
        </xdr:cNvSpPr>
      </xdr:nvSpPr>
      <xdr:spPr bwMode="auto">
        <a:xfrm>
          <a:off x="7029450" y="304800"/>
          <a:ext cx="61911" cy="306250"/>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1449</xdr:rowOff>
    </xdr:to>
    <xdr:sp macro="" textlink="">
      <xdr:nvSpPr>
        <xdr:cNvPr id="2229" name="Text Box 4">
          <a:extLst>
            <a:ext uri="{FF2B5EF4-FFF2-40B4-BE49-F238E27FC236}">
              <a16:creationId xmlns:a16="http://schemas.microsoft.com/office/drawing/2014/main" id="{00000000-0008-0000-0300-0000B5080000}"/>
            </a:ext>
          </a:extLst>
        </xdr:cNvPr>
        <xdr:cNvSpPr txBox="1">
          <a:spLocks noChangeArrowheads="1"/>
        </xdr:cNvSpPr>
      </xdr:nvSpPr>
      <xdr:spPr bwMode="auto">
        <a:xfrm>
          <a:off x="7029450" y="304800"/>
          <a:ext cx="61911" cy="306250"/>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5906</xdr:rowOff>
    </xdr:to>
    <xdr:sp macro="" textlink="">
      <xdr:nvSpPr>
        <xdr:cNvPr id="2230" name="Text Box 4">
          <a:extLst>
            <a:ext uri="{FF2B5EF4-FFF2-40B4-BE49-F238E27FC236}">
              <a16:creationId xmlns:a16="http://schemas.microsoft.com/office/drawing/2014/main" id="{00000000-0008-0000-0300-0000B6080000}"/>
            </a:ext>
          </a:extLst>
        </xdr:cNvPr>
        <xdr:cNvSpPr txBox="1">
          <a:spLocks noChangeArrowheads="1"/>
        </xdr:cNvSpPr>
      </xdr:nvSpPr>
      <xdr:spPr bwMode="auto">
        <a:xfrm>
          <a:off x="7029450" y="30480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1" name="Text Box 1">
          <a:extLst>
            <a:ext uri="{FF2B5EF4-FFF2-40B4-BE49-F238E27FC236}">
              <a16:creationId xmlns:a16="http://schemas.microsoft.com/office/drawing/2014/main" id="{00000000-0008-0000-0300-0000B7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2" name="Text Box 2">
          <a:extLst>
            <a:ext uri="{FF2B5EF4-FFF2-40B4-BE49-F238E27FC236}">
              <a16:creationId xmlns:a16="http://schemas.microsoft.com/office/drawing/2014/main" id="{00000000-0008-0000-0300-0000B8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3" name="Text Box 1">
          <a:extLst>
            <a:ext uri="{FF2B5EF4-FFF2-40B4-BE49-F238E27FC236}">
              <a16:creationId xmlns:a16="http://schemas.microsoft.com/office/drawing/2014/main" id="{00000000-0008-0000-0300-0000B9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4" name="Text Box 2">
          <a:extLst>
            <a:ext uri="{FF2B5EF4-FFF2-40B4-BE49-F238E27FC236}">
              <a16:creationId xmlns:a16="http://schemas.microsoft.com/office/drawing/2014/main" id="{00000000-0008-0000-0300-0000BA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5" name="Text Box 1">
          <a:extLst>
            <a:ext uri="{FF2B5EF4-FFF2-40B4-BE49-F238E27FC236}">
              <a16:creationId xmlns:a16="http://schemas.microsoft.com/office/drawing/2014/main" id="{00000000-0008-0000-0300-0000BB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6" name="Text Box 2">
          <a:extLst>
            <a:ext uri="{FF2B5EF4-FFF2-40B4-BE49-F238E27FC236}">
              <a16:creationId xmlns:a16="http://schemas.microsoft.com/office/drawing/2014/main" id="{00000000-0008-0000-0300-0000BC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7" name="Text Box 1">
          <a:extLst>
            <a:ext uri="{FF2B5EF4-FFF2-40B4-BE49-F238E27FC236}">
              <a16:creationId xmlns:a16="http://schemas.microsoft.com/office/drawing/2014/main" id="{00000000-0008-0000-0300-0000BD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24494</xdr:rowOff>
    </xdr:to>
    <xdr:sp macro="" textlink="">
      <xdr:nvSpPr>
        <xdr:cNvPr id="2238" name="Text Box 2">
          <a:extLst>
            <a:ext uri="{FF2B5EF4-FFF2-40B4-BE49-F238E27FC236}">
              <a16:creationId xmlns:a16="http://schemas.microsoft.com/office/drawing/2014/main" id="{00000000-0008-0000-0300-0000BE080000}"/>
            </a:ext>
          </a:extLst>
        </xdr:cNvPr>
        <xdr:cNvSpPr txBox="1">
          <a:spLocks noChangeArrowheads="1"/>
        </xdr:cNvSpPr>
      </xdr:nvSpPr>
      <xdr:spPr bwMode="auto">
        <a:xfrm>
          <a:off x="7029450" y="30480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42688</xdr:rowOff>
    </xdr:to>
    <xdr:sp macro="" textlink="">
      <xdr:nvSpPr>
        <xdr:cNvPr id="2239" name="Text Box 4">
          <a:extLst>
            <a:ext uri="{FF2B5EF4-FFF2-40B4-BE49-F238E27FC236}">
              <a16:creationId xmlns:a16="http://schemas.microsoft.com/office/drawing/2014/main" id="{00000000-0008-0000-0300-0000BF080000}"/>
            </a:ext>
          </a:extLst>
        </xdr:cNvPr>
        <xdr:cNvSpPr txBox="1">
          <a:spLocks noChangeArrowheads="1"/>
        </xdr:cNvSpPr>
      </xdr:nvSpPr>
      <xdr:spPr bwMode="auto">
        <a:xfrm>
          <a:off x="7029450" y="30480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33163</xdr:rowOff>
    </xdr:to>
    <xdr:sp macro="" textlink="">
      <xdr:nvSpPr>
        <xdr:cNvPr id="2240" name="Text Box 1">
          <a:extLst>
            <a:ext uri="{FF2B5EF4-FFF2-40B4-BE49-F238E27FC236}">
              <a16:creationId xmlns:a16="http://schemas.microsoft.com/office/drawing/2014/main" id="{00000000-0008-0000-0300-0000C0080000}"/>
            </a:ext>
          </a:extLst>
        </xdr:cNvPr>
        <xdr:cNvSpPr txBox="1">
          <a:spLocks noChangeArrowheads="1"/>
        </xdr:cNvSpPr>
      </xdr:nvSpPr>
      <xdr:spPr bwMode="auto">
        <a:xfrm>
          <a:off x="7029450" y="30480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52213</xdr:rowOff>
    </xdr:to>
    <xdr:sp macro="" textlink="">
      <xdr:nvSpPr>
        <xdr:cNvPr id="2241" name="Text Box 4">
          <a:extLst>
            <a:ext uri="{FF2B5EF4-FFF2-40B4-BE49-F238E27FC236}">
              <a16:creationId xmlns:a16="http://schemas.microsoft.com/office/drawing/2014/main" id="{00000000-0008-0000-0300-0000C1080000}"/>
            </a:ext>
          </a:extLst>
        </xdr:cNvPr>
        <xdr:cNvSpPr txBox="1">
          <a:spLocks noChangeArrowheads="1"/>
        </xdr:cNvSpPr>
      </xdr:nvSpPr>
      <xdr:spPr bwMode="auto">
        <a:xfrm>
          <a:off x="7029450" y="30480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42" name="Text Box 1">
          <a:extLst>
            <a:ext uri="{FF2B5EF4-FFF2-40B4-BE49-F238E27FC236}">
              <a16:creationId xmlns:a16="http://schemas.microsoft.com/office/drawing/2014/main" id="{00000000-0008-0000-0300-0000C2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43" name="Text Box 2">
          <a:extLst>
            <a:ext uri="{FF2B5EF4-FFF2-40B4-BE49-F238E27FC236}">
              <a16:creationId xmlns:a16="http://schemas.microsoft.com/office/drawing/2014/main" id="{00000000-0008-0000-0300-0000C3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44" name="Text Box 1">
          <a:extLst>
            <a:ext uri="{FF2B5EF4-FFF2-40B4-BE49-F238E27FC236}">
              <a16:creationId xmlns:a16="http://schemas.microsoft.com/office/drawing/2014/main" id="{00000000-0008-0000-0300-0000C4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45" name="Text Box 2">
          <a:extLst>
            <a:ext uri="{FF2B5EF4-FFF2-40B4-BE49-F238E27FC236}">
              <a16:creationId xmlns:a16="http://schemas.microsoft.com/office/drawing/2014/main" id="{00000000-0008-0000-0300-0000C5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90313</xdr:rowOff>
    </xdr:to>
    <xdr:sp macro="" textlink="">
      <xdr:nvSpPr>
        <xdr:cNvPr id="2246" name="Text Box 1">
          <a:extLst>
            <a:ext uri="{FF2B5EF4-FFF2-40B4-BE49-F238E27FC236}">
              <a16:creationId xmlns:a16="http://schemas.microsoft.com/office/drawing/2014/main" id="{00000000-0008-0000-0300-0000C6080000}"/>
            </a:ext>
          </a:extLst>
        </xdr:cNvPr>
        <xdr:cNvSpPr txBox="1">
          <a:spLocks noChangeArrowheads="1"/>
        </xdr:cNvSpPr>
      </xdr:nvSpPr>
      <xdr:spPr bwMode="auto">
        <a:xfrm>
          <a:off x="7029450" y="30480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90313</xdr:rowOff>
    </xdr:to>
    <xdr:sp macro="" textlink="">
      <xdr:nvSpPr>
        <xdr:cNvPr id="2247" name="Text Box 4">
          <a:extLst>
            <a:ext uri="{FF2B5EF4-FFF2-40B4-BE49-F238E27FC236}">
              <a16:creationId xmlns:a16="http://schemas.microsoft.com/office/drawing/2014/main" id="{00000000-0008-0000-0300-0000C7080000}"/>
            </a:ext>
          </a:extLst>
        </xdr:cNvPr>
        <xdr:cNvSpPr txBox="1">
          <a:spLocks noChangeArrowheads="1"/>
        </xdr:cNvSpPr>
      </xdr:nvSpPr>
      <xdr:spPr bwMode="auto">
        <a:xfrm>
          <a:off x="7029450" y="30480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80788</xdr:rowOff>
    </xdr:to>
    <xdr:sp macro="" textlink="">
      <xdr:nvSpPr>
        <xdr:cNvPr id="2248" name="Text Box 1">
          <a:extLst>
            <a:ext uri="{FF2B5EF4-FFF2-40B4-BE49-F238E27FC236}">
              <a16:creationId xmlns:a16="http://schemas.microsoft.com/office/drawing/2014/main" id="{00000000-0008-0000-0300-0000C8080000}"/>
            </a:ext>
          </a:extLst>
        </xdr:cNvPr>
        <xdr:cNvSpPr txBox="1">
          <a:spLocks noChangeArrowheads="1"/>
        </xdr:cNvSpPr>
      </xdr:nvSpPr>
      <xdr:spPr bwMode="auto">
        <a:xfrm>
          <a:off x="7029450" y="30480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99838</xdr:rowOff>
    </xdr:to>
    <xdr:sp macro="" textlink="">
      <xdr:nvSpPr>
        <xdr:cNvPr id="2249" name="Text Box 4">
          <a:extLst>
            <a:ext uri="{FF2B5EF4-FFF2-40B4-BE49-F238E27FC236}">
              <a16:creationId xmlns:a16="http://schemas.microsoft.com/office/drawing/2014/main" id="{00000000-0008-0000-0300-0000C9080000}"/>
            </a:ext>
          </a:extLst>
        </xdr:cNvPr>
        <xdr:cNvSpPr txBox="1">
          <a:spLocks noChangeArrowheads="1"/>
        </xdr:cNvSpPr>
      </xdr:nvSpPr>
      <xdr:spPr bwMode="auto">
        <a:xfrm>
          <a:off x="7029450" y="30480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118888</xdr:rowOff>
    </xdr:to>
    <xdr:sp macro="" textlink="">
      <xdr:nvSpPr>
        <xdr:cNvPr id="2250" name="Text Box 1">
          <a:extLst>
            <a:ext uri="{FF2B5EF4-FFF2-40B4-BE49-F238E27FC236}">
              <a16:creationId xmlns:a16="http://schemas.microsoft.com/office/drawing/2014/main" id="{00000000-0008-0000-0300-0000CA080000}"/>
            </a:ext>
          </a:extLst>
        </xdr:cNvPr>
        <xdr:cNvSpPr txBox="1">
          <a:spLocks noChangeArrowheads="1"/>
        </xdr:cNvSpPr>
      </xdr:nvSpPr>
      <xdr:spPr bwMode="auto">
        <a:xfrm>
          <a:off x="7029450" y="30480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118888</xdr:rowOff>
    </xdr:to>
    <xdr:sp macro="" textlink="">
      <xdr:nvSpPr>
        <xdr:cNvPr id="2251" name="Text Box 2">
          <a:extLst>
            <a:ext uri="{FF2B5EF4-FFF2-40B4-BE49-F238E27FC236}">
              <a16:creationId xmlns:a16="http://schemas.microsoft.com/office/drawing/2014/main" id="{00000000-0008-0000-0300-0000CB080000}"/>
            </a:ext>
          </a:extLst>
        </xdr:cNvPr>
        <xdr:cNvSpPr txBox="1">
          <a:spLocks noChangeArrowheads="1"/>
        </xdr:cNvSpPr>
      </xdr:nvSpPr>
      <xdr:spPr bwMode="auto">
        <a:xfrm>
          <a:off x="7029450" y="30480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118888</xdr:rowOff>
    </xdr:to>
    <xdr:sp macro="" textlink="">
      <xdr:nvSpPr>
        <xdr:cNvPr id="2252" name="Text Box 1">
          <a:extLst>
            <a:ext uri="{FF2B5EF4-FFF2-40B4-BE49-F238E27FC236}">
              <a16:creationId xmlns:a16="http://schemas.microsoft.com/office/drawing/2014/main" id="{00000000-0008-0000-0300-0000CC080000}"/>
            </a:ext>
          </a:extLst>
        </xdr:cNvPr>
        <xdr:cNvSpPr txBox="1">
          <a:spLocks noChangeArrowheads="1"/>
        </xdr:cNvSpPr>
      </xdr:nvSpPr>
      <xdr:spPr bwMode="auto">
        <a:xfrm>
          <a:off x="7029450" y="30480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118888</xdr:rowOff>
    </xdr:to>
    <xdr:sp macro="" textlink="">
      <xdr:nvSpPr>
        <xdr:cNvPr id="2253" name="Text Box 2">
          <a:extLst>
            <a:ext uri="{FF2B5EF4-FFF2-40B4-BE49-F238E27FC236}">
              <a16:creationId xmlns:a16="http://schemas.microsoft.com/office/drawing/2014/main" id="{00000000-0008-0000-0300-0000CD080000}"/>
            </a:ext>
          </a:extLst>
        </xdr:cNvPr>
        <xdr:cNvSpPr txBox="1">
          <a:spLocks noChangeArrowheads="1"/>
        </xdr:cNvSpPr>
      </xdr:nvSpPr>
      <xdr:spPr bwMode="auto">
        <a:xfrm>
          <a:off x="7029450" y="30480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123121</xdr:rowOff>
    </xdr:to>
    <xdr:sp macro="" textlink="">
      <xdr:nvSpPr>
        <xdr:cNvPr id="2254" name="Text Box 1">
          <a:extLst>
            <a:ext uri="{FF2B5EF4-FFF2-40B4-BE49-F238E27FC236}">
              <a16:creationId xmlns:a16="http://schemas.microsoft.com/office/drawing/2014/main" id="{00000000-0008-0000-0300-0000CE080000}"/>
            </a:ext>
          </a:extLst>
        </xdr:cNvPr>
        <xdr:cNvSpPr txBox="1">
          <a:spLocks noChangeArrowheads="1"/>
        </xdr:cNvSpPr>
      </xdr:nvSpPr>
      <xdr:spPr bwMode="auto">
        <a:xfrm>
          <a:off x="7029450" y="30480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123121</xdr:rowOff>
    </xdr:to>
    <xdr:sp macro="" textlink="">
      <xdr:nvSpPr>
        <xdr:cNvPr id="2255" name="Text Box 4">
          <a:extLst>
            <a:ext uri="{FF2B5EF4-FFF2-40B4-BE49-F238E27FC236}">
              <a16:creationId xmlns:a16="http://schemas.microsoft.com/office/drawing/2014/main" id="{00000000-0008-0000-0300-0000CF080000}"/>
            </a:ext>
          </a:extLst>
        </xdr:cNvPr>
        <xdr:cNvSpPr txBox="1">
          <a:spLocks noChangeArrowheads="1"/>
        </xdr:cNvSpPr>
      </xdr:nvSpPr>
      <xdr:spPr bwMode="auto">
        <a:xfrm>
          <a:off x="7029450" y="30480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118888</xdr:rowOff>
    </xdr:to>
    <xdr:sp macro="" textlink="">
      <xdr:nvSpPr>
        <xdr:cNvPr id="2256" name="Text Box 1">
          <a:extLst>
            <a:ext uri="{FF2B5EF4-FFF2-40B4-BE49-F238E27FC236}">
              <a16:creationId xmlns:a16="http://schemas.microsoft.com/office/drawing/2014/main" id="{00000000-0008-0000-0300-0000D0080000}"/>
            </a:ext>
          </a:extLst>
        </xdr:cNvPr>
        <xdr:cNvSpPr txBox="1">
          <a:spLocks noChangeArrowheads="1"/>
        </xdr:cNvSpPr>
      </xdr:nvSpPr>
      <xdr:spPr bwMode="auto">
        <a:xfrm>
          <a:off x="7029450" y="30480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132646</xdr:rowOff>
    </xdr:to>
    <xdr:sp macro="" textlink="">
      <xdr:nvSpPr>
        <xdr:cNvPr id="2257" name="Text Box 4">
          <a:extLst>
            <a:ext uri="{FF2B5EF4-FFF2-40B4-BE49-F238E27FC236}">
              <a16:creationId xmlns:a16="http://schemas.microsoft.com/office/drawing/2014/main" id="{00000000-0008-0000-0300-0000D1080000}"/>
            </a:ext>
          </a:extLst>
        </xdr:cNvPr>
        <xdr:cNvSpPr txBox="1">
          <a:spLocks noChangeArrowheads="1"/>
        </xdr:cNvSpPr>
      </xdr:nvSpPr>
      <xdr:spPr bwMode="auto">
        <a:xfrm>
          <a:off x="7029450" y="30480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90313</xdr:rowOff>
    </xdr:to>
    <xdr:sp macro="" textlink="">
      <xdr:nvSpPr>
        <xdr:cNvPr id="2258" name="Text Box 1">
          <a:extLst>
            <a:ext uri="{FF2B5EF4-FFF2-40B4-BE49-F238E27FC236}">
              <a16:creationId xmlns:a16="http://schemas.microsoft.com/office/drawing/2014/main" id="{00000000-0008-0000-0300-0000D2080000}"/>
            </a:ext>
          </a:extLst>
        </xdr:cNvPr>
        <xdr:cNvSpPr txBox="1">
          <a:spLocks noChangeArrowheads="1"/>
        </xdr:cNvSpPr>
      </xdr:nvSpPr>
      <xdr:spPr bwMode="auto">
        <a:xfrm>
          <a:off x="7029450" y="30480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90313</xdr:rowOff>
    </xdr:to>
    <xdr:sp macro="" textlink="">
      <xdr:nvSpPr>
        <xdr:cNvPr id="2259" name="Text Box 4">
          <a:extLst>
            <a:ext uri="{FF2B5EF4-FFF2-40B4-BE49-F238E27FC236}">
              <a16:creationId xmlns:a16="http://schemas.microsoft.com/office/drawing/2014/main" id="{00000000-0008-0000-0300-0000D3080000}"/>
            </a:ext>
          </a:extLst>
        </xdr:cNvPr>
        <xdr:cNvSpPr txBox="1">
          <a:spLocks noChangeArrowheads="1"/>
        </xdr:cNvSpPr>
      </xdr:nvSpPr>
      <xdr:spPr bwMode="auto">
        <a:xfrm>
          <a:off x="7029450" y="30480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80788</xdr:rowOff>
    </xdr:to>
    <xdr:sp macro="" textlink="">
      <xdr:nvSpPr>
        <xdr:cNvPr id="2260" name="Text Box 1">
          <a:extLst>
            <a:ext uri="{FF2B5EF4-FFF2-40B4-BE49-F238E27FC236}">
              <a16:creationId xmlns:a16="http://schemas.microsoft.com/office/drawing/2014/main" id="{00000000-0008-0000-0300-0000D4080000}"/>
            </a:ext>
          </a:extLst>
        </xdr:cNvPr>
        <xdr:cNvSpPr txBox="1">
          <a:spLocks noChangeArrowheads="1"/>
        </xdr:cNvSpPr>
      </xdr:nvSpPr>
      <xdr:spPr bwMode="auto">
        <a:xfrm>
          <a:off x="7029450" y="30480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99838</xdr:rowOff>
    </xdr:to>
    <xdr:sp macro="" textlink="">
      <xdr:nvSpPr>
        <xdr:cNvPr id="2261" name="Text Box 4">
          <a:extLst>
            <a:ext uri="{FF2B5EF4-FFF2-40B4-BE49-F238E27FC236}">
              <a16:creationId xmlns:a16="http://schemas.microsoft.com/office/drawing/2014/main" id="{00000000-0008-0000-0300-0000D5080000}"/>
            </a:ext>
          </a:extLst>
        </xdr:cNvPr>
        <xdr:cNvSpPr txBox="1">
          <a:spLocks noChangeArrowheads="1"/>
        </xdr:cNvSpPr>
      </xdr:nvSpPr>
      <xdr:spPr bwMode="auto">
        <a:xfrm>
          <a:off x="7029450" y="30480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62" name="Text Box 1">
          <a:extLst>
            <a:ext uri="{FF2B5EF4-FFF2-40B4-BE49-F238E27FC236}">
              <a16:creationId xmlns:a16="http://schemas.microsoft.com/office/drawing/2014/main" id="{00000000-0008-0000-0300-0000D6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63" name="Text Box 2">
          <a:extLst>
            <a:ext uri="{FF2B5EF4-FFF2-40B4-BE49-F238E27FC236}">
              <a16:creationId xmlns:a16="http://schemas.microsoft.com/office/drawing/2014/main" id="{00000000-0008-0000-0300-0000D7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64" name="Text Box 1">
          <a:extLst>
            <a:ext uri="{FF2B5EF4-FFF2-40B4-BE49-F238E27FC236}">
              <a16:creationId xmlns:a16="http://schemas.microsoft.com/office/drawing/2014/main" id="{00000000-0008-0000-0300-0000D8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71263</xdr:rowOff>
    </xdr:to>
    <xdr:sp macro="" textlink="">
      <xdr:nvSpPr>
        <xdr:cNvPr id="2265" name="Text Box 2">
          <a:extLst>
            <a:ext uri="{FF2B5EF4-FFF2-40B4-BE49-F238E27FC236}">
              <a16:creationId xmlns:a16="http://schemas.microsoft.com/office/drawing/2014/main" id="{00000000-0008-0000-0300-0000D9080000}"/>
            </a:ext>
          </a:extLst>
        </xdr:cNvPr>
        <xdr:cNvSpPr txBox="1">
          <a:spLocks noChangeArrowheads="1"/>
        </xdr:cNvSpPr>
      </xdr:nvSpPr>
      <xdr:spPr bwMode="auto">
        <a:xfrm>
          <a:off x="7029450" y="304800"/>
          <a:ext cx="80961" cy="376064"/>
        </a:xfrm>
        <a:prstGeom prst="rect">
          <a:avLst/>
        </a:prstGeom>
        <a:noFill/>
        <a:ln w="9525">
          <a:noFill/>
          <a:miter lim="800000"/>
          <a:headEnd/>
          <a:tailEnd/>
        </a:ln>
      </xdr:spPr>
    </xdr:sp>
    <xdr:clientData/>
  </xdr:twoCellAnchor>
  <xdr:oneCellAnchor>
    <xdr:from>
      <xdr:col>13</xdr:col>
      <xdr:colOff>1219200</xdr:colOff>
      <xdr:row>0</xdr:row>
      <xdr:rowOff>0</xdr:rowOff>
    </xdr:from>
    <xdr:ext cx="58217" cy="319967"/>
    <xdr:sp macro="" textlink="">
      <xdr:nvSpPr>
        <xdr:cNvPr id="2266" name="Text Box 1">
          <a:extLst>
            <a:ext uri="{FF2B5EF4-FFF2-40B4-BE49-F238E27FC236}">
              <a16:creationId xmlns:a16="http://schemas.microsoft.com/office/drawing/2014/main" id="{00000000-0008-0000-0300-0000DA08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267" name="Text Box 4">
          <a:extLst>
            <a:ext uri="{FF2B5EF4-FFF2-40B4-BE49-F238E27FC236}">
              <a16:creationId xmlns:a16="http://schemas.microsoft.com/office/drawing/2014/main" id="{00000000-0008-0000-0300-0000DB08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2268" name="Text Box 1">
          <a:extLst>
            <a:ext uri="{FF2B5EF4-FFF2-40B4-BE49-F238E27FC236}">
              <a16:creationId xmlns:a16="http://schemas.microsoft.com/office/drawing/2014/main" id="{00000000-0008-0000-0300-0000DC08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2269" name="Text Box 4">
          <a:extLst>
            <a:ext uri="{FF2B5EF4-FFF2-40B4-BE49-F238E27FC236}">
              <a16:creationId xmlns:a16="http://schemas.microsoft.com/office/drawing/2014/main" id="{00000000-0008-0000-0300-0000DD08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0" name="Text Box 1">
          <a:extLst>
            <a:ext uri="{FF2B5EF4-FFF2-40B4-BE49-F238E27FC236}">
              <a16:creationId xmlns:a16="http://schemas.microsoft.com/office/drawing/2014/main" id="{00000000-0008-0000-0300-0000DE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1" name="Text Box 2">
          <a:extLst>
            <a:ext uri="{FF2B5EF4-FFF2-40B4-BE49-F238E27FC236}">
              <a16:creationId xmlns:a16="http://schemas.microsoft.com/office/drawing/2014/main" id="{00000000-0008-0000-0300-0000DF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2" name="Text Box 1">
          <a:extLst>
            <a:ext uri="{FF2B5EF4-FFF2-40B4-BE49-F238E27FC236}">
              <a16:creationId xmlns:a16="http://schemas.microsoft.com/office/drawing/2014/main" id="{00000000-0008-0000-0300-0000E0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3" name="Text Box 2">
          <a:extLst>
            <a:ext uri="{FF2B5EF4-FFF2-40B4-BE49-F238E27FC236}">
              <a16:creationId xmlns:a16="http://schemas.microsoft.com/office/drawing/2014/main" id="{00000000-0008-0000-0300-0000E1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4" name="Text Box 1">
          <a:extLst>
            <a:ext uri="{FF2B5EF4-FFF2-40B4-BE49-F238E27FC236}">
              <a16:creationId xmlns:a16="http://schemas.microsoft.com/office/drawing/2014/main" id="{00000000-0008-0000-0300-0000E2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5" name="Text Box 2">
          <a:extLst>
            <a:ext uri="{FF2B5EF4-FFF2-40B4-BE49-F238E27FC236}">
              <a16:creationId xmlns:a16="http://schemas.microsoft.com/office/drawing/2014/main" id="{00000000-0008-0000-0300-0000E3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6" name="Text Box 1">
          <a:extLst>
            <a:ext uri="{FF2B5EF4-FFF2-40B4-BE49-F238E27FC236}">
              <a16:creationId xmlns:a16="http://schemas.microsoft.com/office/drawing/2014/main" id="{00000000-0008-0000-0300-0000E4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277" name="Text Box 2">
          <a:extLst>
            <a:ext uri="{FF2B5EF4-FFF2-40B4-BE49-F238E27FC236}">
              <a16:creationId xmlns:a16="http://schemas.microsoft.com/office/drawing/2014/main" id="{00000000-0008-0000-0300-0000E508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2278" name="Text Box 4">
          <a:extLst>
            <a:ext uri="{FF2B5EF4-FFF2-40B4-BE49-F238E27FC236}">
              <a16:creationId xmlns:a16="http://schemas.microsoft.com/office/drawing/2014/main" id="{00000000-0008-0000-0300-0000E608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2279" name="Text Box 1">
          <a:extLst>
            <a:ext uri="{FF2B5EF4-FFF2-40B4-BE49-F238E27FC236}">
              <a16:creationId xmlns:a16="http://schemas.microsoft.com/office/drawing/2014/main" id="{00000000-0008-0000-0300-0000E708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2280" name="Text Box 4">
          <a:extLst>
            <a:ext uri="{FF2B5EF4-FFF2-40B4-BE49-F238E27FC236}">
              <a16:creationId xmlns:a16="http://schemas.microsoft.com/office/drawing/2014/main" id="{00000000-0008-0000-0300-0000E808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281" name="Text Box 1">
          <a:extLst>
            <a:ext uri="{FF2B5EF4-FFF2-40B4-BE49-F238E27FC236}">
              <a16:creationId xmlns:a16="http://schemas.microsoft.com/office/drawing/2014/main" id="{00000000-0008-0000-0300-0000E9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282" name="Text Box 2">
          <a:extLst>
            <a:ext uri="{FF2B5EF4-FFF2-40B4-BE49-F238E27FC236}">
              <a16:creationId xmlns:a16="http://schemas.microsoft.com/office/drawing/2014/main" id="{00000000-0008-0000-0300-0000EA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283" name="Text Box 1">
          <a:extLst>
            <a:ext uri="{FF2B5EF4-FFF2-40B4-BE49-F238E27FC236}">
              <a16:creationId xmlns:a16="http://schemas.microsoft.com/office/drawing/2014/main" id="{00000000-0008-0000-0300-0000EB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284" name="Text Box 2">
          <a:extLst>
            <a:ext uri="{FF2B5EF4-FFF2-40B4-BE49-F238E27FC236}">
              <a16:creationId xmlns:a16="http://schemas.microsoft.com/office/drawing/2014/main" id="{00000000-0008-0000-0300-0000EC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285" name="Text Box 1">
          <a:extLst>
            <a:ext uri="{FF2B5EF4-FFF2-40B4-BE49-F238E27FC236}">
              <a16:creationId xmlns:a16="http://schemas.microsoft.com/office/drawing/2014/main" id="{00000000-0008-0000-0300-0000ED08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286" name="Text Box 4">
          <a:extLst>
            <a:ext uri="{FF2B5EF4-FFF2-40B4-BE49-F238E27FC236}">
              <a16:creationId xmlns:a16="http://schemas.microsoft.com/office/drawing/2014/main" id="{00000000-0008-0000-0300-0000EE08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287" name="Text Box 1">
          <a:extLst>
            <a:ext uri="{FF2B5EF4-FFF2-40B4-BE49-F238E27FC236}">
              <a16:creationId xmlns:a16="http://schemas.microsoft.com/office/drawing/2014/main" id="{00000000-0008-0000-0300-0000EF08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288" name="Text Box 4">
          <a:extLst>
            <a:ext uri="{FF2B5EF4-FFF2-40B4-BE49-F238E27FC236}">
              <a16:creationId xmlns:a16="http://schemas.microsoft.com/office/drawing/2014/main" id="{00000000-0008-0000-0300-0000F008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289" name="Text Box 1">
          <a:extLst>
            <a:ext uri="{FF2B5EF4-FFF2-40B4-BE49-F238E27FC236}">
              <a16:creationId xmlns:a16="http://schemas.microsoft.com/office/drawing/2014/main" id="{00000000-0008-0000-0300-0000F108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290" name="Text Box 2">
          <a:extLst>
            <a:ext uri="{FF2B5EF4-FFF2-40B4-BE49-F238E27FC236}">
              <a16:creationId xmlns:a16="http://schemas.microsoft.com/office/drawing/2014/main" id="{00000000-0008-0000-0300-0000F208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291" name="Text Box 1">
          <a:extLst>
            <a:ext uri="{FF2B5EF4-FFF2-40B4-BE49-F238E27FC236}">
              <a16:creationId xmlns:a16="http://schemas.microsoft.com/office/drawing/2014/main" id="{00000000-0008-0000-0300-0000F308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292" name="Text Box 2">
          <a:extLst>
            <a:ext uri="{FF2B5EF4-FFF2-40B4-BE49-F238E27FC236}">
              <a16:creationId xmlns:a16="http://schemas.microsoft.com/office/drawing/2014/main" id="{00000000-0008-0000-0300-0000F408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2293" name="Text Box 1">
          <a:extLst>
            <a:ext uri="{FF2B5EF4-FFF2-40B4-BE49-F238E27FC236}">
              <a16:creationId xmlns:a16="http://schemas.microsoft.com/office/drawing/2014/main" id="{00000000-0008-0000-0300-0000F508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294" name="Text Box 1">
          <a:extLst>
            <a:ext uri="{FF2B5EF4-FFF2-40B4-BE49-F238E27FC236}">
              <a16:creationId xmlns:a16="http://schemas.microsoft.com/office/drawing/2014/main" id="{00000000-0008-0000-0300-0000F608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295" name="Text Box 4">
          <a:extLst>
            <a:ext uri="{FF2B5EF4-FFF2-40B4-BE49-F238E27FC236}">
              <a16:creationId xmlns:a16="http://schemas.microsoft.com/office/drawing/2014/main" id="{00000000-0008-0000-0300-0000F708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2296" name="Text Box 1">
          <a:extLst>
            <a:ext uri="{FF2B5EF4-FFF2-40B4-BE49-F238E27FC236}">
              <a16:creationId xmlns:a16="http://schemas.microsoft.com/office/drawing/2014/main" id="{00000000-0008-0000-0300-0000F808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2297" name="Text Box 4">
          <a:extLst>
            <a:ext uri="{FF2B5EF4-FFF2-40B4-BE49-F238E27FC236}">
              <a16:creationId xmlns:a16="http://schemas.microsoft.com/office/drawing/2014/main" id="{00000000-0008-0000-0300-0000F908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298" name="Text Box 1">
          <a:extLst>
            <a:ext uri="{FF2B5EF4-FFF2-40B4-BE49-F238E27FC236}">
              <a16:creationId xmlns:a16="http://schemas.microsoft.com/office/drawing/2014/main" id="{00000000-0008-0000-0300-0000FA08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299" name="Text Box 4">
          <a:extLst>
            <a:ext uri="{FF2B5EF4-FFF2-40B4-BE49-F238E27FC236}">
              <a16:creationId xmlns:a16="http://schemas.microsoft.com/office/drawing/2014/main" id="{00000000-0008-0000-0300-0000FB08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300" name="Text Box 1">
          <a:extLst>
            <a:ext uri="{FF2B5EF4-FFF2-40B4-BE49-F238E27FC236}">
              <a16:creationId xmlns:a16="http://schemas.microsoft.com/office/drawing/2014/main" id="{00000000-0008-0000-0300-0000FC08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301" name="Text Box 4">
          <a:extLst>
            <a:ext uri="{FF2B5EF4-FFF2-40B4-BE49-F238E27FC236}">
              <a16:creationId xmlns:a16="http://schemas.microsoft.com/office/drawing/2014/main" id="{00000000-0008-0000-0300-0000FD08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302" name="Text Box 1">
          <a:extLst>
            <a:ext uri="{FF2B5EF4-FFF2-40B4-BE49-F238E27FC236}">
              <a16:creationId xmlns:a16="http://schemas.microsoft.com/office/drawing/2014/main" id="{00000000-0008-0000-0300-0000FE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303" name="Text Box 2">
          <a:extLst>
            <a:ext uri="{FF2B5EF4-FFF2-40B4-BE49-F238E27FC236}">
              <a16:creationId xmlns:a16="http://schemas.microsoft.com/office/drawing/2014/main" id="{00000000-0008-0000-0300-0000FF08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304" name="Text Box 1">
          <a:extLst>
            <a:ext uri="{FF2B5EF4-FFF2-40B4-BE49-F238E27FC236}">
              <a16:creationId xmlns:a16="http://schemas.microsoft.com/office/drawing/2014/main" id="{00000000-0008-0000-0300-00000009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305" name="Text Box 2">
          <a:extLst>
            <a:ext uri="{FF2B5EF4-FFF2-40B4-BE49-F238E27FC236}">
              <a16:creationId xmlns:a16="http://schemas.microsoft.com/office/drawing/2014/main" id="{00000000-0008-0000-0300-00000109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306" name="Text Box 1">
          <a:extLst>
            <a:ext uri="{FF2B5EF4-FFF2-40B4-BE49-F238E27FC236}">
              <a16:creationId xmlns:a16="http://schemas.microsoft.com/office/drawing/2014/main" id="{00000000-0008-0000-0300-00000209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307" name="Text Box 4">
          <a:extLst>
            <a:ext uri="{FF2B5EF4-FFF2-40B4-BE49-F238E27FC236}">
              <a16:creationId xmlns:a16="http://schemas.microsoft.com/office/drawing/2014/main" id="{00000000-0008-0000-0300-00000309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2308" name="Text Box 1">
          <a:extLst>
            <a:ext uri="{FF2B5EF4-FFF2-40B4-BE49-F238E27FC236}">
              <a16:creationId xmlns:a16="http://schemas.microsoft.com/office/drawing/2014/main" id="{00000000-0008-0000-0300-00000409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2309" name="Text Box 4">
          <a:extLst>
            <a:ext uri="{FF2B5EF4-FFF2-40B4-BE49-F238E27FC236}">
              <a16:creationId xmlns:a16="http://schemas.microsoft.com/office/drawing/2014/main" id="{00000000-0008-0000-0300-00000509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0" name="Text Box 1">
          <a:extLst>
            <a:ext uri="{FF2B5EF4-FFF2-40B4-BE49-F238E27FC236}">
              <a16:creationId xmlns:a16="http://schemas.microsoft.com/office/drawing/2014/main" id="{00000000-0008-0000-0300-000006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1" name="Text Box 2">
          <a:extLst>
            <a:ext uri="{FF2B5EF4-FFF2-40B4-BE49-F238E27FC236}">
              <a16:creationId xmlns:a16="http://schemas.microsoft.com/office/drawing/2014/main" id="{00000000-0008-0000-0300-000007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2" name="Text Box 1">
          <a:extLst>
            <a:ext uri="{FF2B5EF4-FFF2-40B4-BE49-F238E27FC236}">
              <a16:creationId xmlns:a16="http://schemas.microsoft.com/office/drawing/2014/main" id="{00000000-0008-0000-0300-000008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3" name="Text Box 2">
          <a:extLst>
            <a:ext uri="{FF2B5EF4-FFF2-40B4-BE49-F238E27FC236}">
              <a16:creationId xmlns:a16="http://schemas.microsoft.com/office/drawing/2014/main" id="{00000000-0008-0000-0300-000009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4" name="Text Box 1">
          <a:extLst>
            <a:ext uri="{FF2B5EF4-FFF2-40B4-BE49-F238E27FC236}">
              <a16:creationId xmlns:a16="http://schemas.microsoft.com/office/drawing/2014/main" id="{00000000-0008-0000-0300-00000A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5" name="Text Box 2">
          <a:extLst>
            <a:ext uri="{FF2B5EF4-FFF2-40B4-BE49-F238E27FC236}">
              <a16:creationId xmlns:a16="http://schemas.microsoft.com/office/drawing/2014/main" id="{00000000-0008-0000-0300-00000B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6" name="Text Box 1">
          <a:extLst>
            <a:ext uri="{FF2B5EF4-FFF2-40B4-BE49-F238E27FC236}">
              <a16:creationId xmlns:a16="http://schemas.microsoft.com/office/drawing/2014/main" id="{00000000-0008-0000-0300-00000C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317" name="Text Box 2">
          <a:extLst>
            <a:ext uri="{FF2B5EF4-FFF2-40B4-BE49-F238E27FC236}">
              <a16:creationId xmlns:a16="http://schemas.microsoft.com/office/drawing/2014/main" id="{00000000-0008-0000-0300-00000D09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2318" name="Text Box 4">
          <a:extLst>
            <a:ext uri="{FF2B5EF4-FFF2-40B4-BE49-F238E27FC236}">
              <a16:creationId xmlns:a16="http://schemas.microsoft.com/office/drawing/2014/main" id="{00000000-0008-0000-0300-00000E09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2319" name="Text Box 1">
          <a:extLst>
            <a:ext uri="{FF2B5EF4-FFF2-40B4-BE49-F238E27FC236}">
              <a16:creationId xmlns:a16="http://schemas.microsoft.com/office/drawing/2014/main" id="{00000000-0008-0000-0300-00000F09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2320" name="Text Box 4">
          <a:extLst>
            <a:ext uri="{FF2B5EF4-FFF2-40B4-BE49-F238E27FC236}">
              <a16:creationId xmlns:a16="http://schemas.microsoft.com/office/drawing/2014/main" id="{00000000-0008-0000-0300-00001009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21" name="Text Box 1">
          <a:extLst>
            <a:ext uri="{FF2B5EF4-FFF2-40B4-BE49-F238E27FC236}">
              <a16:creationId xmlns:a16="http://schemas.microsoft.com/office/drawing/2014/main" id="{00000000-0008-0000-0300-000011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22" name="Text Box 2">
          <a:extLst>
            <a:ext uri="{FF2B5EF4-FFF2-40B4-BE49-F238E27FC236}">
              <a16:creationId xmlns:a16="http://schemas.microsoft.com/office/drawing/2014/main" id="{00000000-0008-0000-0300-000012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23" name="Text Box 1">
          <a:extLst>
            <a:ext uri="{FF2B5EF4-FFF2-40B4-BE49-F238E27FC236}">
              <a16:creationId xmlns:a16="http://schemas.microsoft.com/office/drawing/2014/main" id="{00000000-0008-0000-0300-000013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24" name="Text Box 2">
          <a:extLst>
            <a:ext uri="{FF2B5EF4-FFF2-40B4-BE49-F238E27FC236}">
              <a16:creationId xmlns:a16="http://schemas.microsoft.com/office/drawing/2014/main" id="{00000000-0008-0000-0300-000014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325" name="Text Box 1">
          <a:extLst>
            <a:ext uri="{FF2B5EF4-FFF2-40B4-BE49-F238E27FC236}">
              <a16:creationId xmlns:a16="http://schemas.microsoft.com/office/drawing/2014/main" id="{00000000-0008-0000-0300-00001509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326" name="Text Box 4">
          <a:extLst>
            <a:ext uri="{FF2B5EF4-FFF2-40B4-BE49-F238E27FC236}">
              <a16:creationId xmlns:a16="http://schemas.microsoft.com/office/drawing/2014/main" id="{00000000-0008-0000-0300-00001609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327" name="Text Box 1">
          <a:extLst>
            <a:ext uri="{FF2B5EF4-FFF2-40B4-BE49-F238E27FC236}">
              <a16:creationId xmlns:a16="http://schemas.microsoft.com/office/drawing/2014/main" id="{00000000-0008-0000-0300-00001709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328" name="Text Box 4">
          <a:extLst>
            <a:ext uri="{FF2B5EF4-FFF2-40B4-BE49-F238E27FC236}">
              <a16:creationId xmlns:a16="http://schemas.microsoft.com/office/drawing/2014/main" id="{00000000-0008-0000-0300-00001809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329" name="Text Box 1">
          <a:extLst>
            <a:ext uri="{FF2B5EF4-FFF2-40B4-BE49-F238E27FC236}">
              <a16:creationId xmlns:a16="http://schemas.microsoft.com/office/drawing/2014/main" id="{00000000-0008-0000-0300-00001909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330" name="Text Box 2">
          <a:extLst>
            <a:ext uri="{FF2B5EF4-FFF2-40B4-BE49-F238E27FC236}">
              <a16:creationId xmlns:a16="http://schemas.microsoft.com/office/drawing/2014/main" id="{00000000-0008-0000-0300-00001A09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331" name="Text Box 1">
          <a:extLst>
            <a:ext uri="{FF2B5EF4-FFF2-40B4-BE49-F238E27FC236}">
              <a16:creationId xmlns:a16="http://schemas.microsoft.com/office/drawing/2014/main" id="{00000000-0008-0000-0300-00001B09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332" name="Text Box 2">
          <a:extLst>
            <a:ext uri="{FF2B5EF4-FFF2-40B4-BE49-F238E27FC236}">
              <a16:creationId xmlns:a16="http://schemas.microsoft.com/office/drawing/2014/main" id="{00000000-0008-0000-0300-00001C09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2333" name="Text Box 1">
          <a:extLst>
            <a:ext uri="{FF2B5EF4-FFF2-40B4-BE49-F238E27FC236}">
              <a16:creationId xmlns:a16="http://schemas.microsoft.com/office/drawing/2014/main" id="{00000000-0008-0000-0300-00001D09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334" name="Text Box 1">
          <a:extLst>
            <a:ext uri="{FF2B5EF4-FFF2-40B4-BE49-F238E27FC236}">
              <a16:creationId xmlns:a16="http://schemas.microsoft.com/office/drawing/2014/main" id="{00000000-0008-0000-0300-00001E09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335" name="Text Box 4">
          <a:extLst>
            <a:ext uri="{FF2B5EF4-FFF2-40B4-BE49-F238E27FC236}">
              <a16:creationId xmlns:a16="http://schemas.microsoft.com/office/drawing/2014/main" id="{00000000-0008-0000-0300-00001F09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2336" name="Text Box 1">
          <a:extLst>
            <a:ext uri="{FF2B5EF4-FFF2-40B4-BE49-F238E27FC236}">
              <a16:creationId xmlns:a16="http://schemas.microsoft.com/office/drawing/2014/main" id="{00000000-0008-0000-0300-00002009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2337" name="Text Box 4">
          <a:extLst>
            <a:ext uri="{FF2B5EF4-FFF2-40B4-BE49-F238E27FC236}">
              <a16:creationId xmlns:a16="http://schemas.microsoft.com/office/drawing/2014/main" id="{00000000-0008-0000-0300-00002109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338" name="Text Box 1">
          <a:extLst>
            <a:ext uri="{FF2B5EF4-FFF2-40B4-BE49-F238E27FC236}">
              <a16:creationId xmlns:a16="http://schemas.microsoft.com/office/drawing/2014/main" id="{00000000-0008-0000-0300-00002209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339" name="Text Box 4">
          <a:extLst>
            <a:ext uri="{FF2B5EF4-FFF2-40B4-BE49-F238E27FC236}">
              <a16:creationId xmlns:a16="http://schemas.microsoft.com/office/drawing/2014/main" id="{00000000-0008-0000-0300-00002309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340" name="Text Box 1">
          <a:extLst>
            <a:ext uri="{FF2B5EF4-FFF2-40B4-BE49-F238E27FC236}">
              <a16:creationId xmlns:a16="http://schemas.microsoft.com/office/drawing/2014/main" id="{00000000-0008-0000-0300-00002409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341" name="Text Box 4">
          <a:extLst>
            <a:ext uri="{FF2B5EF4-FFF2-40B4-BE49-F238E27FC236}">
              <a16:creationId xmlns:a16="http://schemas.microsoft.com/office/drawing/2014/main" id="{00000000-0008-0000-0300-00002509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42" name="Text Box 1">
          <a:extLst>
            <a:ext uri="{FF2B5EF4-FFF2-40B4-BE49-F238E27FC236}">
              <a16:creationId xmlns:a16="http://schemas.microsoft.com/office/drawing/2014/main" id="{00000000-0008-0000-0300-000026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43" name="Text Box 2">
          <a:extLst>
            <a:ext uri="{FF2B5EF4-FFF2-40B4-BE49-F238E27FC236}">
              <a16:creationId xmlns:a16="http://schemas.microsoft.com/office/drawing/2014/main" id="{00000000-0008-0000-0300-000027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44" name="Text Box 1">
          <a:extLst>
            <a:ext uri="{FF2B5EF4-FFF2-40B4-BE49-F238E27FC236}">
              <a16:creationId xmlns:a16="http://schemas.microsoft.com/office/drawing/2014/main" id="{00000000-0008-0000-0300-000028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345" name="Text Box 2">
          <a:extLst>
            <a:ext uri="{FF2B5EF4-FFF2-40B4-BE49-F238E27FC236}">
              <a16:creationId xmlns:a16="http://schemas.microsoft.com/office/drawing/2014/main" id="{00000000-0008-0000-0300-00002909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0</xdr:row>
      <xdr:rowOff>0</xdr:rowOff>
    </xdr:from>
    <xdr:to>
      <xdr:col>14</xdr:col>
      <xdr:colOff>68003</xdr:colOff>
      <xdr:row>1</xdr:row>
      <xdr:rowOff>4775</xdr:rowOff>
    </xdr:to>
    <xdr:sp macro="" textlink="">
      <xdr:nvSpPr>
        <xdr:cNvPr id="2346" name="Text Box 1">
          <a:extLst>
            <a:ext uri="{FF2B5EF4-FFF2-40B4-BE49-F238E27FC236}">
              <a16:creationId xmlns:a16="http://schemas.microsoft.com/office/drawing/2014/main" id="{00000000-0008-0000-0300-00002A090000}"/>
            </a:ext>
          </a:extLst>
        </xdr:cNvPr>
        <xdr:cNvSpPr txBox="1">
          <a:spLocks noChangeArrowheads="1"/>
        </xdr:cNvSpPr>
      </xdr:nvSpPr>
      <xdr:spPr bwMode="auto">
        <a:xfrm>
          <a:off x="7029450" y="7010400"/>
          <a:ext cx="68003" cy="30957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4775</xdr:rowOff>
    </xdr:to>
    <xdr:sp macro="" textlink="">
      <xdr:nvSpPr>
        <xdr:cNvPr id="2347" name="Text Box 4">
          <a:extLst>
            <a:ext uri="{FF2B5EF4-FFF2-40B4-BE49-F238E27FC236}">
              <a16:creationId xmlns:a16="http://schemas.microsoft.com/office/drawing/2014/main" id="{00000000-0008-0000-0300-00002B090000}"/>
            </a:ext>
          </a:extLst>
        </xdr:cNvPr>
        <xdr:cNvSpPr txBox="1">
          <a:spLocks noChangeArrowheads="1"/>
        </xdr:cNvSpPr>
      </xdr:nvSpPr>
      <xdr:spPr bwMode="auto">
        <a:xfrm>
          <a:off x="7029450" y="7010400"/>
          <a:ext cx="68003" cy="30957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0</xdr:row>
      <xdr:rowOff>291325</xdr:rowOff>
    </xdr:to>
    <xdr:sp macro="" textlink="">
      <xdr:nvSpPr>
        <xdr:cNvPr id="2348" name="Text Box 1">
          <a:extLst>
            <a:ext uri="{FF2B5EF4-FFF2-40B4-BE49-F238E27FC236}">
              <a16:creationId xmlns:a16="http://schemas.microsoft.com/office/drawing/2014/main" id="{00000000-0008-0000-0300-00002C090000}"/>
            </a:ext>
          </a:extLst>
        </xdr:cNvPr>
        <xdr:cNvSpPr txBox="1">
          <a:spLocks noChangeArrowheads="1"/>
        </xdr:cNvSpPr>
      </xdr:nvSpPr>
      <xdr:spPr bwMode="auto">
        <a:xfrm>
          <a:off x="7029450" y="7010400"/>
          <a:ext cx="68003" cy="29132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9232</xdr:rowOff>
    </xdr:to>
    <xdr:sp macro="" textlink="">
      <xdr:nvSpPr>
        <xdr:cNvPr id="2349" name="Text Box 4">
          <a:extLst>
            <a:ext uri="{FF2B5EF4-FFF2-40B4-BE49-F238E27FC236}">
              <a16:creationId xmlns:a16="http://schemas.microsoft.com/office/drawing/2014/main" id="{00000000-0008-0000-0300-00002D090000}"/>
            </a:ext>
          </a:extLst>
        </xdr:cNvPr>
        <xdr:cNvSpPr txBox="1">
          <a:spLocks noChangeArrowheads="1"/>
        </xdr:cNvSpPr>
      </xdr:nvSpPr>
      <xdr:spPr bwMode="auto">
        <a:xfrm>
          <a:off x="7029450" y="7010400"/>
          <a:ext cx="68003" cy="31403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0" name="Text Box 1">
          <a:extLst>
            <a:ext uri="{FF2B5EF4-FFF2-40B4-BE49-F238E27FC236}">
              <a16:creationId xmlns:a16="http://schemas.microsoft.com/office/drawing/2014/main" id="{00000000-0008-0000-0300-00002E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1" name="Text Box 2">
          <a:extLst>
            <a:ext uri="{FF2B5EF4-FFF2-40B4-BE49-F238E27FC236}">
              <a16:creationId xmlns:a16="http://schemas.microsoft.com/office/drawing/2014/main" id="{00000000-0008-0000-0300-00002F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2" name="Text Box 1">
          <a:extLst>
            <a:ext uri="{FF2B5EF4-FFF2-40B4-BE49-F238E27FC236}">
              <a16:creationId xmlns:a16="http://schemas.microsoft.com/office/drawing/2014/main" id="{00000000-0008-0000-0300-000030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3" name="Text Box 2">
          <a:extLst>
            <a:ext uri="{FF2B5EF4-FFF2-40B4-BE49-F238E27FC236}">
              <a16:creationId xmlns:a16="http://schemas.microsoft.com/office/drawing/2014/main" id="{00000000-0008-0000-0300-000031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4" name="Text Box 1">
          <a:extLst>
            <a:ext uri="{FF2B5EF4-FFF2-40B4-BE49-F238E27FC236}">
              <a16:creationId xmlns:a16="http://schemas.microsoft.com/office/drawing/2014/main" id="{00000000-0008-0000-0300-000032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5" name="Text Box 2">
          <a:extLst>
            <a:ext uri="{FF2B5EF4-FFF2-40B4-BE49-F238E27FC236}">
              <a16:creationId xmlns:a16="http://schemas.microsoft.com/office/drawing/2014/main" id="{00000000-0008-0000-0300-000033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6" name="Text Box 1">
          <a:extLst>
            <a:ext uri="{FF2B5EF4-FFF2-40B4-BE49-F238E27FC236}">
              <a16:creationId xmlns:a16="http://schemas.microsoft.com/office/drawing/2014/main" id="{00000000-0008-0000-0300-000034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26843</xdr:rowOff>
    </xdr:to>
    <xdr:sp macro="" textlink="">
      <xdr:nvSpPr>
        <xdr:cNvPr id="2357" name="Text Box 2">
          <a:extLst>
            <a:ext uri="{FF2B5EF4-FFF2-40B4-BE49-F238E27FC236}">
              <a16:creationId xmlns:a16="http://schemas.microsoft.com/office/drawing/2014/main" id="{00000000-0008-0000-0300-000035090000}"/>
            </a:ext>
          </a:extLst>
        </xdr:cNvPr>
        <xdr:cNvSpPr txBox="1">
          <a:spLocks noChangeArrowheads="1"/>
        </xdr:cNvSpPr>
      </xdr:nvSpPr>
      <xdr:spPr bwMode="auto">
        <a:xfrm>
          <a:off x="7029450" y="7010400"/>
          <a:ext cx="87053" cy="33164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289703</xdr:rowOff>
    </xdr:to>
    <xdr:sp macro="" textlink="">
      <xdr:nvSpPr>
        <xdr:cNvPr id="2358" name="Text Box 1">
          <a:extLst>
            <a:ext uri="{FF2B5EF4-FFF2-40B4-BE49-F238E27FC236}">
              <a16:creationId xmlns:a16="http://schemas.microsoft.com/office/drawing/2014/main" id="{00000000-0008-0000-0300-000036090000}"/>
            </a:ext>
          </a:extLst>
        </xdr:cNvPr>
        <xdr:cNvSpPr txBox="1">
          <a:spLocks noChangeArrowheads="1"/>
        </xdr:cNvSpPr>
      </xdr:nvSpPr>
      <xdr:spPr bwMode="auto">
        <a:xfrm>
          <a:off x="7029450" y="7010400"/>
          <a:ext cx="96578"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45037</xdr:rowOff>
    </xdr:to>
    <xdr:sp macro="" textlink="">
      <xdr:nvSpPr>
        <xdr:cNvPr id="2359" name="Text Box 4">
          <a:extLst>
            <a:ext uri="{FF2B5EF4-FFF2-40B4-BE49-F238E27FC236}">
              <a16:creationId xmlns:a16="http://schemas.microsoft.com/office/drawing/2014/main" id="{00000000-0008-0000-0300-000037090000}"/>
            </a:ext>
          </a:extLst>
        </xdr:cNvPr>
        <xdr:cNvSpPr txBox="1">
          <a:spLocks noChangeArrowheads="1"/>
        </xdr:cNvSpPr>
      </xdr:nvSpPr>
      <xdr:spPr bwMode="auto">
        <a:xfrm>
          <a:off x="7029450" y="7010400"/>
          <a:ext cx="68003" cy="34983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35512</xdr:rowOff>
    </xdr:to>
    <xdr:sp macro="" textlink="">
      <xdr:nvSpPr>
        <xdr:cNvPr id="2360" name="Text Box 1">
          <a:extLst>
            <a:ext uri="{FF2B5EF4-FFF2-40B4-BE49-F238E27FC236}">
              <a16:creationId xmlns:a16="http://schemas.microsoft.com/office/drawing/2014/main" id="{00000000-0008-0000-0300-000038090000}"/>
            </a:ext>
          </a:extLst>
        </xdr:cNvPr>
        <xdr:cNvSpPr txBox="1">
          <a:spLocks noChangeArrowheads="1"/>
        </xdr:cNvSpPr>
      </xdr:nvSpPr>
      <xdr:spPr bwMode="auto">
        <a:xfrm>
          <a:off x="7029450" y="7010400"/>
          <a:ext cx="68003" cy="34031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54562</xdr:rowOff>
    </xdr:to>
    <xdr:sp macro="" textlink="">
      <xdr:nvSpPr>
        <xdr:cNvPr id="2361" name="Text Box 4">
          <a:extLst>
            <a:ext uri="{FF2B5EF4-FFF2-40B4-BE49-F238E27FC236}">
              <a16:creationId xmlns:a16="http://schemas.microsoft.com/office/drawing/2014/main" id="{00000000-0008-0000-0300-000039090000}"/>
            </a:ext>
          </a:extLst>
        </xdr:cNvPr>
        <xdr:cNvSpPr txBox="1">
          <a:spLocks noChangeArrowheads="1"/>
        </xdr:cNvSpPr>
      </xdr:nvSpPr>
      <xdr:spPr bwMode="auto">
        <a:xfrm>
          <a:off x="7029450" y="7010400"/>
          <a:ext cx="68003" cy="3593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62" name="Text Box 1">
          <a:extLst>
            <a:ext uri="{FF2B5EF4-FFF2-40B4-BE49-F238E27FC236}">
              <a16:creationId xmlns:a16="http://schemas.microsoft.com/office/drawing/2014/main" id="{00000000-0008-0000-0300-00003A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63" name="Text Box 2">
          <a:extLst>
            <a:ext uri="{FF2B5EF4-FFF2-40B4-BE49-F238E27FC236}">
              <a16:creationId xmlns:a16="http://schemas.microsoft.com/office/drawing/2014/main" id="{00000000-0008-0000-0300-00003B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64" name="Text Box 1">
          <a:extLst>
            <a:ext uri="{FF2B5EF4-FFF2-40B4-BE49-F238E27FC236}">
              <a16:creationId xmlns:a16="http://schemas.microsoft.com/office/drawing/2014/main" id="{00000000-0008-0000-0300-00003C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65" name="Text Box 2">
          <a:extLst>
            <a:ext uri="{FF2B5EF4-FFF2-40B4-BE49-F238E27FC236}">
              <a16:creationId xmlns:a16="http://schemas.microsoft.com/office/drawing/2014/main" id="{00000000-0008-0000-0300-00003D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289703</xdr:rowOff>
    </xdr:to>
    <xdr:sp macro="" textlink="">
      <xdr:nvSpPr>
        <xdr:cNvPr id="2366" name="Text Box 1">
          <a:extLst>
            <a:ext uri="{FF2B5EF4-FFF2-40B4-BE49-F238E27FC236}">
              <a16:creationId xmlns:a16="http://schemas.microsoft.com/office/drawing/2014/main" id="{00000000-0008-0000-0300-00003E090000}"/>
            </a:ext>
          </a:extLst>
        </xdr:cNvPr>
        <xdr:cNvSpPr txBox="1">
          <a:spLocks noChangeArrowheads="1"/>
        </xdr:cNvSpPr>
      </xdr:nvSpPr>
      <xdr:spPr bwMode="auto">
        <a:xfrm>
          <a:off x="7029450" y="7010400"/>
          <a:ext cx="96578"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92662</xdr:rowOff>
    </xdr:to>
    <xdr:sp macro="" textlink="">
      <xdr:nvSpPr>
        <xdr:cNvPr id="2367" name="Text Box 1">
          <a:extLst>
            <a:ext uri="{FF2B5EF4-FFF2-40B4-BE49-F238E27FC236}">
              <a16:creationId xmlns:a16="http://schemas.microsoft.com/office/drawing/2014/main" id="{00000000-0008-0000-0300-00003F090000}"/>
            </a:ext>
          </a:extLst>
        </xdr:cNvPr>
        <xdr:cNvSpPr txBox="1">
          <a:spLocks noChangeArrowheads="1"/>
        </xdr:cNvSpPr>
      </xdr:nvSpPr>
      <xdr:spPr bwMode="auto">
        <a:xfrm>
          <a:off x="7029450" y="7010400"/>
          <a:ext cx="68003" cy="397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92662</xdr:rowOff>
    </xdr:to>
    <xdr:sp macro="" textlink="">
      <xdr:nvSpPr>
        <xdr:cNvPr id="2368" name="Text Box 4">
          <a:extLst>
            <a:ext uri="{FF2B5EF4-FFF2-40B4-BE49-F238E27FC236}">
              <a16:creationId xmlns:a16="http://schemas.microsoft.com/office/drawing/2014/main" id="{00000000-0008-0000-0300-000040090000}"/>
            </a:ext>
          </a:extLst>
        </xdr:cNvPr>
        <xdr:cNvSpPr txBox="1">
          <a:spLocks noChangeArrowheads="1"/>
        </xdr:cNvSpPr>
      </xdr:nvSpPr>
      <xdr:spPr bwMode="auto">
        <a:xfrm>
          <a:off x="7029450" y="7010400"/>
          <a:ext cx="68003" cy="397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83137</xdr:rowOff>
    </xdr:to>
    <xdr:sp macro="" textlink="">
      <xdr:nvSpPr>
        <xdr:cNvPr id="2369" name="Text Box 1">
          <a:extLst>
            <a:ext uri="{FF2B5EF4-FFF2-40B4-BE49-F238E27FC236}">
              <a16:creationId xmlns:a16="http://schemas.microsoft.com/office/drawing/2014/main" id="{00000000-0008-0000-0300-000041090000}"/>
            </a:ext>
          </a:extLst>
        </xdr:cNvPr>
        <xdr:cNvSpPr txBox="1">
          <a:spLocks noChangeArrowheads="1"/>
        </xdr:cNvSpPr>
      </xdr:nvSpPr>
      <xdr:spPr bwMode="auto">
        <a:xfrm>
          <a:off x="7029450" y="7010400"/>
          <a:ext cx="68003" cy="38793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102187</xdr:rowOff>
    </xdr:to>
    <xdr:sp macro="" textlink="">
      <xdr:nvSpPr>
        <xdr:cNvPr id="2370" name="Text Box 4">
          <a:extLst>
            <a:ext uri="{FF2B5EF4-FFF2-40B4-BE49-F238E27FC236}">
              <a16:creationId xmlns:a16="http://schemas.microsoft.com/office/drawing/2014/main" id="{00000000-0008-0000-0300-000042090000}"/>
            </a:ext>
          </a:extLst>
        </xdr:cNvPr>
        <xdr:cNvSpPr txBox="1">
          <a:spLocks noChangeArrowheads="1"/>
        </xdr:cNvSpPr>
      </xdr:nvSpPr>
      <xdr:spPr bwMode="auto">
        <a:xfrm>
          <a:off x="7029450" y="7010400"/>
          <a:ext cx="68003" cy="40698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121237</xdr:rowOff>
    </xdr:to>
    <xdr:sp macro="" textlink="">
      <xdr:nvSpPr>
        <xdr:cNvPr id="2371" name="Text Box 1">
          <a:extLst>
            <a:ext uri="{FF2B5EF4-FFF2-40B4-BE49-F238E27FC236}">
              <a16:creationId xmlns:a16="http://schemas.microsoft.com/office/drawing/2014/main" id="{00000000-0008-0000-0300-000043090000}"/>
            </a:ext>
          </a:extLst>
        </xdr:cNvPr>
        <xdr:cNvSpPr txBox="1">
          <a:spLocks noChangeArrowheads="1"/>
        </xdr:cNvSpPr>
      </xdr:nvSpPr>
      <xdr:spPr bwMode="auto">
        <a:xfrm>
          <a:off x="7029450" y="7010400"/>
          <a:ext cx="87053" cy="42603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121237</xdr:rowOff>
    </xdr:to>
    <xdr:sp macro="" textlink="">
      <xdr:nvSpPr>
        <xdr:cNvPr id="2372" name="Text Box 2">
          <a:extLst>
            <a:ext uri="{FF2B5EF4-FFF2-40B4-BE49-F238E27FC236}">
              <a16:creationId xmlns:a16="http://schemas.microsoft.com/office/drawing/2014/main" id="{00000000-0008-0000-0300-000044090000}"/>
            </a:ext>
          </a:extLst>
        </xdr:cNvPr>
        <xdr:cNvSpPr txBox="1">
          <a:spLocks noChangeArrowheads="1"/>
        </xdr:cNvSpPr>
      </xdr:nvSpPr>
      <xdr:spPr bwMode="auto">
        <a:xfrm>
          <a:off x="7029450" y="7010400"/>
          <a:ext cx="87053" cy="42603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121237</xdr:rowOff>
    </xdr:to>
    <xdr:sp macro="" textlink="">
      <xdr:nvSpPr>
        <xdr:cNvPr id="2373" name="Text Box 1">
          <a:extLst>
            <a:ext uri="{FF2B5EF4-FFF2-40B4-BE49-F238E27FC236}">
              <a16:creationId xmlns:a16="http://schemas.microsoft.com/office/drawing/2014/main" id="{00000000-0008-0000-0300-000045090000}"/>
            </a:ext>
          </a:extLst>
        </xdr:cNvPr>
        <xdr:cNvSpPr txBox="1">
          <a:spLocks noChangeArrowheads="1"/>
        </xdr:cNvSpPr>
      </xdr:nvSpPr>
      <xdr:spPr bwMode="auto">
        <a:xfrm>
          <a:off x="7029450" y="7010400"/>
          <a:ext cx="87053" cy="42603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121237</xdr:rowOff>
    </xdr:to>
    <xdr:sp macro="" textlink="">
      <xdr:nvSpPr>
        <xdr:cNvPr id="2374" name="Text Box 2">
          <a:extLst>
            <a:ext uri="{FF2B5EF4-FFF2-40B4-BE49-F238E27FC236}">
              <a16:creationId xmlns:a16="http://schemas.microsoft.com/office/drawing/2014/main" id="{00000000-0008-0000-0300-000046090000}"/>
            </a:ext>
          </a:extLst>
        </xdr:cNvPr>
        <xdr:cNvSpPr txBox="1">
          <a:spLocks noChangeArrowheads="1"/>
        </xdr:cNvSpPr>
      </xdr:nvSpPr>
      <xdr:spPr bwMode="auto">
        <a:xfrm>
          <a:off x="7029450" y="7010400"/>
          <a:ext cx="87053" cy="42603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289208</xdr:rowOff>
    </xdr:to>
    <xdr:sp macro="" textlink="">
      <xdr:nvSpPr>
        <xdr:cNvPr id="2375" name="Text Box 1">
          <a:extLst>
            <a:ext uri="{FF2B5EF4-FFF2-40B4-BE49-F238E27FC236}">
              <a16:creationId xmlns:a16="http://schemas.microsoft.com/office/drawing/2014/main" id="{00000000-0008-0000-0300-000047090000}"/>
            </a:ext>
          </a:extLst>
        </xdr:cNvPr>
        <xdr:cNvSpPr txBox="1">
          <a:spLocks noChangeArrowheads="1"/>
        </xdr:cNvSpPr>
      </xdr:nvSpPr>
      <xdr:spPr bwMode="auto">
        <a:xfrm>
          <a:off x="7029450" y="7010400"/>
          <a:ext cx="96578" cy="28920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125470</xdr:rowOff>
    </xdr:to>
    <xdr:sp macro="" textlink="">
      <xdr:nvSpPr>
        <xdr:cNvPr id="2376" name="Text Box 1">
          <a:extLst>
            <a:ext uri="{FF2B5EF4-FFF2-40B4-BE49-F238E27FC236}">
              <a16:creationId xmlns:a16="http://schemas.microsoft.com/office/drawing/2014/main" id="{00000000-0008-0000-0300-000048090000}"/>
            </a:ext>
          </a:extLst>
        </xdr:cNvPr>
        <xdr:cNvSpPr txBox="1">
          <a:spLocks noChangeArrowheads="1"/>
        </xdr:cNvSpPr>
      </xdr:nvSpPr>
      <xdr:spPr bwMode="auto">
        <a:xfrm>
          <a:off x="7029450" y="7010400"/>
          <a:ext cx="68003" cy="430270"/>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125470</xdr:rowOff>
    </xdr:to>
    <xdr:sp macro="" textlink="">
      <xdr:nvSpPr>
        <xdr:cNvPr id="2377" name="Text Box 4">
          <a:extLst>
            <a:ext uri="{FF2B5EF4-FFF2-40B4-BE49-F238E27FC236}">
              <a16:creationId xmlns:a16="http://schemas.microsoft.com/office/drawing/2014/main" id="{00000000-0008-0000-0300-000049090000}"/>
            </a:ext>
          </a:extLst>
        </xdr:cNvPr>
        <xdr:cNvSpPr txBox="1">
          <a:spLocks noChangeArrowheads="1"/>
        </xdr:cNvSpPr>
      </xdr:nvSpPr>
      <xdr:spPr bwMode="auto">
        <a:xfrm>
          <a:off x="7029450" y="7010400"/>
          <a:ext cx="68003" cy="430270"/>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121237</xdr:rowOff>
    </xdr:to>
    <xdr:sp macro="" textlink="">
      <xdr:nvSpPr>
        <xdr:cNvPr id="2378" name="Text Box 1">
          <a:extLst>
            <a:ext uri="{FF2B5EF4-FFF2-40B4-BE49-F238E27FC236}">
              <a16:creationId xmlns:a16="http://schemas.microsoft.com/office/drawing/2014/main" id="{00000000-0008-0000-0300-00004A090000}"/>
            </a:ext>
          </a:extLst>
        </xdr:cNvPr>
        <xdr:cNvSpPr txBox="1">
          <a:spLocks noChangeArrowheads="1"/>
        </xdr:cNvSpPr>
      </xdr:nvSpPr>
      <xdr:spPr bwMode="auto">
        <a:xfrm>
          <a:off x="7029450" y="7010400"/>
          <a:ext cx="68003" cy="42603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134995</xdr:rowOff>
    </xdr:to>
    <xdr:sp macro="" textlink="">
      <xdr:nvSpPr>
        <xdr:cNvPr id="2379" name="Text Box 4">
          <a:extLst>
            <a:ext uri="{FF2B5EF4-FFF2-40B4-BE49-F238E27FC236}">
              <a16:creationId xmlns:a16="http://schemas.microsoft.com/office/drawing/2014/main" id="{00000000-0008-0000-0300-00004B090000}"/>
            </a:ext>
          </a:extLst>
        </xdr:cNvPr>
        <xdr:cNvSpPr txBox="1">
          <a:spLocks noChangeArrowheads="1"/>
        </xdr:cNvSpPr>
      </xdr:nvSpPr>
      <xdr:spPr bwMode="auto">
        <a:xfrm>
          <a:off x="7029450" y="7010400"/>
          <a:ext cx="68003" cy="4397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289703</xdr:rowOff>
    </xdr:to>
    <xdr:sp macro="" textlink="">
      <xdr:nvSpPr>
        <xdr:cNvPr id="2380" name="Text Box 1">
          <a:extLst>
            <a:ext uri="{FF2B5EF4-FFF2-40B4-BE49-F238E27FC236}">
              <a16:creationId xmlns:a16="http://schemas.microsoft.com/office/drawing/2014/main" id="{00000000-0008-0000-0300-00004C090000}"/>
            </a:ext>
          </a:extLst>
        </xdr:cNvPr>
        <xdr:cNvSpPr txBox="1">
          <a:spLocks noChangeArrowheads="1"/>
        </xdr:cNvSpPr>
      </xdr:nvSpPr>
      <xdr:spPr bwMode="auto">
        <a:xfrm>
          <a:off x="7029450" y="7010400"/>
          <a:ext cx="96578" cy="289703"/>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92662</xdr:rowOff>
    </xdr:to>
    <xdr:sp macro="" textlink="">
      <xdr:nvSpPr>
        <xdr:cNvPr id="2381" name="Text Box 1">
          <a:extLst>
            <a:ext uri="{FF2B5EF4-FFF2-40B4-BE49-F238E27FC236}">
              <a16:creationId xmlns:a16="http://schemas.microsoft.com/office/drawing/2014/main" id="{00000000-0008-0000-0300-00004D090000}"/>
            </a:ext>
          </a:extLst>
        </xdr:cNvPr>
        <xdr:cNvSpPr txBox="1">
          <a:spLocks noChangeArrowheads="1"/>
        </xdr:cNvSpPr>
      </xdr:nvSpPr>
      <xdr:spPr bwMode="auto">
        <a:xfrm>
          <a:off x="7029450" y="7010400"/>
          <a:ext cx="68003" cy="397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92662</xdr:rowOff>
    </xdr:to>
    <xdr:sp macro="" textlink="">
      <xdr:nvSpPr>
        <xdr:cNvPr id="2382" name="Text Box 4">
          <a:extLst>
            <a:ext uri="{FF2B5EF4-FFF2-40B4-BE49-F238E27FC236}">
              <a16:creationId xmlns:a16="http://schemas.microsoft.com/office/drawing/2014/main" id="{00000000-0008-0000-0300-00004E090000}"/>
            </a:ext>
          </a:extLst>
        </xdr:cNvPr>
        <xdr:cNvSpPr txBox="1">
          <a:spLocks noChangeArrowheads="1"/>
        </xdr:cNvSpPr>
      </xdr:nvSpPr>
      <xdr:spPr bwMode="auto">
        <a:xfrm>
          <a:off x="7029450" y="7010400"/>
          <a:ext cx="68003" cy="397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83137</xdr:rowOff>
    </xdr:to>
    <xdr:sp macro="" textlink="">
      <xdr:nvSpPr>
        <xdr:cNvPr id="2383" name="Text Box 1">
          <a:extLst>
            <a:ext uri="{FF2B5EF4-FFF2-40B4-BE49-F238E27FC236}">
              <a16:creationId xmlns:a16="http://schemas.microsoft.com/office/drawing/2014/main" id="{00000000-0008-0000-0300-00004F090000}"/>
            </a:ext>
          </a:extLst>
        </xdr:cNvPr>
        <xdr:cNvSpPr txBox="1">
          <a:spLocks noChangeArrowheads="1"/>
        </xdr:cNvSpPr>
      </xdr:nvSpPr>
      <xdr:spPr bwMode="auto">
        <a:xfrm>
          <a:off x="7029450" y="7010400"/>
          <a:ext cx="68003" cy="38793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102187</xdr:rowOff>
    </xdr:to>
    <xdr:sp macro="" textlink="">
      <xdr:nvSpPr>
        <xdr:cNvPr id="2384" name="Text Box 4">
          <a:extLst>
            <a:ext uri="{FF2B5EF4-FFF2-40B4-BE49-F238E27FC236}">
              <a16:creationId xmlns:a16="http://schemas.microsoft.com/office/drawing/2014/main" id="{00000000-0008-0000-0300-000050090000}"/>
            </a:ext>
          </a:extLst>
        </xdr:cNvPr>
        <xdr:cNvSpPr txBox="1">
          <a:spLocks noChangeArrowheads="1"/>
        </xdr:cNvSpPr>
      </xdr:nvSpPr>
      <xdr:spPr bwMode="auto">
        <a:xfrm>
          <a:off x="7029450" y="7010400"/>
          <a:ext cx="68003" cy="40698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85" name="Text Box 1">
          <a:extLst>
            <a:ext uri="{FF2B5EF4-FFF2-40B4-BE49-F238E27FC236}">
              <a16:creationId xmlns:a16="http://schemas.microsoft.com/office/drawing/2014/main" id="{00000000-0008-0000-0300-000051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86" name="Text Box 2">
          <a:extLst>
            <a:ext uri="{FF2B5EF4-FFF2-40B4-BE49-F238E27FC236}">
              <a16:creationId xmlns:a16="http://schemas.microsoft.com/office/drawing/2014/main" id="{00000000-0008-0000-0300-000052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87" name="Text Box 1">
          <a:extLst>
            <a:ext uri="{FF2B5EF4-FFF2-40B4-BE49-F238E27FC236}">
              <a16:creationId xmlns:a16="http://schemas.microsoft.com/office/drawing/2014/main" id="{00000000-0008-0000-0300-000053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73612</xdr:rowOff>
    </xdr:to>
    <xdr:sp macro="" textlink="">
      <xdr:nvSpPr>
        <xdr:cNvPr id="2388" name="Text Box 2">
          <a:extLst>
            <a:ext uri="{FF2B5EF4-FFF2-40B4-BE49-F238E27FC236}">
              <a16:creationId xmlns:a16="http://schemas.microsoft.com/office/drawing/2014/main" id="{00000000-0008-0000-0300-000054090000}"/>
            </a:ext>
          </a:extLst>
        </xdr:cNvPr>
        <xdr:cNvSpPr txBox="1">
          <a:spLocks noChangeArrowheads="1"/>
        </xdr:cNvSpPr>
      </xdr:nvSpPr>
      <xdr:spPr bwMode="auto">
        <a:xfrm>
          <a:off x="7029450" y="7010400"/>
          <a:ext cx="87053"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4775</xdr:rowOff>
    </xdr:to>
    <xdr:sp macro="" textlink="">
      <xdr:nvSpPr>
        <xdr:cNvPr id="2389" name="Text Box 1">
          <a:extLst>
            <a:ext uri="{FF2B5EF4-FFF2-40B4-BE49-F238E27FC236}">
              <a16:creationId xmlns:a16="http://schemas.microsoft.com/office/drawing/2014/main" id="{00000000-0008-0000-0300-000055090000}"/>
            </a:ext>
          </a:extLst>
        </xdr:cNvPr>
        <xdr:cNvSpPr txBox="1">
          <a:spLocks noChangeArrowheads="1"/>
        </xdr:cNvSpPr>
      </xdr:nvSpPr>
      <xdr:spPr bwMode="auto">
        <a:xfrm>
          <a:off x="7029450" y="7010400"/>
          <a:ext cx="61911" cy="30957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4775</xdr:rowOff>
    </xdr:to>
    <xdr:sp macro="" textlink="">
      <xdr:nvSpPr>
        <xdr:cNvPr id="2390" name="Text Box 4">
          <a:extLst>
            <a:ext uri="{FF2B5EF4-FFF2-40B4-BE49-F238E27FC236}">
              <a16:creationId xmlns:a16="http://schemas.microsoft.com/office/drawing/2014/main" id="{00000000-0008-0000-0300-000056090000}"/>
            </a:ext>
          </a:extLst>
        </xdr:cNvPr>
        <xdr:cNvSpPr txBox="1">
          <a:spLocks noChangeArrowheads="1"/>
        </xdr:cNvSpPr>
      </xdr:nvSpPr>
      <xdr:spPr bwMode="auto">
        <a:xfrm>
          <a:off x="7029450" y="7010400"/>
          <a:ext cx="61911" cy="30957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291325</xdr:rowOff>
    </xdr:to>
    <xdr:sp macro="" textlink="">
      <xdr:nvSpPr>
        <xdr:cNvPr id="2391" name="Text Box 1">
          <a:extLst>
            <a:ext uri="{FF2B5EF4-FFF2-40B4-BE49-F238E27FC236}">
              <a16:creationId xmlns:a16="http://schemas.microsoft.com/office/drawing/2014/main" id="{00000000-0008-0000-0300-000057090000}"/>
            </a:ext>
          </a:extLst>
        </xdr:cNvPr>
        <xdr:cNvSpPr txBox="1">
          <a:spLocks noChangeArrowheads="1"/>
        </xdr:cNvSpPr>
      </xdr:nvSpPr>
      <xdr:spPr bwMode="auto">
        <a:xfrm>
          <a:off x="7029450" y="7010400"/>
          <a:ext cx="61911" cy="29132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9232</xdr:rowOff>
    </xdr:to>
    <xdr:sp macro="" textlink="">
      <xdr:nvSpPr>
        <xdr:cNvPr id="2392" name="Text Box 4">
          <a:extLst>
            <a:ext uri="{FF2B5EF4-FFF2-40B4-BE49-F238E27FC236}">
              <a16:creationId xmlns:a16="http://schemas.microsoft.com/office/drawing/2014/main" id="{00000000-0008-0000-0300-000058090000}"/>
            </a:ext>
          </a:extLst>
        </xdr:cNvPr>
        <xdr:cNvSpPr txBox="1">
          <a:spLocks noChangeArrowheads="1"/>
        </xdr:cNvSpPr>
      </xdr:nvSpPr>
      <xdr:spPr bwMode="auto">
        <a:xfrm>
          <a:off x="7029450" y="7010400"/>
          <a:ext cx="61911" cy="31403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3" name="Text Box 1">
          <a:extLst>
            <a:ext uri="{FF2B5EF4-FFF2-40B4-BE49-F238E27FC236}">
              <a16:creationId xmlns:a16="http://schemas.microsoft.com/office/drawing/2014/main" id="{00000000-0008-0000-0300-000059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4" name="Text Box 2">
          <a:extLst>
            <a:ext uri="{FF2B5EF4-FFF2-40B4-BE49-F238E27FC236}">
              <a16:creationId xmlns:a16="http://schemas.microsoft.com/office/drawing/2014/main" id="{00000000-0008-0000-0300-00005A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5" name="Text Box 1">
          <a:extLst>
            <a:ext uri="{FF2B5EF4-FFF2-40B4-BE49-F238E27FC236}">
              <a16:creationId xmlns:a16="http://schemas.microsoft.com/office/drawing/2014/main" id="{00000000-0008-0000-0300-00005B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6" name="Text Box 2">
          <a:extLst>
            <a:ext uri="{FF2B5EF4-FFF2-40B4-BE49-F238E27FC236}">
              <a16:creationId xmlns:a16="http://schemas.microsoft.com/office/drawing/2014/main" id="{00000000-0008-0000-0300-00005C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7" name="Text Box 1">
          <a:extLst>
            <a:ext uri="{FF2B5EF4-FFF2-40B4-BE49-F238E27FC236}">
              <a16:creationId xmlns:a16="http://schemas.microsoft.com/office/drawing/2014/main" id="{00000000-0008-0000-0300-00005D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8" name="Text Box 2">
          <a:extLst>
            <a:ext uri="{FF2B5EF4-FFF2-40B4-BE49-F238E27FC236}">
              <a16:creationId xmlns:a16="http://schemas.microsoft.com/office/drawing/2014/main" id="{00000000-0008-0000-0300-00005E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399" name="Text Box 1">
          <a:extLst>
            <a:ext uri="{FF2B5EF4-FFF2-40B4-BE49-F238E27FC236}">
              <a16:creationId xmlns:a16="http://schemas.microsoft.com/office/drawing/2014/main" id="{00000000-0008-0000-0300-00005F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26843</xdr:rowOff>
    </xdr:to>
    <xdr:sp macro="" textlink="">
      <xdr:nvSpPr>
        <xdr:cNvPr id="2400" name="Text Box 2">
          <a:extLst>
            <a:ext uri="{FF2B5EF4-FFF2-40B4-BE49-F238E27FC236}">
              <a16:creationId xmlns:a16="http://schemas.microsoft.com/office/drawing/2014/main" id="{00000000-0008-0000-0300-000060090000}"/>
            </a:ext>
          </a:extLst>
        </xdr:cNvPr>
        <xdr:cNvSpPr txBox="1">
          <a:spLocks noChangeArrowheads="1"/>
        </xdr:cNvSpPr>
      </xdr:nvSpPr>
      <xdr:spPr bwMode="auto">
        <a:xfrm>
          <a:off x="7029450" y="7010400"/>
          <a:ext cx="80961" cy="33164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401" name="Text Box 1">
          <a:extLst>
            <a:ext uri="{FF2B5EF4-FFF2-40B4-BE49-F238E27FC236}">
              <a16:creationId xmlns:a16="http://schemas.microsoft.com/office/drawing/2014/main" id="{00000000-0008-0000-0300-000061090000}"/>
            </a:ext>
          </a:extLst>
        </xdr:cNvPr>
        <xdr:cNvSpPr txBox="1">
          <a:spLocks noChangeArrowheads="1"/>
        </xdr:cNvSpPr>
      </xdr:nvSpPr>
      <xdr:spPr bwMode="auto">
        <a:xfrm>
          <a:off x="7029450" y="70104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45037</xdr:rowOff>
    </xdr:to>
    <xdr:sp macro="" textlink="">
      <xdr:nvSpPr>
        <xdr:cNvPr id="2402" name="Text Box 4">
          <a:extLst>
            <a:ext uri="{FF2B5EF4-FFF2-40B4-BE49-F238E27FC236}">
              <a16:creationId xmlns:a16="http://schemas.microsoft.com/office/drawing/2014/main" id="{00000000-0008-0000-0300-000062090000}"/>
            </a:ext>
          </a:extLst>
        </xdr:cNvPr>
        <xdr:cNvSpPr txBox="1">
          <a:spLocks noChangeArrowheads="1"/>
        </xdr:cNvSpPr>
      </xdr:nvSpPr>
      <xdr:spPr bwMode="auto">
        <a:xfrm>
          <a:off x="7029450" y="7010400"/>
          <a:ext cx="61911" cy="3498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35512</xdr:rowOff>
    </xdr:to>
    <xdr:sp macro="" textlink="">
      <xdr:nvSpPr>
        <xdr:cNvPr id="2403" name="Text Box 1">
          <a:extLst>
            <a:ext uri="{FF2B5EF4-FFF2-40B4-BE49-F238E27FC236}">
              <a16:creationId xmlns:a16="http://schemas.microsoft.com/office/drawing/2014/main" id="{00000000-0008-0000-0300-000063090000}"/>
            </a:ext>
          </a:extLst>
        </xdr:cNvPr>
        <xdr:cNvSpPr txBox="1">
          <a:spLocks noChangeArrowheads="1"/>
        </xdr:cNvSpPr>
      </xdr:nvSpPr>
      <xdr:spPr bwMode="auto">
        <a:xfrm>
          <a:off x="7029450" y="7010400"/>
          <a:ext cx="61911" cy="3403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54562</xdr:rowOff>
    </xdr:to>
    <xdr:sp macro="" textlink="">
      <xdr:nvSpPr>
        <xdr:cNvPr id="2404" name="Text Box 4">
          <a:extLst>
            <a:ext uri="{FF2B5EF4-FFF2-40B4-BE49-F238E27FC236}">
              <a16:creationId xmlns:a16="http://schemas.microsoft.com/office/drawing/2014/main" id="{00000000-0008-0000-0300-000064090000}"/>
            </a:ext>
          </a:extLst>
        </xdr:cNvPr>
        <xdr:cNvSpPr txBox="1">
          <a:spLocks noChangeArrowheads="1"/>
        </xdr:cNvSpPr>
      </xdr:nvSpPr>
      <xdr:spPr bwMode="auto">
        <a:xfrm>
          <a:off x="7029450" y="7010400"/>
          <a:ext cx="61911" cy="3593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05" name="Text Box 1">
          <a:extLst>
            <a:ext uri="{FF2B5EF4-FFF2-40B4-BE49-F238E27FC236}">
              <a16:creationId xmlns:a16="http://schemas.microsoft.com/office/drawing/2014/main" id="{00000000-0008-0000-0300-000065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06" name="Text Box 2">
          <a:extLst>
            <a:ext uri="{FF2B5EF4-FFF2-40B4-BE49-F238E27FC236}">
              <a16:creationId xmlns:a16="http://schemas.microsoft.com/office/drawing/2014/main" id="{00000000-0008-0000-0300-000066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07" name="Text Box 1">
          <a:extLst>
            <a:ext uri="{FF2B5EF4-FFF2-40B4-BE49-F238E27FC236}">
              <a16:creationId xmlns:a16="http://schemas.microsoft.com/office/drawing/2014/main" id="{00000000-0008-0000-0300-000067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08" name="Text Box 2">
          <a:extLst>
            <a:ext uri="{FF2B5EF4-FFF2-40B4-BE49-F238E27FC236}">
              <a16:creationId xmlns:a16="http://schemas.microsoft.com/office/drawing/2014/main" id="{00000000-0008-0000-0300-000068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409" name="Text Box 1">
          <a:extLst>
            <a:ext uri="{FF2B5EF4-FFF2-40B4-BE49-F238E27FC236}">
              <a16:creationId xmlns:a16="http://schemas.microsoft.com/office/drawing/2014/main" id="{00000000-0008-0000-0300-000069090000}"/>
            </a:ext>
          </a:extLst>
        </xdr:cNvPr>
        <xdr:cNvSpPr txBox="1">
          <a:spLocks noChangeArrowheads="1"/>
        </xdr:cNvSpPr>
      </xdr:nvSpPr>
      <xdr:spPr bwMode="auto">
        <a:xfrm>
          <a:off x="7029450" y="70104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92662</xdr:rowOff>
    </xdr:to>
    <xdr:sp macro="" textlink="">
      <xdr:nvSpPr>
        <xdr:cNvPr id="2410" name="Text Box 1">
          <a:extLst>
            <a:ext uri="{FF2B5EF4-FFF2-40B4-BE49-F238E27FC236}">
              <a16:creationId xmlns:a16="http://schemas.microsoft.com/office/drawing/2014/main" id="{00000000-0008-0000-0300-00006A090000}"/>
            </a:ext>
          </a:extLst>
        </xdr:cNvPr>
        <xdr:cNvSpPr txBox="1">
          <a:spLocks noChangeArrowheads="1"/>
        </xdr:cNvSpPr>
      </xdr:nvSpPr>
      <xdr:spPr bwMode="auto">
        <a:xfrm>
          <a:off x="7029450" y="7010400"/>
          <a:ext cx="61911" cy="397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92662</xdr:rowOff>
    </xdr:to>
    <xdr:sp macro="" textlink="">
      <xdr:nvSpPr>
        <xdr:cNvPr id="2411" name="Text Box 4">
          <a:extLst>
            <a:ext uri="{FF2B5EF4-FFF2-40B4-BE49-F238E27FC236}">
              <a16:creationId xmlns:a16="http://schemas.microsoft.com/office/drawing/2014/main" id="{00000000-0008-0000-0300-00006B090000}"/>
            </a:ext>
          </a:extLst>
        </xdr:cNvPr>
        <xdr:cNvSpPr txBox="1">
          <a:spLocks noChangeArrowheads="1"/>
        </xdr:cNvSpPr>
      </xdr:nvSpPr>
      <xdr:spPr bwMode="auto">
        <a:xfrm>
          <a:off x="7029450" y="7010400"/>
          <a:ext cx="61911" cy="397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83137</xdr:rowOff>
    </xdr:to>
    <xdr:sp macro="" textlink="">
      <xdr:nvSpPr>
        <xdr:cNvPr id="2412" name="Text Box 1">
          <a:extLst>
            <a:ext uri="{FF2B5EF4-FFF2-40B4-BE49-F238E27FC236}">
              <a16:creationId xmlns:a16="http://schemas.microsoft.com/office/drawing/2014/main" id="{00000000-0008-0000-0300-00006C090000}"/>
            </a:ext>
          </a:extLst>
        </xdr:cNvPr>
        <xdr:cNvSpPr txBox="1">
          <a:spLocks noChangeArrowheads="1"/>
        </xdr:cNvSpPr>
      </xdr:nvSpPr>
      <xdr:spPr bwMode="auto">
        <a:xfrm>
          <a:off x="7029450" y="7010400"/>
          <a:ext cx="61911" cy="3879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102187</xdr:rowOff>
    </xdr:to>
    <xdr:sp macro="" textlink="">
      <xdr:nvSpPr>
        <xdr:cNvPr id="2413" name="Text Box 4">
          <a:extLst>
            <a:ext uri="{FF2B5EF4-FFF2-40B4-BE49-F238E27FC236}">
              <a16:creationId xmlns:a16="http://schemas.microsoft.com/office/drawing/2014/main" id="{00000000-0008-0000-0300-00006D090000}"/>
            </a:ext>
          </a:extLst>
        </xdr:cNvPr>
        <xdr:cNvSpPr txBox="1">
          <a:spLocks noChangeArrowheads="1"/>
        </xdr:cNvSpPr>
      </xdr:nvSpPr>
      <xdr:spPr bwMode="auto">
        <a:xfrm>
          <a:off x="7029450" y="7010400"/>
          <a:ext cx="61911" cy="40698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121237</xdr:rowOff>
    </xdr:to>
    <xdr:sp macro="" textlink="">
      <xdr:nvSpPr>
        <xdr:cNvPr id="2414" name="Text Box 1">
          <a:extLst>
            <a:ext uri="{FF2B5EF4-FFF2-40B4-BE49-F238E27FC236}">
              <a16:creationId xmlns:a16="http://schemas.microsoft.com/office/drawing/2014/main" id="{00000000-0008-0000-0300-00006E090000}"/>
            </a:ext>
          </a:extLst>
        </xdr:cNvPr>
        <xdr:cNvSpPr txBox="1">
          <a:spLocks noChangeArrowheads="1"/>
        </xdr:cNvSpPr>
      </xdr:nvSpPr>
      <xdr:spPr bwMode="auto">
        <a:xfrm>
          <a:off x="7029450" y="7010400"/>
          <a:ext cx="80961" cy="4260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121237</xdr:rowOff>
    </xdr:to>
    <xdr:sp macro="" textlink="">
      <xdr:nvSpPr>
        <xdr:cNvPr id="2415" name="Text Box 2">
          <a:extLst>
            <a:ext uri="{FF2B5EF4-FFF2-40B4-BE49-F238E27FC236}">
              <a16:creationId xmlns:a16="http://schemas.microsoft.com/office/drawing/2014/main" id="{00000000-0008-0000-0300-00006F090000}"/>
            </a:ext>
          </a:extLst>
        </xdr:cNvPr>
        <xdr:cNvSpPr txBox="1">
          <a:spLocks noChangeArrowheads="1"/>
        </xdr:cNvSpPr>
      </xdr:nvSpPr>
      <xdr:spPr bwMode="auto">
        <a:xfrm>
          <a:off x="7029450" y="7010400"/>
          <a:ext cx="80961" cy="4260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121237</xdr:rowOff>
    </xdr:to>
    <xdr:sp macro="" textlink="">
      <xdr:nvSpPr>
        <xdr:cNvPr id="2416" name="Text Box 1">
          <a:extLst>
            <a:ext uri="{FF2B5EF4-FFF2-40B4-BE49-F238E27FC236}">
              <a16:creationId xmlns:a16="http://schemas.microsoft.com/office/drawing/2014/main" id="{00000000-0008-0000-0300-000070090000}"/>
            </a:ext>
          </a:extLst>
        </xdr:cNvPr>
        <xdr:cNvSpPr txBox="1">
          <a:spLocks noChangeArrowheads="1"/>
        </xdr:cNvSpPr>
      </xdr:nvSpPr>
      <xdr:spPr bwMode="auto">
        <a:xfrm>
          <a:off x="7029450" y="7010400"/>
          <a:ext cx="80961" cy="4260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121237</xdr:rowOff>
    </xdr:to>
    <xdr:sp macro="" textlink="">
      <xdr:nvSpPr>
        <xdr:cNvPr id="2417" name="Text Box 2">
          <a:extLst>
            <a:ext uri="{FF2B5EF4-FFF2-40B4-BE49-F238E27FC236}">
              <a16:creationId xmlns:a16="http://schemas.microsoft.com/office/drawing/2014/main" id="{00000000-0008-0000-0300-000071090000}"/>
            </a:ext>
          </a:extLst>
        </xdr:cNvPr>
        <xdr:cNvSpPr txBox="1">
          <a:spLocks noChangeArrowheads="1"/>
        </xdr:cNvSpPr>
      </xdr:nvSpPr>
      <xdr:spPr bwMode="auto">
        <a:xfrm>
          <a:off x="7029450" y="7010400"/>
          <a:ext cx="80961" cy="4260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289208</xdr:rowOff>
    </xdr:to>
    <xdr:sp macro="" textlink="">
      <xdr:nvSpPr>
        <xdr:cNvPr id="2418" name="Text Box 1">
          <a:extLst>
            <a:ext uri="{FF2B5EF4-FFF2-40B4-BE49-F238E27FC236}">
              <a16:creationId xmlns:a16="http://schemas.microsoft.com/office/drawing/2014/main" id="{00000000-0008-0000-0300-000072090000}"/>
            </a:ext>
          </a:extLst>
        </xdr:cNvPr>
        <xdr:cNvSpPr txBox="1">
          <a:spLocks noChangeArrowheads="1"/>
        </xdr:cNvSpPr>
      </xdr:nvSpPr>
      <xdr:spPr bwMode="auto">
        <a:xfrm>
          <a:off x="7029450" y="7010400"/>
          <a:ext cx="90486" cy="28920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125470</xdr:rowOff>
    </xdr:to>
    <xdr:sp macro="" textlink="">
      <xdr:nvSpPr>
        <xdr:cNvPr id="2419" name="Text Box 1">
          <a:extLst>
            <a:ext uri="{FF2B5EF4-FFF2-40B4-BE49-F238E27FC236}">
              <a16:creationId xmlns:a16="http://schemas.microsoft.com/office/drawing/2014/main" id="{00000000-0008-0000-0300-000073090000}"/>
            </a:ext>
          </a:extLst>
        </xdr:cNvPr>
        <xdr:cNvSpPr txBox="1">
          <a:spLocks noChangeArrowheads="1"/>
        </xdr:cNvSpPr>
      </xdr:nvSpPr>
      <xdr:spPr bwMode="auto">
        <a:xfrm>
          <a:off x="7029450" y="7010400"/>
          <a:ext cx="61911" cy="430270"/>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125470</xdr:rowOff>
    </xdr:to>
    <xdr:sp macro="" textlink="">
      <xdr:nvSpPr>
        <xdr:cNvPr id="2420" name="Text Box 4">
          <a:extLst>
            <a:ext uri="{FF2B5EF4-FFF2-40B4-BE49-F238E27FC236}">
              <a16:creationId xmlns:a16="http://schemas.microsoft.com/office/drawing/2014/main" id="{00000000-0008-0000-0300-000074090000}"/>
            </a:ext>
          </a:extLst>
        </xdr:cNvPr>
        <xdr:cNvSpPr txBox="1">
          <a:spLocks noChangeArrowheads="1"/>
        </xdr:cNvSpPr>
      </xdr:nvSpPr>
      <xdr:spPr bwMode="auto">
        <a:xfrm>
          <a:off x="7029450" y="7010400"/>
          <a:ext cx="61911" cy="430270"/>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121237</xdr:rowOff>
    </xdr:to>
    <xdr:sp macro="" textlink="">
      <xdr:nvSpPr>
        <xdr:cNvPr id="2421" name="Text Box 1">
          <a:extLst>
            <a:ext uri="{FF2B5EF4-FFF2-40B4-BE49-F238E27FC236}">
              <a16:creationId xmlns:a16="http://schemas.microsoft.com/office/drawing/2014/main" id="{00000000-0008-0000-0300-000075090000}"/>
            </a:ext>
          </a:extLst>
        </xdr:cNvPr>
        <xdr:cNvSpPr txBox="1">
          <a:spLocks noChangeArrowheads="1"/>
        </xdr:cNvSpPr>
      </xdr:nvSpPr>
      <xdr:spPr bwMode="auto">
        <a:xfrm>
          <a:off x="7029450" y="7010400"/>
          <a:ext cx="61911" cy="4260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134995</xdr:rowOff>
    </xdr:to>
    <xdr:sp macro="" textlink="">
      <xdr:nvSpPr>
        <xdr:cNvPr id="2422" name="Text Box 4">
          <a:extLst>
            <a:ext uri="{FF2B5EF4-FFF2-40B4-BE49-F238E27FC236}">
              <a16:creationId xmlns:a16="http://schemas.microsoft.com/office/drawing/2014/main" id="{00000000-0008-0000-0300-000076090000}"/>
            </a:ext>
          </a:extLst>
        </xdr:cNvPr>
        <xdr:cNvSpPr txBox="1">
          <a:spLocks noChangeArrowheads="1"/>
        </xdr:cNvSpPr>
      </xdr:nvSpPr>
      <xdr:spPr bwMode="auto">
        <a:xfrm>
          <a:off x="7029450" y="7010400"/>
          <a:ext cx="61911" cy="4397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289703</xdr:rowOff>
    </xdr:to>
    <xdr:sp macro="" textlink="">
      <xdr:nvSpPr>
        <xdr:cNvPr id="2423" name="Text Box 1">
          <a:extLst>
            <a:ext uri="{FF2B5EF4-FFF2-40B4-BE49-F238E27FC236}">
              <a16:creationId xmlns:a16="http://schemas.microsoft.com/office/drawing/2014/main" id="{00000000-0008-0000-0300-000077090000}"/>
            </a:ext>
          </a:extLst>
        </xdr:cNvPr>
        <xdr:cNvSpPr txBox="1">
          <a:spLocks noChangeArrowheads="1"/>
        </xdr:cNvSpPr>
      </xdr:nvSpPr>
      <xdr:spPr bwMode="auto">
        <a:xfrm>
          <a:off x="7029450" y="7010400"/>
          <a:ext cx="90486" cy="289703"/>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92662</xdr:rowOff>
    </xdr:to>
    <xdr:sp macro="" textlink="">
      <xdr:nvSpPr>
        <xdr:cNvPr id="2424" name="Text Box 1">
          <a:extLst>
            <a:ext uri="{FF2B5EF4-FFF2-40B4-BE49-F238E27FC236}">
              <a16:creationId xmlns:a16="http://schemas.microsoft.com/office/drawing/2014/main" id="{00000000-0008-0000-0300-000078090000}"/>
            </a:ext>
          </a:extLst>
        </xdr:cNvPr>
        <xdr:cNvSpPr txBox="1">
          <a:spLocks noChangeArrowheads="1"/>
        </xdr:cNvSpPr>
      </xdr:nvSpPr>
      <xdr:spPr bwMode="auto">
        <a:xfrm>
          <a:off x="7029450" y="7010400"/>
          <a:ext cx="61911" cy="397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92662</xdr:rowOff>
    </xdr:to>
    <xdr:sp macro="" textlink="">
      <xdr:nvSpPr>
        <xdr:cNvPr id="2425" name="Text Box 4">
          <a:extLst>
            <a:ext uri="{FF2B5EF4-FFF2-40B4-BE49-F238E27FC236}">
              <a16:creationId xmlns:a16="http://schemas.microsoft.com/office/drawing/2014/main" id="{00000000-0008-0000-0300-000079090000}"/>
            </a:ext>
          </a:extLst>
        </xdr:cNvPr>
        <xdr:cNvSpPr txBox="1">
          <a:spLocks noChangeArrowheads="1"/>
        </xdr:cNvSpPr>
      </xdr:nvSpPr>
      <xdr:spPr bwMode="auto">
        <a:xfrm>
          <a:off x="7029450" y="7010400"/>
          <a:ext cx="61911" cy="397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83137</xdr:rowOff>
    </xdr:to>
    <xdr:sp macro="" textlink="">
      <xdr:nvSpPr>
        <xdr:cNvPr id="2426" name="Text Box 1">
          <a:extLst>
            <a:ext uri="{FF2B5EF4-FFF2-40B4-BE49-F238E27FC236}">
              <a16:creationId xmlns:a16="http://schemas.microsoft.com/office/drawing/2014/main" id="{00000000-0008-0000-0300-00007A090000}"/>
            </a:ext>
          </a:extLst>
        </xdr:cNvPr>
        <xdr:cNvSpPr txBox="1">
          <a:spLocks noChangeArrowheads="1"/>
        </xdr:cNvSpPr>
      </xdr:nvSpPr>
      <xdr:spPr bwMode="auto">
        <a:xfrm>
          <a:off x="7029450" y="7010400"/>
          <a:ext cx="61911" cy="38793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102187</xdr:rowOff>
    </xdr:to>
    <xdr:sp macro="" textlink="">
      <xdr:nvSpPr>
        <xdr:cNvPr id="2427" name="Text Box 4">
          <a:extLst>
            <a:ext uri="{FF2B5EF4-FFF2-40B4-BE49-F238E27FC236}">
              <a16:creationId xmlns:a16="http://schemas.microsoft.com/office/drawing/2014/main" id="{00000000-0008-0000-0300-00007B090000}"/>
            </a:ext>
          </a:extLst>
        </xdr:cNvPr>
        <xdr:cNvSpPr txBox="1">
          <a:spLocks noChangeArrowheads="1"/>
        </xdr:cNvSpPr>
      </xdr:nvSpPr>
      <xdr:spPr bwMode="auto">
        <a:xfrm>
          <a:off x="7029450" y="7010400"/>
          <a:ext cx="61911" cy="40698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28" name="Text Box 1">
          <a:extLst>
            <a:ext uri="{FF2B5EF4-FFF2-40B4-BE49-F238E27FC236}">
              <a16:creationId xmlns:a16="http://schemas.microsoft.com/office/drawing/2014/main" id="{00000000-0008-0000-0300-00007C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29" name="Text Box 2">
          <a:extLst>
            <a:ext uri="{FF2B5EF4-FFF2-40B4-BE49-F238E27FC236}">
              <a16:creationId xmlns:a16="http://schemas.microsoft.com/office/drawing/2014/main" id="{00000000-0008-0000-0300-00007D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30" name="Text Box 1">
          <a:extLst>
            <a:ext uri="{FF2B5EF4-FFF2-40B4-BE49-F238E27FC236}">
              <a16:creationId xmlns:a16="http://schemas.microsoft.com/office/drawing/2014/main" id="{00000000-0008-0000-0300-00007E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73612</xdr:rowOff>
    </xdr:to>
    <xdr:sp macro="" textlink="">
      <xdr:nvSpPr>
        <xdr:cNvPr id="2431" name="Text Box 2">
          <a:extLst>
            <a:ext uri="{FF2B5EF4-FFF2-40B4-BE49-F238E27FC236}">
              <a16:creationId xmlns:a16="http://schemas.microsoft.com/office/drawing/2014/main" id="{00000000-0008-0000-0300-00007F090000}"/>
            </a:ext>
          </a:extLst>
        </xdr:cNvPr>
        <xdr:cNvSpPr txBox="1">
          <a:spLocks noChangeArrowheads="1"/>
        </xdr:cNvSpPr>
      </xdr:nvSpPr>
      <xdr:spPr bwMode="auto">
        <a:xfrm>
          <a:off x="7029450" y="7010400"/>
          <a:ext cx="80961" cy="378412"/>
        </a:xfrm>
        <a:prstGeom prst="rect">
          <a:avLst/>
        </a:prstGeom>
        <a:noFill/>
        <a:ln w="9525">
          <a:noFill/>
          <a:miter lim="800000"/>
          <a:headEnd/>
          <a:tailEnd/>
        </a:ln>
      </xdr:spPr>
    </xdr:sp>
    <xdr:clientData/>
  </xdr:twoCellAnchor>
  <xdr:oneCellAnchor>
    <xdr:from>
      <xdr:col>13</xdr:col>
      <xdr:colOff>1219200</xdr:colOff>
      <xdr:row>0</xdr:row>
      <xdr:rowOff>0</xdr:rowOff>
    </xdr:from>
    <xdr:ext cx="59601" cy="303299"/>
    <xdr:sp macro="" textlink="">
      <xdr:nvSpPr>
        <xdr:cNvPr id="2432" name="Text Box 1">
          <a:extLst>
            <a:ext uri="{FF2B5EF4-FFF2-40B4-BE49-F238E27FC236}">
              <a16:creationId xmlns:a16="http://schemas.microsoft.com/office/drawing/2014/main" id="{00000000-0008-0000-0300-000080090000}"/>
            </a:ext>
          </a:extLst>
        </xdr:cNvPr>
        <xdr:cNvSpPr txBox="1">
          <a:spLocks noChangeArrowheads="1"/>
        </xdr:cNvSpPr>
      </xdr:nvSpPr>
      <xdr:spPr bwMode="auto">
        <a:xfrm>
          <a:off x="7029450" y="79248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303299"/>
    <xdr:sp macro="" textlink="">
      <xdr:nvSpPr>
        <xdr:cNvPr id="2433" name="Text Box 4">
          <a:extLst>
            <a:ext uri="{FF2B5EF4-FFF2-40B4-BE49-F238E27FC236}">
              <a16:creationId xmlns:a16="http://schemas.microsoft.com/office/drawing/2014/main" id="{00000000-0008-0000-0300-000081090000}"/>
            </a:ext>
          </a:extLst>
        </xdr:cNvPr>
        <xdr:cNvSpPr txBox="1">
          <a:spLocks noChangeArrowheads="1"/>
        </xdr:cNvSpPr>
      </xdr:nvSpPr>
      <xdr:spPr bwMode="auto">
        <a:xfrm>
          <a:off x="7029450" y="7924800"/>
          <a:ext cx="59601"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1" cy="296945"/>
    <xdr:sp macro="" textlink="">
      <xdr:nvSpPr>
        <xdr:cNvPr id="2434" name="Text Box 1">
          <a:extLst>
            <a:ext uri="{FF2B5EF4-FFF2-40B4-BE49-F238E27FC236}">
              <a16:creationId xmlns:a16="http://schemas.microsoft.com/office/drawing/2014/main" id="{00000000-0008-0000-0300-000082090000}"/>
            </a:ext>
          </a:extLst>
        </xdr:cNvPr>
        <xdr:cNvSpPr txBox="1">
          <a:spLocks noChangeArrowheads="1"/>
        </xdr:cNvSpPr>
      </xdr:nvSpPr>
      <xdr:spPr bwMode="auto">
        <a:xfrm>
          <a:off x="7029450" y="7924800"/>
          <a:ext cx="59601"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1" cy="312824"/>
    <xdr:sp macro="" textlink="">
      <xdr:nvSpPr>
        <xdr:cNvPr id="2435" name="Text Box 4">
          <a:extLst>
            <a:ext uri="{FF2B5EF4-FFF2-40B4-BE49-F238E27FC236}">
              <a16:creationId xmlns:a16="http://schemas.microsoft.com/office/drawing/2014/main" id="{00000000-0008-0000-0300-000083090000}"/>
            </a:ext>
          </a:extLst>
        </xdr:cNvPr>
        <xdr:cNvSpPr txBox="1">
          <a:spLocks noChangeArrowheads="1"/>
        </xdr:cNvSpPr>
      </xdr:nvSpPr>
      <xdr:spPr bwMode="auto">
        <a:xfrm>
          <a:off x="7029450" y="7924800"/>
          <a:ext cx="59601"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36" name="Text Box 1">
          <a:extLst>
            <a:ext uri="{FF2B5EF4-FFF2-40B4-BE49-F238E27FC236}">
              <a16:creationId xmlns:a16="http://schemas.microsoft.com/office/drawing/2014/main" id="{00000000-0008-0000-0300-000084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37" name="Text Box 2">
          <a:extLst>
            <a:ext uri="{FF2B5EF4-FFF2-40B4-BE49-F238E27FC236}">
              <a16:creationId xmlns:a16="http://schemas.microsoft.com/office/drawing/2014/main" id="{00000000-0008-0000-0300-000085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38" name="Text Box 1">
          <a:extLst>
            <a:ext uri="{FF2B5EF4-FFF2-40B4-BE49-F238E27FC236}">
              <a16:creationId xmlns:a16="http://schemas.microsoft.com/office/drawing/2014/main" id="{00000000-0008-0000-0300-000086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39" name="Text Box 2">
          <a:extLst>
            <a:ext uri="{FF2B5EF4-FFF2-40B4-BE49-F238E27FC236}">
              <a16:creationId xmlns:a16="http://schemas.microsoft.com/office/drawing/2014/main" id="{00000000-0008-0000-0300-000087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40" name="Text Box 1">
          <a:extLst>
            <a:ext uri="{FF2B5EF4-FFF2-40B4-BE49-F238E27FC236}">
              <a16:creationId xmlns:a16="http://schemas.microsoft.com/office/drawing/2014/main" id="{00000000-0008-0000-0300-000088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41" name="Text Box 2">
          <a:extLst>
            <a:ext uri="{FF2B5EF4-FFF2-40B4-BE49-F238E27FC236}">
              <a16:creationId xmlns:a16="http://schemas.microsoft.com/office/drawing/2014/main" id="{00000000-0008-0000-0300-000089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42" name="Text Box 1">
          <a:extLst>
            <a:ext uri="{FF2B5EF4-FFF2-40B4-BE49-F238E27FC236}">
              <a16:creationId xmlns:a16="http://schemas.microsoft.com/office/drawing/2014/main" id="{00000000-0008-0000-0300-00008A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1" cy="331412"/>
    <xdr:sp macro="" textlink="">
      <xdr:nvSpPr>
        <xdr:cNvPr id="2443" name="Text Box 2">
          <a:extLst>
            <a:ext uri="{FF2B5EF4-FFF2-40B4-BE49-F238E27FC236}">
              <a16:creationId xmlns:a16="http://schemas.microsoft.com/office/drawing/2014/main" id="{00000000-0008-0000-0300-00008B090000}"/>
            </a:ext>
          </a:extLst>
        </xdr:cNvPr>
        <xdr:cNvSpPr txBox="1">
          <a:spLocks noChangeArrowheads="1"/>
        </xdr:cNvSpPr>
      </xdr:nvSpPr>
      <xdr:spPr bwMode="auto">
        <a:xfrm>
          <a:off x="7029450" y="7924800"/>
          <a:ext cx="78651"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444" name="Text Box 1">
          <a:extLst>
            <a:ext uri="{FF2B5EF4-FFF2-40B4-BE49-F238E27FC236}">
              <a16:creationId xmlns:a16="http://schemas.microsoft.com/office/drawing/2014/main" id="{00000000-0008-0000-0300-00008C090000}"/>
            </a:ext>
          </a:extLst>
        </xdr:cNvPr>
        <xdr:cNvSpPr txBox="1">
          <a:spLocks noChangeArrowheads="1"/>
        </xdr:cNvSpPr>
      </xdr:nvSpPr>
      <xdr:spPr bwMode="auto">
        <a:xfrm>
          <a:off x="7029450" y="792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9606"/>
    <xdr:sp macro="" textlink="">
      <xdr:nvSpPr>
        <xdr:cNvPr id="2445" name="Text Box 4">
          <a:extLst>
            <a:ext uri="{FF2B5EF4-FFF2-40B4-BE49-F238E27FC236}">
              <a16:creationId xmlns:a16="http://schemas.microsoft.com/office/drawing/2014/main" id="{00000000-0008-0000-0300-00008D090000}"/>
            </a:ext>
          </a:extLst>
        </xdr:cNvPr>
        <xdr:cNvSpPr txBox="1">
          <a:spLocks noChangeArrowheads="1"/>
        </xdr:cNvSpPr>
      </xdr:nvSpPr>
      <xdr:spPr bwMode="auto">
        <a:xfrm>
          <a:off x="7029450" y="7924800"/>
          <a:ext cx="59601"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340081"/>
    <xdr:sp macro="" textlink="">
      <xdr:nvSpPr>
        <xdr:cNvPr id="2446" name="Text Box 1">
          <a:extLst>
            <a:ext uri="{FF2B5EF4-FFF2-40B4-BE49-F238E27FC236}">
              <a16:creationId xmlns:a16="http://schemas.microsoft.com/office/drawing/2014/main" id="{00000000-0008-0000-0300-00008E090000}"/>
            </a:ext>
          </a:extLst>
        </xdr:cNvPr>
        <xdr:cNvSpPr txBox="1">
          <a:spLocks noChangeArrowheads="1"/>
        </xdr:cNvSpPr>
      </xdr:nvSpPr>
      <xdr:spPr bwMode="auto">
        <a:xfrm>
          <a:off x="7029450" y="7924800"/>
          <a:ext cx="59601"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59131"/>
    <xdr:sp macro="" textlink="">
      <xdr:nvSpPr>
        <xdr:cNvPr id="2447" name="Text Box 4">
          <a:extLst>
            <a:ext uri="{FF2B5EF4-FFF2-40B4-BE49-F238E27FC236}">
              <a16:creationId xmlns:a16="http://schemas.microsoft.com/office/drawing/2014/main" id="{00000000-0008-0000-0300-00008F090000}"/>
            </a:ext>
          </a:extLst>
        </xdr:cNvPr>
        <xdr:cNvSpPr txBox="1">
          <a:spLocks noChangeArrowheads="1"/>
        </xdr:cNvSpPr>
      </xdr:nvSpPr>
      <xdr:spPr bwMode="auto">
        <a:xfrm>
          <a:off x="7029450" y="7924800"/>
          <a:ext cx="59601"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48" name="Text Box 1">
          <a:extLst>
            <a:ext uri="{FF2B5EF4-FFF2-40B4-BE49-F238E27FC236}">
              <a16:creationId xmlns:a16="http://schemas.microsoft.com/office/drawing/2014/main" id="{00000000-0008-0000-0300-000090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49" name="Text Box 2">
          <a:extLst>
            <a:ext uri="{FF2B5EF4-FFF2-40B4-BE49-F238E27FC236}">
              <a16:creationId xmlns:a16="http://schemas.microsoft.com/office/drawing/2014/main" id="{00000000-0008-0000-0300-000091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50" name="Text Box 1">
          <a:extLst>
            <a:ext uri="{FF2B5EF4-FFF2-40B4-BE49-F238E27FC236}">
              <a16:creationId xmlns:a16="http://schemas.microsoft.com/office/drawing/2014/main" id="{00000000-0008-0000-0300-000092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51" name="Text Box 2">
          <a:extLst>
            <a:ext uri="{FF2B5EF4-FFF2-40B4-BE49-F238E27FC236}">
              <a16:creationId xmlns:a16="http://schemas.microsoft.com/office/drawing/2014/main" id="{00000000-0008-0000-0300-000093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452" name="Text Box 1">
          <a:extLst>
            <a:ext uri="{FF2B5EF4-FFF2-40B4-BE49-F238E27FC236}">
              <a16:creationId xmlns:a16="http://schemas.microsoft.com/office/drawing/2014/main" id="{00000000-0008-0000-0300-000094090000}"/>
            </a:ext>
          </a:extLst>
        </xdr:cNvPr>
        <xdr:cNvSpPr txBox="1">
          <a:spLocks noChangeArrowheads="1"/>
        </xdr:cNvSpPr>
      </xdr:nvSpPr>
      <xdr:spPr bwMode="auto">
        <a:xfrm>
          <a:off x="7029450" y="792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453" name="Text Box 1">
          <a:extLst>
            <a:ext uri="{FF2B5EF4-FFF2-40B4-BE49-F238E27FC236}">
              <a16:creationId xmlns:a16="http://schemas.microsoft.com/office/drawing/2014/main" id="{00000000-0008-0000-0300-000095090000}"/>
            </a:ext>
          </a:extLst>
        </xdr:cNvPr>
        <xdr:cNvSpPr txBox="1">
          <a:spLocks noChangeArrowheads="1"/>
        </xdr:cNvSpPr>
      </xdr:nvSpPr>
      <xdr:spPr bwMode="auto">
        <a:xfrm>
          <a:off x="7029450" y="792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454" name="Text Box 4">
          <a:extLst>
            <a:ext uri="{FF2B5EF4-FFF2-40B4-BE49-F238E27FC236}">
              <a16:creationId xmlns:a16="http://schemas.microsoft.com/office/drawing/2014/main" id="{00000000-0008-0000-0300-000096090000}"/>
            </a:ext>
          </a:extLst>
        </xdr:cNvPr>
        <xdr:cNvSpPr txBox="1">
          <a:spLocks noChangeArrowheads="1"/>
        </xdr:cNvSpPr>
      </xdr:nvSpPr>
      <xdr:spPr bwMode="auto">
        <a:xfrm>
          <a:off x="7029450" y="792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2455" name="Text Box 1">
          <a:extLst>
            <a:ext uri="{FF2B5EF4-FFF2-40B4-BE49-F238E27FC236}">
              <a16:creationId xmlns:a16="http://schemas.microsoft.com/office/drawing/2014/main" id="{00000000-0008-0000-0300-000097090000}"/>
            </a:ext>
          </a:extLst>
        </xdr:cNvPr>
        <xdr:cNvSpPr txBox="1">
          <a:spLocks noChangeArrowheads="1"/>
        </xdr:cNvSpPr>
      </xdr:nvSpPr>
      <xdr:spPr bwMode="auto">
        <a:xfrm>
          <a:off x="7029450" y="79248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2456" name="Text Box 4">
          <a:extLst>
            <a:ext uri="{FF2B5EF4-FFF2-40B4-BE49-F238E27FC236}">
              <a16:creationId xmlns:a16="http://schemas.microsoft.com/office/drawing/2014/main" id="{00000000-0008-0000-0300-000098090000}"/>
            </a:ext>
          </a:extLst>
        </xdr:cNvPr>
        <xdr:cNvSpPr txBox="1">
          <a:spLocks noChangeArrowheads="1"/>
        </xdr:cNvSpPr>
      </xdr:nvSpPr>
      <xdr:spPr bwMode="auto">
        <a:xfrm>
          <a:off x="7029450" y="79248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457" name="Text Box 1">
          <a:extLst>
            <a:ext uri="{FF2B5EF4-FFF2-40B4-BE49-F238E27FC236}">
              <a16:creationId xmlns:a16="http://schemas.microsoft.com/office/drawing/2014/main" id="{00000000-0008-0000-0300-000099090000}"/>
            </a:ext>
          </a:extLst>
        </xdr:cNvPr>
        <xdr:cNvSpPr txBox="1">
          <a:spLocks noChangeArrowheads="1"/>
        </xdr:cNvSpPr>
      </xdr:nvSpPr>
      <xdr:spPr bwMode="auto">
        <a:xfrm>
          <a:off x="7029450" y="792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458" name="Text Box 2">
          <a:extLst>
            <a:ext uri="{FF2B5EF4-FFF2-40B4-BE49-F238E27FC236}">
              <a16:creationId xmlns:a16="http://schemas.microsoft.com/office/drawing/2014/main" id="{00000000-0008-0000-0300-00009A090000}"/>
            </a:ext>
          </a:extLst>
        </xdr:cNvPr>
        <xdr:cNvSpPr txBox="1">
          <a:spLocks noChangeArrowheads="1"/>
        </xdr:cNvSpPr>
      </xdr:nvSpPr>
      <xdr:spPr bwMode="auto">
        <a:xfrm>
          <a:off x="7029450" y="792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459" name="Text Box 1">
          <a:extLst>
            <a:ext uri="{FF2B5EF4-FFF2-40B4-BE49-F238E27FC236}">
              <a16:creationId xmlns:a16="http://schemas.microsoft.com/office/drawing/2014/main" id="{00000000-0008-0000-0300-00009B090000}"/>
            </a:ext>
          </a:extLst>
        </xdr:cNvPr>
        <xdr:cNvSpPr txBox="1">
          <a:spLocks noChangeArrowheads="1"/>
        </xdr:cNvSpPr>
      </xdr:nvSpPr>
      <xdr:spPr bwMode="auto">
        <a:xfrm>
          <a:off x="7029450" y="7924800"/>
          <a:ext cx="78651"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1" cy="425806"/>
    <xdr:sp macro="" textlink="">
      <xdr:nvSpPr>
        <xdr:cNvPr id="2460" name="Text Box 2">
          <a:extLst>
            <a:ext uri="{FF2B5EF4-FFF2-40B4-BE49-F238E27FC236}">
              <a16:creationId xmlns:a16="http://schemas.microsoft.com/office/drawing/2014/main" id="{00000000-0008-0000-0300-00009C090000}"/>
            </a:ext>
          </a:extLst>
        </xdr:cNvPr>
        <xdr:cNvSpPr txBox="1">
          <a:spLocks noChangeArrowheads="1"/>
        </xdr:cNvSpPr>
      </xdr:nvSpPr>
      <xdr:spPr bwMode="auto">
        <a:xfrm>
          <a:off x="7029450" y="7924800"/>
          <a:ext cx="7865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778"/>
    <xdr:sp macro="" textlink="">
      <xdr:nvSpPr>
        <xdr:cNvPr id="2461" name="Text Box 1">
          <a:extLst>
            <a:ext uri="{FF2B5EF4-FFF2-40B4-BE49-F238E27FC236}">
              <a16:creationId xmlns:a16="http://schemas.microsoft.com/office/drawing/2014/main" id="{00000000-0008-0000-0300-00009D090000}"/>
            </a:ext>
          </a:extLst>
        </xdr:cNvPr>
        <xdr:cNvSpPr txBox="1">
          <a:spLocks noChangeArrowheads="1"/>
        </xdr:cNvSpPr>
      </xdr:nvSpPr>
      <xdr:spPr bwMode="auto">
        <a:xfrm>
          <a:off x="7029450" y="7924800"/>
          <a:ext cx="88176"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2462" name="Text Box 1">
          <a:extLst>
            <a:ext uri="{FF2B5EF4-FFF2-40B4-BE49-F238E27FC236}">
              <a16:creationId xmlns:a16="http://schemas.microsoft.com/office/drawing/2014/main" id="{00000000-0008-0000-0300-00009E090000}"/>
            </a:ext>
          </a:extLst>
        </xdr:cNvPr>
        <xdr:cNvSpPr txBox="1">
          <a:spLocks noChangeArrowheads="1"/>
        </xdr:cNvSpPr>
      </xdr:nvSpPr>
      <xdr:spPr bwMode="auto">
        <a:xfrm>
          <a:off x="7029450" y="79248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0039"/>
    <xdr:sp macro="" textlink="">
      <xdr:nvSpPr>
        <xdr:cNvPr id="2463" name="Text Box 4">
          <a:extLst>
            <a:ext uri="{FF2B5EF4-FFF2-40B4-BE49-F238E27FC236}">
              <a16:creationId xmlns:a16="http://schemas.microsoft.com/office/drawing/2014/main" id="{00000000-0008-0000-0300-00009F090000}"/>
            </a:ext>
          </a:extLst>
        </xdr:cNvPr>
        <xdr:cNvSpPr txBox="1">
          <a:spLocks noChangeArrowheads="1"/>
        </xdr:cNvSpPr>
      </xdr:nvSpPr>
      <xdr:spPr bwMode="auto">
        <a:xfrm>
          <a:off x="7029450" y="7924800"/>
          <a:ext cx="59601"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1" cy="425806"/>
    <xdr:sp macro="" textlink="">
      <xdr:nvSpPr>
        <xdr:cNvPr id="2464" name="Text Box 1">
          <a:extLst>
            <a:ext uri="{FF2B5EF4-FFF2-40B4-BE49-F238E27FC236}">
              <a16:creationId xmlns:a16="http://schemas.microsoft.com/office/drawing/2014/main" id="{00000000-0008-0000-0300-0000A0090000}"/>
            </a:ext>
          </a:extLst>
        </xdr:cNvPr>
        <xdr:cNvSpPr txBox="1">
          <a:spLocks noChangeArrowheads="1"/>
        </xdr:cNvSpPr>
      </xdr:nvSpPr>
      <xdr:spPr bwMode="auto">
        <a:xfrm>
          <a:off x="7029450" y="7924800"/>
          <a:ext cx="59601"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39564"/>
    <xdr:sp macro="" textlink="">
      <xdr:nvSpPr>
        <xdr:cNvPr id="2465" name="Text Box 4">
          <a:extLst>
            <a:ext uri="{FF2B5EF4-FFF2-40B4-BE49-F238E27FC236}">
              <a16:creationId xmlns:a16="http://schemas.microsoft.com/office/drawing/2014/main" id="{00000000-0008-0000-0300-0000A1090000}"/>
            </a:ext>
          </a:extLst>
        </xdr:cNvPr>
        <xdr:cNvSpPr txBox="1">
          <a:spLocks noChangeArrowheads="1"/>
        </xdr:cNvSpPr>
      </xdr:nvSpPr>
      <xdr:spPr bwMode="auto">
        <a:xfrm>
          <a:off x="7029450" y="7924800"/>
          <a:ext cx="59601"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6" cy="289071"/>
    <xdr:sp macro="" textlink="">
      <xdr:nvSpPr>
        <xdr:cNvPr id="2466" name="Text Box 1">
          <a:extLst>
            <a:ext uri="{FF2B5EF4-FFF2-40B4-BE49-F238E27FC236}">
              <a16:creationId xmlns:a16="http://schemas.microsoft.com/office/drawing/2014/main" id="{00000000-0008-0000-0300-0000A2090000}"/>
            </a:ext>
          </a:extLst>
        </xdr:cNvPr>
        <xdr:cNvSpPr txBox="1">
          <a:spLocks noChangeArrowheads="1"/>
        </xdr:cNvSpPr>
      </xdr:nvSpPr>
      <xdr:spPr bwMode="auto">
        <a:xfrm>
          <a:off x="7029450" y="7924800"/>
          <a:ext cx="88176"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467" name="Text Box 1">
          <a:extLst>
            <a:ext uri="{FF2B5EF4-FFF2-40B4-BE49-F238E27FC236}">
              <a16:creationId xmlns:a16="http://schemas.microsoft.com/office/drawing/2014/main" id="{00000000-0008-0000-0300-0000A3090000}"/>
            </a:ext>
          </a:extLst>
        </xdr:cNvPr>
        <xdr:cNvSpPr txBox="1">
          <a:spLocks noChangeArrowheads="1"/>
        </xdr:cNvSpPr>
      </xdr:nvSpPr>
      <xdr:spPr bwMode="auto">
        <a:xfrm>
          <a:off x="7029450" y="792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97231"/>
    <xdr:sp macro="" textlink="">
      <xdr:nvSpPr>
        <xdr:cNvPr id="2468" name="Text Box 4">
          <a:extLst>
            <a:ext uri="{FF2B5EF4-FFF2-40B4-BE49-F238E27FC236}">
              <a16:creationId xmlns:a16="http://schemas.microsoft.com/office/drawing/2014/main" id="{00000000-0008-0000-0300-0000A4090000}"/>
            </a:ext>
          </a:extLst>
        </xdr:cNvPr>
        <xdr:cNvSpPr txBox="1">
          <a:spLocks noChangeArrowheads="1"/>
        </xdr:cNvSpPr>
      </xdr:nvSpPr>
      <xdr:spPr bwMode="auto">
        <a:xfrm>
          <a:off x="7029450" y="7924800"/>
          <a:ext cx="59601"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1" cy="387706"/>
    <xdr:sp macro="" textlink="">
      <xdr:nvSpPr>
        <xdr:cNvPr id="2469" name="Text Box 1">
          <a:extLst>
            <a:ext uri="{FF2B5EF4-FFF2-40B4-BE49-F238E27FC236}">
              <a16:creationId xmlns:a16="http://schemas.microsoft.com/office/drawing/2014/main" id="{00000000-0008-0000-0300-0000A5090000}"/>
            </a:ext>
          </a:extLst>
        </xdr:cNvPr>
        <xdr:cNvSpPr txBox="1">
          <a:spLocks noChangeArrowheads="1"/>
        </xdr:cNvSpPr>
      </xdr:nvSpPr>
      <xdr:spPr bwMode="auto">
        <a:xfrm>
          <a:off x="7029450" y="7924800"/>
          <a:ext cx="59601"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1" cy="406756"/>
    <xdr:sp macro="" textlink="">
      <xdr:nvSpPr>
        <xdr:cNvPr id="2470" name="Text Box 4">
          <a:extLst>
            <a:ext uri="{FF2B5EF4-FFF2-40B4-BE49-F238E27FC236}">
              <a16:creationId xmlns:a16="http://schemas.microsoft.com/office/drawing/2014/main" id="{00000000-0008-0000-0300-0000A6090000}"/>
            </a:ext>
          </a:extLst>
        </xdr:cNvPr>
        <xdr:cNvSpPr txBox="1">
          <a:spLocks noChangeArrowheads="1"/>
        </xdr:cNvSpPr>
      </xdr:nvSpPr>
      <xdr:spPr bwMode="auto">
        <a:xfrm>
          <a:off x="7029450" y="7924800"/>
          <a:ext cx="59601"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71" name="Text Box 1">
          <a:extLst>
            <a:ext uri="{FF2B5EF4-FFF2-40B4-BE49-F238E27FC236}">
              <a16:creationId xmlns:a16="http://schemas.microsoft.com/office/drawing/2014/main" id="{00000000-0008-0000-0300-0000A7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72" name="Text Box 2">
          <a:extLst>
            <a:ext uri="{FF2B5EF4-FFF2-40B4-BE49-F238E27FC236}">
              <a16:creationId xmlns:a16="http://schemas.microsoft.com/office/drawing/2014/main" id="{00000000-0008-0000-0300-0000A8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73" name="Text Box 1">
          <a:extLst>
            <a:ext uri="{FF2B5EF4-FFF2-40B4-BE49-F238E27FC236}">
              <a16:creationId xmlns:a16="http://schemas.microsoft.com/office/drawing/2014/main" id="{00000000-0008-0000-0300-0000A9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1" cy="378181"/>
    <xdr:sp macro="" textlink="">
      <xdr:nvSpPr>
        <xdr:cNvPr id="2474" name="Text Box 2">
          <a:extLst>
            <a:ext uri="{FF2B5EF4-FFF2-40B4-BE49-F238E27FC236}">
              <a16:creationId xmlns:a16="http://schemas.microsoft.com/office/drawing/2014/main" id="{00000000-0008-0000-0300-0000AA090000}"/>
            </a:ext>
          </a:extLst>
        </xdr:cNvPr>
        <xdr:cNvSpPr txBox="1">
          <a:spLocks noChangeArrowheads="1"/>
        </xdr:cNvSpPr>
      </xdr:nvSpPr>
      <xdr:spPr bwMode="auto">
        <a:xfrm>
          <a:off x="7029450" y="7924800"/>
          <a:ext cx="78651"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475" name="Text Box 1">
          <a:extLst>
            <a:ext uri="{FF2B5EF4-FFF2-40B4-BE49-F238E27FC236}">
              <a16:creationId xmlns:a16="http://schemas.microsoft.com/office/drawing/2014/main" id="{00000000-0008-0000-0300-0000AB09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476" name="Text Box 4">
          <a:extLst>
            <a:ext uri="{FF2B5EF4-FFF2-40B4-BE49-F238E27FC236}">
              <a16:creationId xmlns:a16="http://schemas.microsoft.com/office/drawing/2014/main" id="{00000000-0008-0000-0300-0000AC09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2477" name="Text Box 1">
          <a:extLst>
            <a:ext uri="{FF2B5EF4-FFF2-40B4-BE49-F238E27FC236}">
              <a16:creationId xmlns:a16="http://schemas.microsoft.com/office/drawing/2014/main" id="{00000000-0008-0000-0300-0000AD09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2478" name="Text Box 4">
          <a:extLst>
            <a:ext uri="{FF2B5EF4-FFF2-40B4-BE49-F238E27FC236}">
              <a16:creationId xmlns:a16="http://schemas.microsoft.com/office/drawing/2014/main" id="{00000000-0008-0000-0300-0000AE09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79" name="Text Box 1">
          <a:extLst>
            <a:ext uri="{FF2B5EF4-FFF2-40B4-BE49-F238E27FC236}">
              <a16:creationId xmlns:a16="http://schemas.microsoft.com/office/drawing/2014/main" id="{00000000-0008-0000-0300-0000AF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0" name="Text Box 2">
          <a:extLst>
            <a:ext uri="{FF2B5EF4-FFF2-40B4-BE49-F238E27FC236}">
              <a16:creationId xmlns:a16="http://schemas.microsoft.com/office/drawing/2014/main" id="{00000000-0008-0000-0300-0000B0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1" name="Text Box 1">
          <a:extLst>
            <a:ext uri="{FF2B5EF4-FFF2-40B4-BE49-F238E27FC236}">
              <a16:creationId xmlns:a16="http://schemas.microsoft.com/office/drawing/2014/main" id="{00000000-0008-0000-0300-0000B1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2" name="Text Box 2">
          <a:extLst>
            <a:ext uri="{FF2B5EF4-FFF2-40B4-BE49-F238E27FC236}">
              <a16:creationId xmlns:a16="http://schemas.microsoft.com/office/drawing/2014/main" id="{00000000-0008-0000-0300-0000B2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3" name="Text Box 1">
          <a:extLst>
            <a:ext uri="{FF2B5EF4-FFF2-40B4-BE49-F238E27FC236}">
              <a16:creationId xmlns:a16="http://schemas.microsoft.com/office/drawing/2014/main" id="{00000000-0008-0000-0300-0000B3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4" name="Text Box 2">
          <a:extLst>
            <a:ext uri="{FF2B5EF4-FFF2-40B4-BE49-F238E27FC236}">
              <a16:creationId xmlns:a16="http://schemas.microsoft.com/office/drawing/2014/main" id="{00000000-0008-0000-0300-0000B4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5" name="Text Box 1">
          <a:extLst>
            <a:ext uri="{FF2B5EF4-FFF2-40B4-BE49-F238E27FC236}">
              <a16:creationId xmlns:a16="http://schemas.microsoft.com/office/drawing/2014/main" id="{00000000-0008-0000-0300-0000B5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486" name="Text Box 2">
          <a:extLst>
            <a:ext uri="{FF2B5EF4-FFF2-40B4-BE49-F238E27FC236}">
              <a16:creationId xmlns:a16="http://schemas.microsoft.com/office/drawing/2014/main" id="{00000000-0008-0000-0300-0000B609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487" name="Text Box 1">
          <a:extLst>
            <a:ext uri="{FF2B5EF4-FFF2-40B4-BE49-F238E27FC236}">
              <a16:creationId xmlns:a16="http://schemas.microsoft.com/office/drawing/2014/main" id="{00000000-0008-0000-0300-0000B709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2488" name="Text Box 4">
          <a:extLst>
            <a:ext uri="{FF2B5EF4-FFF2-40B4-BE49-F238E27FC236}">
              <a16:creationId xmlns:a16="http://schemas.microsoft.com/office/drawing/2014/main" id="{00000000-0008-0000-0300-0000B809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2489" name="Text Box 1">
          <a:extLst>
            <a:ext uri="{FF2B5EF4-FFF2-40B4-BE49-F238E27FC236}">
              <a16:creationId xmlns:a16="http://schemas.microsoft.com/office/drawing/2014/main" id="{00000000-0008-0000-0300-0000B909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2490" name="Text Box 4">
          <a:extLst>
            <a:ext uri="{FF2B5EF4-FFF2-40B4-BE49-F238E27FC236}">
              <a16:creationId xmlns:a16="http://schemas.microsoft.com/office/drawing/2014/main" id="{00000000-0008-0000-0300-0000BA09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491" name="Text Box 1">
          <a:extLst>
            <a:ext uri="{FF2B5EF4-FFF2-40B4-BE49-F238E27FC236}">
              <a16:creationId xmlns:a16="http://schemas.microsoft.com/office/drawing/2014/main" id="{00000000-0008-0000-0300-0000BB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492" name="Text Box 2">
          <a:extLst>
            <a:ext uri="{FF2B5EF4-FFF2-40B4-BE49-F238E27FC236}">
              <a16:creationId xmlns:a16="http://schemas.microsoft.com/office/drawing/2014/main" id="{00000000-0008-0000-0300-0000BC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493" name="Text Box 1">
          <a:extLst>
            <a:ext uri="{FF2B5EF4-FFF2-40B4-BE49-F238E27FC236}">
              <a16:creationId xmlns:a16="http://schemas.microsoft.com/office/drawing/2014/main" id="{00000000-0008-0000-0300-0000BD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494" name="Text Box 2">
          <a:extLst>
            <a:ext uri="{FF2B5EF4-FFF2-40B4-BE49-F238E27FC236}">
              <a16:creationId xmlns:a16="http://schemas.microsoft.com/office/drawing/2014/main" id="{00000000-0008-0000-0300-0000BE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495" name="Text Box 1">
          <a:extLst>
            <a:ext uri="{FF2B5EF4-FFF2-40B4-BE49-F238E27FC236}">
              <a16:creationId xmlns:a16="http://schemas.microsoft.com/office/drawing/2014/main" id="{00000000-0008-0000-0300-0000BF09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496" name="Text Box 1">
          <a:extLst>
            <a:ext uri="{FF2B5EF4-FFF2-40B4-BE49-F238E27FC236}">
              <a16:creationId xmlns:a16="http://schemas.microsoft.com/office/drawing/2014/main" id="{00000000-0008-0000-0300-0000C009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497" name="Text Box 4">
          <a:extLst>
            <a:ext uri="{FF2B5EF4-FFF2-40B4-BE49-F238E27FC236}">
              <a16:creationId xmlns:a16="http://schemas.microsoft.com/office/drawing/2014/main" id="{00000000-0008-0000-0300-0000C109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498" name="Text Box 1">
          <a:extLst>
            <a:ext uri="{FF2B5EF4-FFF2-40B4-BE49-F238E27FC236}">
              <a16:creationId xmlns:a16="http://schemas.microsoft.com/office/drawing/2014/main" id="{00000000-0008-0000-0300-0000C209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499" name="Text Box 4">
          <a:extLst>
            <a:ext uri="{FF2B5EF4-FFF2-40B4-BE49-F238E27FC236}">
              <a16:creationId xmlns:a16="http://schemas.microsoft.com/office/drawing/2014/main" id="{00000000-0008-0000-0300-0000C309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00" name="Text Box 1">
          <a:extLst>
            <a:ext uri="{FF2B5EF4-FFF2-40B4-BE49-F238E27FC236}">
              <a16:creationId xmlns:a16="http://schemas.microsoft.com/office/drawing/2014/main" id="{00000000-0008-0000-0300-0000C409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01" name="Text Box 2">
          <a:extLst>
            <a:ext uri="{FF2B5EF4-FFF2-40B4-BE49-F238E27FC236}">
              <a16:creationId xmlns:a16="http://schemas.microsoft.com/office/drawing/2014/main" id="{00000000-0008-0000-0300-0000C509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02" name="Text Box 1">
          <a:extLst>
            <a:ext uri="{FF2B5EF4-FFF2-40B4-BE49-F238E27FC236}">
              <a16:creationId xmlns:a16="http://schemas.microsoft.com/office/drawing/2014/main" id="{00000000-0008-0000-0300-0000C609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03" name="Text Box 2">
          <a:extLst>
            <a:ext uri="{FF2B5EF4-FFF2-40B4-BE49-F238E27FC236}">
              <a16:creationId xmlns:a16="http://schemas.microsoft.com/office/drawing/2014/main" id="{00000000-0008-0000-0300-0000C709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504" name="Text Box 1">
          <a:extLst>
            <a:ext uri="{FF2B5EF4-FFF2-40B4-BE49-F238E27FC236}">
              <a16:creationId xmlns:a16="http://schemas.microsoft.com/office/drawing/2014/main" id="{00000000-0008-0000-0300-0000C809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505" name="Text Box 1">
          <a:extLst>
            <a:ext uri="{FF2B5EF4-FFF2-40B4-BE49-F238E27FC236}">
              <a16:creationId xmlns:a16="http://schemas.microsoft.com/office/drawing/2014/main" id="{00000000-0008-0000-0300-0000C909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506" name="Text Box 4">
          <a:extLst>
            <a:ext uri="{FF2B5EF4-FFF2-40B4-BE49-F238E27FC236}">
              <a16:creationId xmlns:a16="http://schemas.microsoft.com/office/drawing/2014/main" id="{00000000-0008-0000-0300-0000CA09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507" name="Text Box 1">
          <a:extLst>
            <a:ext uri="{FF2B5EF4-FFF2-40B4-BE49-F238E27FC236}">
              <a16:creationId xmlns:a16="http://schemas.microsoft.com/office/drawing/2014/main" id="{00000000-0008-0000-0300-0000CB09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508" name="Text Box 4">
          <a:extLst>
            <a:ext uri="{FF2B5EF4-FFF2-40B4-BE49-F238E27FC236}">
              <a16:creationId xmlns:a16="http://schemas.microsoft.com/office/drawing/2014/main" id="{00000000-0008-0000-0300-0000CC09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509" name="Text Box 1">
          <a:extLst>
            <a:ext uri="{FF2B5EF4-FFF2-40B4-BE49-F238E27FC236}">
              <a16:creationId xmlns:a16="http://schemas.microsoft.com/office/drawing/2014/main" id="{00000000-0008-0000-0300-0000CD09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10" name="Text Box 1">
          <a:extLst>
            <a:ext uri="{FF2B5EF4-FFF2-40B4-BE49-F238E27FC236}">
              <a16:creationId xmlns:a16="http://schemas.microsoft.com/office/drawing/2014/main" id="{00000000-0008-0000-0300-0000CE09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11" name="Text Box 4">
          <a:extLst>
            <a:ext uri="{FF2B5EF4-FFF2-40B4-BE49-F238E27FC236}">
              <a16:creationId xmlns:a16="http://schemas.microsoft.com/office/drawing/2014/main" id="{00000000-0008-0000-0300-0000CF09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512" name="Text Box 1">
          <a:extLst>
            <a:ext uri="{FF2B5EF4-FFF2-40B4-BE49-F238E27FC236}">
              <a16:creationId xmlns:a16="http://schemas.microsoft.com/office/drawing/2014/main" id="{00000000-0008-0000-0300-0000D009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513" name="Text Box 4">
          <a:extLst>
            <a:ext uri="{FF2B5EF4-FFF2-40B4-BE49-F238E27FC236}">
              <a16:creationId xmlns:a16="http://schemas.microsoft.com/office/drawing/2014/main" id="{00000000-0008-0000-0300-0000D109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14" name="Text Box 1">
          <a:extLst>
            <a:ext uri="{FF2B5EF4-FFF2-40B4-BE49-F238E27FC236}">
              <a16:creationId xmlns:a16="http://schemas.microsoft.com/office/drawing/2014/main" id="{00000000-0008-0000-0300-0000D2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15" name="Text Box 2">
          <a:extLst>
            <a:ext uri="{FF2B5EF4-FFF2-40B4-BE49-F238E27FC236}">
              <a16:creationId xmlns:a16="http://schemas.microsoft.com/office/drawing/2014/main" id="{00000000-0008-0000-0300-0000D3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16" name="Text Box 1">
          <a:extLst>
            <a:ext uri="{FF2B5EF4-FFF2-40B4-BE49-F238E27FC236}">
              <a16:creationId xmlns:a16="http://schemas.microsoft.com/office/drawing/2014/main" id="{00000000-0008-0000-0300-0000D4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17" name="Text Box 2">
          <a:extLst>
            <a:ext uri="{FF2B5EF4-FFF2-40B4-BE49-F238E27FC236}">
              <a16:creationId xmlns:a16="http://schemas.microsoft.com/office/drawing/2014/main" id="{00000000-0008-0000-0300-0000D509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2518" name="Text Box 1">
          <a:extLst>
            <a:ext uri="{FF2B5EF4-FFF2-40B4-BE49-F238E27FC236}">
              <a16:creationId xmlns:a16="http://schemas.microsoft.com/office/drawing/2014/main" id="{00000000-0008-0000-0300-0000D609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2519" name="Text Box 4">
          <a:extLst>
            <a:ext uri="{FF2B5EF4-FFF2-40B4-BE49-F238E27FC236}">
              <a16:creationId xmlns:a16="http://schemas.microsoft.com/office/drawing/2014/main" id="{00000000-0008-0000-0300-0000D709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2520" name="Text Box 1">
          <a:extLst>
            <a:ext uri="{FF2B5EF4-FFF2-40B4-BE49-F238E27FC236}">
              <a16:creationId xmlns:a16="http://schemas.microsoft.com/office/drawing/2014/main" id="{00000000-0008-0000-0300-0000D809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2521" name="Text Box 4">
          <a:extLst>
            <a:ext uri="{FF2B5EF4-FFF2-40B4-BE49-F238E27FC236}">
              <a16:creationId xmlns:a16="http://schemas.microsoft.com/office/drawing/2014/main" id="{00000000-0008-0000-0300-0000D909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2" name="Text Box 1">
          <a:extLst>
            <a:ext uri="{FF2B5EF4-FFF2-40B4-BE49-F238E27FC236}">
              <a16:creationId xmlns:a16="http://schemas.microsoft.com/office/drawing/2014/main" id="{00000000-0008-0000-0300-0000DA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3" name="Text Box 2">
          <a:extLst>
            <a:ext uri="{FF2B5EF4-FFF2-40B4-BE49-F238E27FC236}">
              <a16:creationId xmlns:a16="http://schemas.microsoft.com/office/drawing/2014/main" id="{00000000-0008-0000-0300-0000DB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4" name="Text Box 1">
          <a:extLst>
            <a:ext uri="{FF2B5EF4-FFF2-40B4-BE49-F238E27FC236}">
              <a16:creationId xmlns:a16="http://schemas.microsoft.com/office/drawing/2014/main" id="{00000000-0008-0000-0300-0000DC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5" name="Text Box 2">
          <a:extLst>
            <a:ext uri="{FF2B5EF4-FFF2-40B4-BE49-F238E27FC236}">
              <a16:creationId xmlns:a16="http://schemas.microsoft.com/office/drawing/2014/main" id="{00000000-0008-0000-0300-0000DD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6" name="Text Box 1">
          <a:extLst>
            <a:ext uri="{FF2B5EF4-FFF2-40B4-BE49-F238E27FC236}">
              <a16:creationId xmlns:a16="http://schemas.microsoft.com/office/drawing/2014/main" id="{00000000-0008-0000-0300-0000DE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7" name="Text Box 2">
          <a:extLst>
            <a:ext uri="{FF2B5EF4-FFF2-40B4-BE49-F238E27FC236}">
              <a16:creationId xmlns:a16="http://schemas.microsoft.com/office/drawing/2014/main" id="{00000000-0008-0000-0300-0000DF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8" name="Text Box 1">
          <a:extLst>
            <a:ext uri="{FF2B5EF4-FFF2-40B4-BE49-F238E27FC236}">
              <a16:creationId xmlns:a16="http://schemas.microsoft.com/office/drawing/2014/main" id="{00000000-0008-0000-0300-0000E0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529" name="Text Box 2">
          <a:extLst>
            <a:ext uri="{FF2B5EF4-FFF2-40B4-BE49-F238E27FC236}">
              <a16:creationId xmlns:a16="http://schemas.microsoft.com/office/drawing/2014/main" id="{00000000-0008-0000-0300-0000E109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530" name="Text Box 1">
          <a:extLst>
            <a:ext uri="{FF2B5EF4-FFF2-40B4-BE49-F238E27FC236}">
              <a16:creationId xmlns:a16="http://schemas.microsoft.com/office/drawing/2014/main" id="{00000000-0008-0000-0300-0000E209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2531" name="Text Box 4">
          <a:extLst>
            <a:ext uri="{FF2B5EF4-FFF2-40B4-BE49-F238E27FC236}">
              <a16:creationId xmlns:a16="http://schemas.microsoft.com/office/drawing/2014/main" id="{00000000-0008-0000-0300-0000E309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2532" name="Text Box 1">
          <a:extLst>
            <a:ext uri="{FF2B5EF4-FFF2-40B4-BE49-F238E27FC236}">
              <a16:creationId xmlns:a16="http://schemas.microsoft.com/office/drawing/2014/main" id="{00000000-0008-0000-0300-0000E409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2533" name="Text Box 4">
          <a:extLst>
            <a:ext uri="{FF2B5EF4-FFF2-40B4-BE49-F238E27FC236}">
              <a16:creationId xmlns:a16="http://schemas.microsoft.com/office/drawing/2014/main" id="{00000000-0008-0000-0300-0000E509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34" name="Text Box 1">
          <a:extLst>
            <a:ext uri="{FF2B5EF4-FFF2-40B4-BE49-F238E27FC236}">
              <a16:creationId xmlns:a16="http://schemas.microsoft.com/office/drawing/2014/main" id="{00000000-0008-0000-0300-0000E6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35" name="Text Box 2">
          <a:extLst>
            <a:ext uri="{FF2B5EF4-FFF2-40B4-BE49-F238E27FC236}">
              <a16:creationId xmlns:a16="http://schemas.microsoft.com/office/drawing/2014/main" id="{00000000-0008-0000-0300-0000E7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36" name="Text Box 1">
          <a:extLst>
            <a:ext uri="{FF2B5EF4-FFF2-40B4-BE49-F238E27FC236}">
              <a16:creationId xmlns:a16="http://schemas.microsoft.com/office/drawing/2014/main" id="{00000000-0008-0000-0300-0000E8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37" name="Text Box 2">
          <a:extLst>
            <a:ext uri="{FF2B5EF4-FFF2-40B4-BE49-F238E27FC236}">
              <a16:creationId xmlns:a16="http://schemas.microsoft.com/office/drawing/2014/main" id="{00000000-0008-0000-0300-0000E9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538" name="Text Box 1">
          <a:extLst>
            <a:ext uri="{FF2B5EF4-FFF2-40B4-BE49-F238E27FC236}">
              <a16:creationId xmlns:a16="http://schemas.microsoft.com/office/drawing/2014/main" id="{00000000-0008-0000-0300-0000EA09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539" name="Text Box 1">
          <a:extLst>
            <a:ext uri="{FF2B5EF4-FFF2-40B4-BE49-F238E27FC236}">
              <a16:creationId xmlns:a16="http://schemas.microsoft.com/office/drawing/2014/main" id="{00000000-0008-0000-0300-0000EB09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540" name="Text Box 4">
          <a:extLst>
            <a:ext uri="{FF2B5EF4-FFF2-40B4-BE49-F238E27FC236}">
              <a16:creationId xmlns:a16="http://schemas.microsoft.com/office/drawing/2014/main" id="{00000000-0008-0000-0300-0000EC09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2541" name="Text Box 1">
          <a:extLst>
            <a:ext uri="{FF2B5EF4-FFF2-40B4-BE49-F238E27FC236}">
              <a16:creationId xmlns:a16="http://schemas.microsoft.com/office/drawing/2014/main" id="{00000000-0008-0000-0300-0000ED09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2542" name="Text Box 4">
          <a:extLst>
            <a:ext uri="{FF2B5EF4-FFF2-40B4-BE49-F238E27FC236}">
              <a16:creationId xmlns:a16="http://schemas.microsoft.com/office/drawing/2014/main" id="{00000000-0008-0000-0300-0000EE09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543" name="Text Box 1">
          <a:extLst>
            <a:ext uri="{FF2B5EF4-FFF2-40B4-BE49-F238E27FC236}">
              <a16:creationId xmlns:a16="http://schemas.microsoft.com/office/drawing/2014/main" id="{00000000-0008-0000-0300-0000EF09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544" name="Text Box 2">
          <a:extLst>
            <a:ext uri="{FF2B5EF4-FFF2-40B4-BE49-F238E27FC236}">
              <a16:creationId xmlns:a16="http://schemas.microsoft.com/office/drawing/2014/main" id="{00000000-0008-0000-0300-0000F009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545" name="Text Box 1">
          <a:extLst>
            <a:ext uri="{FF2B5EF4-FFF2-40B4-BE49-F238E27FC236}">
              <a16:creationId xmlns:a16="http://schemas.microsoft.com/office/drawing/2014/main" id="{00000000-0008-0000-0300-0000F109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546" name="Text Box 2">
          <a:extLst>
            <a:ext uri="{FF2B5EF4-FFF2-40B4-BE49-F238E27FC236}">
              <a16:creationId xmlns:a16="http://schemas.microsoft.com/office/drawing/2014/main" id="{00000000-0008-0000-0300-0000F209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2547" name="Text Box 1">
          <a:extLst>
            <a:ext uri="{FF2B5EF4-FFF2-40B4-BE49-F238E27FC236}">
              <a16:creationId xmlns:a16="http://schemas.microsoft.com/office/drawing/2014/main" id="{00000000-0008-0000-0300-0000F309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2548" name="Text Box 1">
          <a:extLst>
            <a:ext uri="{FF2B5EF4-FFF2-40B4-BE49-F238E27FC236}">
              <a16:creationId xmlns:a16="http://schemas.microsoft.com/office/drawing/2014/main" id="{00000000-0008-0000-0300-0000F409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2549" name="Text Box 4">
          <a:extLst>
            <a:ext uri="{FF2B5EF4-FFF2-40B4-BE49-F238E27FC236}">
              <a16:creationId xmlns:a16="http://schemas.microsoft.com/office/drawing/2014/main" id="{00000000-0008-0000-0300-0000F509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2550" name="Text Box 1">
          <a:extLst>
            <a:ext uri="{FF2B5EF4-FFF2-40B4-BE49-F238E27FC236}">
              <a16:creationId xmlns:a16="http://schemas.microsoft.com/office/drawing/2014/main" id="{00000000-0008-0000-0300-0000F609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2551" name="Text Box 4">
          <a:extLst>
            <a:ext uri="{FF2B5EF4-FFF2-40B4-BE49-F238E27FC236}">
              <a16:creationId xmlns:a16="http://schemas.microsoft.com/office/drawing/2014/main" id="{00000000-0008-0000-0300-0000F709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552" name="Text Box 1">
          <a:extLst>
            <a:ext uri="{FF2B5EF4-FFF2-40B4-BE49-F238E27FC236}">
              <a16:creationId xmlns:a16="http://schemas.microsoft.com/office/drawing/2014/main" id="{00000000-0008-0000-0300-0000F809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553" name="Text Box 1">
          <a:extLst>
            <a:ext uri="{FF2B5EF4-FFF2-40B4-BE49-F238E27FC236}">
              <a16:creationId xmlns:a16="http://schemas.microsoft.com/office/drawing/2014/main" id="{00000000-0008-0000-0300-0000F909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554" name="Text Box 4">
          <a:extLst>
            <a:ext uri="{FF2B5EF4-FFF2-40B4-BE49-F238E27FC236}">
              <a16:creationId xmlns:a16="http://schemas.microsoft.com/office/drawing/2014/main" id="{00000000-0008-0000-0300-0000FA09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2555" name="Text Box 1">
          <a:extLst>
            <a:ext uri="{FF2B5EF4-FFF2-40B4-BE49-F238E27FC236}">
              <a16:creationId xmlns:a16="http://schemas.microsoft.com/office/drawing/2014/main" id="{00000000-0008-0000-0300-0000FB09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2556" name="Text Box 4">
          <a:extLst>
            <a:ext uri="{FF2B5EF4-FFF2-40B4-BE49-F238E27FC236}">
              <a16:creationId xmlns:a16="http://schemas.microsoft.com/office/drawing/2014/main" id="{00000000-0008-0000-0300-0000FC09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57" name="Text Box 1">
          <a:extLst>
            <a:ext uri="{FF2B5EF4-FFF2-40B4-BE49-F238E27FC236}">
              <a16:creationId xmlns:a16="http://schemas.microsoft.com/office/drawing/2014/main" id="{00000000-0008-0000-0300-0000FD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58" name="Text Box 2">
          <a:extLst>
            <a:ext uri="{FF2B5EF4-FFF2-40B4-BE49-F238E27FC236}">
              <a16:creationId xmlns:a16="http://schemas.microsoft.com/office/drawing/2014/main" id="{00000000-0008-0000-0300-0000FE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59" name="Text Box 1">
          <a:extLst>
            <a:ext uri="{FF2B5EF4-FFF2-40B4-BE49-F238E27FC236}">
              <a16:creationId xmlns:a16="http://schemas.microsoft.com/office/drawing/2014/main" id="{00000000-0008-0000-0300-0000FF09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560" name="Text Box 2">
          <a:extLst>
            <a:ext uri="{FF2B5EF4-FFF2-40B4-BE49-F238E27FC236}">
              <a16:creationId xmlns:a16="http://schemas.microsoft.com/office/drawing/2014/main" id="{00000000-0008-0000-0300-000000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561" name="Text Box 1">
          <a:extLst>
            <a:ext uri="{FF2B5EF4-FFF2-40B4-BE49-F238E27FC236}">
              <a16:creationId xmlns:a16="http://schemas.microsoft.com/office/drawing/2014/main" id="{00000000-0008-0000-0300-0000010A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562" name="Text Box 4">
          <a:extLst>
            <a:ext uri="{FF2B5EF4-FFF2-40B4-BE49-F238E27FC236}">
              <a16:creationId xmlns:a16="http://schemas.microsoft.com/office/drawing/2014/main" id="{00000000-0008-0000-0300-0000020A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2563" name="Text Box 1">
          <a:extLst>
            <a:ext uri="{FF2B5EF4-FFF2-40B4-BE49-F238E27FC236}">
              <a16:creationId xmlns:a16="http://schemas.microsoft.com/office/drawing/2014/main" id="{00000000-0008-0000-0300-0000030A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2564" name="Text Box 4">
          <a:extLst>
            <a:ext uri="{FF2B5EF4-FFF2-40B4-BE49-F238E27FC236}">
              <a16:creationId xmlns:a16="http://schemas.microsoft.com/office/drawing/2014/main" id="{00000000-0008-0000-0300-0000040A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65" name="Text Box 1">
          <a:extLst>
            <a:ext uri="{FF2B5EF4-FFF2-40B4-BE49-F238E27FC236}">
              <a16:creationId xmlns:a16="http://schemas.microsoft.com/office/drawing/2014/main" id="{00000000-0008-0000-0300-000005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66" name="Text Box 2">
          <a:extLst>
            <a:ext uri="{FF2B5EF4-FFF2-40B4-BE49-F238E27FC236}">
              <a16:creationId xmlns:a16="http://schemas.microsoft.com/office/drawing/2014/main" id="{00000000-0008-0000-0300-000006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67" name="Text Box 1">
          <a:extLst>
            <a:ext uri="{FF2B5EF4-FFF2-40B4-BE49-F238E27FC236}">
              <a16:creationId xmlns:a16="http://schemas.microsoft.com/office/drawing/2014/main" id="{00000000-0008-0000-0300-000007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68" name="Text Box 2">
          <a:extLst>
            <a:ext uri="{FF2B5EF4-FFF2-40B4-BE49-F238E27FC236}">
              <a16:creationId xmlns:a16="http://schemas.microsoft.com/office/drawing/2014/main" id="{00000000-0008-0000-0300-000008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69" name="Text Box 1">
          <a:extLst>
            <a:ext uri="{FF2B5EF4-FFF2-40B4-BE49-F238E27FC236}">
              <a16:creationId xmlns:a16="http://schemas.microsoft.com/office/drawing/2014/main" id="{00000000-0008-0000-0300-000009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70" name="Text Box 2">
          <a:extLst>
            <a:ext uri="{FF2B5EF4-FFF2-40B4-BE49-F238E27FC236}">
              <a16:creationId xmlns:a16="http://schemas.microsoft.com/office/drawing/2014/main" id="{00000000-0008-0000-0300-00000A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71" name="Text Box 1">
          <a:extLst>
            <a:ext uri="{FF2B5EF4-FFF2-40B4-BE49-F238E27FC236}">
              <a16:creationId xmlns:a16="http://schemas.microsoft.com/office/drawing/2014/main" id="{00000000-0008-0000-0300-00000B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572" name="Text Box 2">
          <a:extLst>
            <a:ext uri="{FF2B5EF4-FFF2-40B4-BE49-F238E27FC236}">
              <a16:creationId xmlns:a16="http://schemas.microsoft.com/office/drawing/2014/main" id="{00000000-0008-0000-0300-00000C0A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573" name="Text Box 1">
          <a:extLst>
            <a:ext uri="{FF2B5EF4-FFF2-40B4-BE49-F238E27FC236}">
              <a16:creationId xmlns:a16="http://schemas.microsoft.com/office/drawing/2014/main" id="{00000000-0008-0000-0300-00000D0A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2574" name="Text Box 4">
          <a:extLst>
            <a:ext uri="{FF2B5EF4-FFF2-40B4-BE49-F238E27FC236}">
              <a16:creationId xmlns:a16="http://schemas.microsoft.com/office/drawing/2014/main" id="{00000000-0008-0000-0300-00000E0A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2575" name="Text Box 1">
          <a:extLst>
            <a:ext uri="{FF2B5EF4-FFF2-40B4-BE49-F238E27FC236}">
              <a16:creationId xmlns:a16="http://schemas.microsoft.com/office/drawing/2014/main" id="{00000000-0008-0000-0300-00000F0A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2576" name="Text Box 4">
          <a:extLst>
            <a:ext uri="{FF2B5EF4-FFF2-40B4-BE49-F238E27FC236}">
              <a16:creationId xmlns:a16="http://schemas.microsoft.com/office/drawing/2014/main" id="{00000000-0008-0000-0300-0000100A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77" name="Text Box 1">
          <a:extLst>
            <a:ext uri="{FF2B5EF4-FFF2-40B4-BE49-F238E27FC236}">
              <a16:creationId xmlns:a16="http://schemas.microsoft.com/office/drawing/2014/main" id="{00000000-0008-0000-0300-000011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78" name="Text Box 2">
          <a:extLst>
            <a:ext uri="{FF2B5EF4-FFF2-40B4-BE49-F238E27FC236}">
              <a16:creationId xmlns:a16="http://schemas.microsoft.com/office/drawing/2014/main" id="{00000000-0008-0000-0300-000012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79" name="Text Box 1">
          <a:extLst>
            <a:ext uri="{FF2B5EF4-FFF2-40B4-BE49-F238E27FC236}">
              <a16:creationId xmlns:a16="http://schemas.microsoft.com/office/drawing/2014/main" id="{00000000-0008-0000-0300-000013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580" name="Text Box 2">
          <a:extLst>
            <a:ext uri="{FF2B5EF4-FFF2-40B4-BE49-F238E27FC236}">
              <a16:creationId xmlns:a16="http://schemas.microsoft.com/office/drawing/2014/main" id="{00000000-0008-0000-0300-000014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581" name="Text Box 1">
          <a:extLst>
            <a:ext uri="{FF2B5EF4-FFF2-40B4-BE49-F238E27FC236}">
              <a16:creationId xmlns:a16="http://schemas.microsoft.com/office/drawing/2014/main" id="{00000000-0008-0000-0300-0000150A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82" name="Text Box 1">
          <a:extLst>
            <a:ext uri="{FF2B5EF4-FFF2-40B4-BE49-F238E27FC236}">
              <a16:creationId xmlns:a16="http://schemas.microsoft.com/office/drawing/2014/main" id="{00000000-0008-0000-0300-0000160A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83" name="Text Box 4">
          <a:extLst>
            <a:ext uri="{FF2B5EF4-FFF2-40B4-BE49-F238E27FC236}">
              <a16:creationId xmlns:a16="http://schemas.microsoft.com/office/drawing/2014/main" id="{00000000-0008-0000-0300-0000170A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584" name="Text Box 1">
          <a:extLst>
            <a:ext uri="{FF2B5EF4-FFF2-40B4-BE49-F238E27FC236}">
              <a16:creationId xmlns:a16="http://schemas.microsoft.com/office/drawing/2014/main" id="{00000000-0008-0000-0300-0000180A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585" name="Text Box 4">
          <a:extLst>
            <a:ext uri="{FF2B5EF4-FFF2-40B4-BE49-F238E27FC236}">
              <a16:creationId xmlns:a16="http://schemas.microsoft.com/office/drawing/2014/main" id="{00000000-0008-0000-0300-0000190A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86" name="Text Box 1">
          <a:extLst>
            <a:ext uri="{FF2B5EF4-FFF2-40B4-BE49-F238E27FC236}">
              <a16:creationId xmlns:a16="http://schemas.microsoft.com/office/drawing/2014/main" id="{00000000-0008-0000-0300-00001A0A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87" name="Text Box 2">
          <a:extLst>
            <a:ext uri="{FF2B5EF4-FFF2-40B4-BE49-F238E27FC236}">
              <a16:creationId xmlns:a16="http://schemas.microsoft.com/office/drawing/2014/main" id="{00000000-0008-0000-0300-00001B0A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88" name="Text Box 1">
          <a:extLst>
            <a:ext uri="{FF2B5EF4-FFF2-40B4-BE49-F238E27FC236}">
              <a16:creationId xmlns:a16="http://schemas.microsoft.com/office/drawing/2014/main" id="{00000000-0008-0000-0300-00001C0A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589" name="Text Box 2">
          <a:extLst>
            <a:ext uri="{FF2B5EF4-FFF2-40B4-BE49-F238E27FC236}">
              <a16:creationId xmlns:a16="http://schemas.microsoft.com/office/drawing/2014/main" id="{00000000-0008-0000-0300-00001D0A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590" name="Text Box 1">
          <a:extLst>
            <a:ext uri="{FF2B5EF4-FFF2-40B4-BE49-F238E27FC236}">
              <a16:creationId xmlns:a16="http://schemas.microsoft.com/office/drawing/2014/main" id="{00000000-0008-0000-0300-00001E0A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591" name="Text Box 1">
          <a:extLst>
            <a:ext uri="{FF2B5EF4-FFF2-40B4-BE49-F238E27FC236}">
              <a16:creationId xmlns:a16="http://schemas.microsoft.com/office/drawing/2014/main" id="{00000000-0008-0000-0300-00001F0A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592" name="Text Box 4">
          <a:extLst>
            <a:ext uri="{FF2B5EF4-FFF2-40B4-BE49-F238E27FC236}">
              <a16:creationId xmlns:a16="http://schemas.microsoft.com/office/drawing/2014/main" id="{00000000-0008-0000-0300-0000200A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593" name="Text Box 1">
          <a:extLst>
            <a:ext uri="{FF2B5EF4-FFF2-40B4-BE49-F238E27FC236}">
              <a16:creationId xmlns:a16="http://schemas.microsoft.com/office/drawing/2014/main" id="{00000000-0008-0000-0300-0000210A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594" name="Text Box 4">
          <a:extLst>
            <a:ext uri="{FF2B5EF4-FFF2-40B4-BE49-F238E27FC236}">
              <a16:creationId xmlns:a16="http://schemas.microsoft.com/office/drawing/2014/main" id="{00000000-0008-0000-0300-0000220A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595" name="Text Box 1">
          <a:extLst>
            <a:ext uri="{FF2B5EF4-FFF2-40B4-BE49-F238E27FC236}">
              <a16:creationId xmlns:a16="http://schemas.microsoft.com/office/drawing/2014/main" id="{00000000-0008-0000-0300-0000230A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96" name="Text Box 1">
          <a:extLst>
            <a:ext uri="{FF2B5EF4-FFF2-40B4-BE49-F238E27FC236}">
              <a16:creationId xmlns:a16="http://schemas.microsoft.com/office/drawing/2014/main" id="{00000000-0008-0000-0300-0000240A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597" name="Text Box 4">
          <a:extLst>
            <a:ext uri="{FF2B5EF4-FFF2-40B4-BE49-F238E27FC236}">
              <a16:creationId xmlns:a16="http://schemas.microsoft.com/office/drawing/2014/main" id="{00000000-0008-0000-0300-0000250A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598" name="Text Box 1">
          <a:extLst>
            <a:ext uri="{FF2B5EF4-FFF2-40B4-BE49-F238E27FC236}">
              <a16:creationId xmlns:a16="http://schemas.microsoft.com/office/drawing/2014/main" id="{00000000-0008-0000-0300-0000260A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599" name="Text Box 4">
          <a:extLst>
            <a:ext uri="{FF2B5EF4-FFF2-40B4-BE49-F238E27FC236}">
              <a16:creationId xmlns:a16="http://schemas.microsoft.com/office/drawing/2014/main" id="{00000000-0008-0000-0300-0000270A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600" name="Text Box 1">
          <a:extLst>
            <a:ext uri="{FF2B5EF4-FFF2-40B4-BE49-F238E27FC236}">
              <a16:creationId xmlns:a16="http://schemas.microsoft.com/office/drawing/2014/main" id="{00000000-0008-0000-0300-000028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601" name="Text Box 2">
          <a:extLst>
            <a:ext uri="{FF2B5EF4-FFF2-40B4-BE49-F238E27FC236}">
              <a16:creationId xmlns:a16="http://schemas.microsoft.com/office/drawing/2014/main" id="{00000000-0008-0000-0300-000029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602" name="Text Box 1">
          <a:extLst>
            <a:ext uri="{FF2B5EF4-FFF2-40B4-BE49-F238E27FC236}">
              <a16:creationId xmlns:a16="http://schemas.microsoft.com/office/drawing/2014/main" id="{00000000-0008-0000-0300-00002A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603" name="Text Box 2">
          <a:extLst>
            <a:ext uri="{FF2B5EF4-FFF2-40B4-BE49-F238E27FC236}">
              <a16:creationId xmlns:a16="http://schemas.microsoft.com/office/drawing/2014/main" id="{00000000-0008-0000-0300-00002B0A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604" name="Text Box 1">
          <a:extLst>
            <a:ext uri="{FF2B5EF4-FFF2-40B4-BE49-F238E27FC236}">
              <a16:creationId xmlns:a16="http://schemas.microsoft.com/office/drawing/2014/main" id="{00000000-0008-0000-0300-00002C0A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605" name="Text Box 4">
          <a:extLst>
            <a:ext uri="{FF2B5EF4-FFF2-40B4-BE49-F238E27FC236}">
              <a16:creationId xmlns:a16="http://schemas.microsoft.com/office/drawing/2014/main" id="{00000000-0008-0000-0300-00002D0A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2606" name="Text Box 1">
          <a:extLst>
            <a:ext uri="{FF2B5EF4-FFF2-40B4-BE49-F238E27FC236}">
              <a16:creationId xmlns:a16="http://schemas.microsoft.com/office/drawing/2014/main" id="{00000000-0008-0000-0300-00002E0A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2607" name="Text Box 4">
          <a:extLst>
            <a:ext uri="{FF2B5EF4-FFF2-40B4-BE49-F238E27FC236}">
              <a16:creationId xmlns:a16="http://schemas.microsoft.com/office/drawing/2014/main" id="{00000000-0008-0000-0300-00002F0A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08" name="Text Box 1">
          <a:extLst>
            <a:ext uri="{FF2B5EF4-FFF2-40B4-BE49-F238E27FC236}">
              <a16:creationId xmlns:a16="http://schemas.microsoft.com/office/drawing/2014/main" id="{00000000-0008-0000-0300-000030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09" name="Text Box 2">
          <a:extLst>
            <a:ext uri="{FF2B5EF4-FFF2-40B4-BE49-F238E27FC236}">
              <a16:creationId xmlns:a16="http://schemas.microsoft.com/office/drawing/2014/main" id="{00000000-0008-0000-0300-000031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0" name="Text Box 1">
          <a:extLst>
            <a:ext uri="{FF2B5EF4-FFF2-40B4-BE49-F238E27FC236}">
              <a16:creationId xmlns:a16="http://schemas.microsoft.com/office/drawing/2014/main" id="{00000000-0008-0000-0300-000032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1" name="Text Box 2">
          <a:extLst>
            <a:ext uri="{FF2B5EF4-FFF2-40B4-BE49-F238E27FC236}">
              <a16:creationId xmlns:a16="http://schemas.microsoft.com/office/drawing/2014/main" id="{00000000-0008-0000-0300-000033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2" name="Text Box 1">
          <a:extLst>
            <a:ext uri="{FF2B5EF4-FFF2-40B4-BE49-F238E27FC236}">
              <a16:creationId xmlns:a16="http://schemas.microsoft.com/office/drawing/2014/main" id="{00000000-0008-0000-0300-000034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3" name="Text Box 2">
          <a:extLst>
            <a:ext uri="{FF2B5EF4-FFF2-40B4-BE49-F238E27FC236}">
              <a16:creationId xmlns:a16="http://schemas.microsoft.com/office/drawing/2014/main" id="{00000000-0008-0000-0300-000035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4" name="Text Box 1">
          <a:extLst>
            <a:ext uri="{FF2B5EF4-FFF2-40B4-BE49-F238E27FC236}">
              <a16:creationId xmlns:a16="http://schemas.microsoft.com/office/drawing/2014/main" id="{00000000-0008-0000-0300-000036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615" name="Text Box 2">
          <a:extLst>
            <a:ext uri="{FF2B5EF4-FFF2-40B4-BE49-F238E27FC236}">
              <a16:creationId xmlns:a16="http://schemas.microsoft.com/office/drawing/2014/main" id="{00000000-0008-0000-0300-0000370A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2616" name="Text Box 4">
          <a:extLst>
            <a:ext uri="{FF2B5EF4-FFF2-40B4-BE49-F238E27FC236}">
              <a16:creationId xmlns:a16="http://schemas.microsoft.com/office/drawing/2014/main" id="{00000000-0008-0000-0300-0000380A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2617" name="Text Box 1">
          <a:extLst>
            <a:ext uri="{FF2B5EF4-FFF2-40B4-BE49-F238E27FC236}">
              <a16:creationId xmlns:a16="http://schemas.microsoft.com/office/drawing/2014/main" id="{00000000-0008-0000-0300-0000390A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2618" name="Text Box 4">
          <a:extLst>
            <a:ext uri="{FF2B5EF4-FFF2-40B4-BE49-F238E27FC236}">
              <a16:creationId xmlns:a16="http://schemas.microsoft.com/office/drawing/2014/main" id="{00000000-0008-0000-0300-00003A0A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19" name="Text Box 1">
          <a:extLst>
            <a:ext uri="{FF2B5EF4-FFF2-40B4-BE49-F238E27FC236}">
              <a16:creationId xmlns:a16="http://schemas.microsoft.com/office/drawing/2014/main" id="{00000000-0008-0000-0300-00003B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20" name="Text Box 2">
          <a:extLst>
            <a:ext uri="{FF2B5EF4-FFF2-40B4-BE49-F238E27FC236}">
              <a16:creationId xmlns:a16="http://schemas.microsoft.com/office/drawing/2014/main" id="{00000000-0008-0000-0300-00003C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21" name="Text Box 1">
          <a:extLst>
            <a:ext uri="{FF2B5EF4-FFF2-40B4-BE49-F238E27FC236}">
              <a16:creationId xmlns:a16="http://schemas.microsoft.com/office/drawing/2014/main" id="{00000000-0008-0000-0300-00003D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22" name="Text Box 2">
          <a:extLst>
            <a:ext uri="{FF2B5EF4-FFF2-40B4-BE49-F238E27FC236}">
              <a16:creationId xmlns:a16="http://schemas.microsoft.com/office/drawing/2014/main" id="{00000000-0008-0000-0300-00003E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623" name="Text Box 1">
          <a:extLst>
            <a:ext uri="{FF2B5EF4-FFF2-40B4-BE49-F238E27FC236}">
              <a16:creationId xmlns:a16="http://schemas.microsoft.com/office/drawing/2014/main" id="{00000000-0008-0000-0300-00003F0A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624" name="Text Box 4">
          <a:extLst>
            <a:ext uri="{FF2B5EF4-FFF2-40B4-BE49-F238E27FC236}">
              <a16:creationId xmlns:a16="http://schemas.microsoft.com/office/drawing/2014/main" id="{00000000-0008-0000-0300-0000400A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625" name="Text Box 1">
          <a:extLst>
            <a:ext uri="{FF2B5EF4-FFF2-40B4-BE49-F238E27FC236}">
              <a16:creationId xmlns:a16="http://schemas.microsoft.com/office/drawing/2014/main" id="{00000000-0008-0000-0300-0000410A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626" name="Text Box 4">
          <a:extLst>
            <a:ext uri="{FF2B5EF4-FFF2-40B4-BE49-F238E27FC236}">
              <a16:creationId xmlns:a16="http://schemas.microsoft.com/office/drawing/2014/main" id="{00000000-0008-0000-0300-0000420A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627" name="Text Box 1">
          <a:extLst>
            <a:ext uri="{FF2B5EF4-FFF2-40B4-BE49-F238E27FC236}">
              <a16:creationId xmlns:a16="http://schemas.microsoft.com/office/drawing/2014/main" id="{00000000-0008-0000-0300-0000430A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628" name="Text Box 2">
          <a:extLst>
            <a:ext uri="{FF2B5EF4-FFF2-40B4-BE49-F238E27FC236}">
              <a16:creationId xmlns:a16="http://schemas.microsoft.com/office/drawing/2014/main" id="{00000000-0008-0000-0300-0000440A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629" name="Text Box 1">
          <a:extLst>
            <a:ext uri="{FF2B5EF4-FFF2-40B4-BE49-F238E27FC236}">
              <a16:creationId xmlns:a16="http://schemas.microsoft.com/office/drawing/2014/main" id="{00000000-0008-0000-0300-0000450A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630" name="Text Box 2">
          <a:extLst>
            <a:ext uri="{FF2B5EF4-FFF2-40B4-BE49-F238E27FC236}">
              <a16:creationId xmlns:a16="http://schemas.microsoft.com/office/drawing/2014/main" id="{00000000-0008-0000-0300-0000460A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2631" name="Text Box 1">
          <a:extLst>
            <a:ext uri="{FF2B5EF4-FFF2-40B4-BE49-F238E27FC236}">
              <a16:creationId xmlns:a16="http://schemas.microsoft.com/office/drawing/2014/main" id="{00000000-0008-0000-0300-0000470A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632" name="Text Box 1">
          <a:extLst>
            <a:ext uri="{FF2B5EF4-FFF2-40B4-BE49-F238E27FC236}">
              <a16:creationId xmlns:a16="http://schemas.microsoft.com/office/drawing/2014/main" id="{00000000-0008-0000-0300-0000480A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633" name="Text Box 4">
          <a:extLst>
            <a:ext uri="{FF2B5EF4-FFF2-40B4-BE49-F238E27FC236}">
              <a16:creationId xmlns:a16="http://schemas.microsoft.com/office/drawing/2014/main" id="{00000000-0008-0000-0300-0000490A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2634" name="Text Box 1">
          <a:extLst>
            <a:ext uri="{FF2B5EF4-FFF2-40B4-BE49-F238E27FC236}">
              <a16:creationId xmlns:a16="http://schemas.microsoft.com/office/drawing/2014/main" id="{00000000-0008-0000-0300-00004A0A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2635" name="Text Box 4">
          <a:extLst>
            <a:ext uri="{FF2B5EF4-FFF2-40B4-BE49-F238E27FC236}">
              <a16:creationId xmlns:a16="http://schemas.microsoft.com/office/drawing/2014/main" id="{00000000-0008-0000-0300-00004B0A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636" name="Text Box 1">
          <a:extLst>
            <a:ext uri="{FF2B5EF4-FFF2-40B4-BE49-F238E27FC236}">
              <a16:creationId xmlns:a16="http://schemas.microsoft.com/office/drawing/2014/main" id="{00000000-0008-0000-0300-00004C0A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637" name="Text Box 4">
          <a:extLst>
            <a:ext uri="{FF2B5EF4-FFF2-40B4-BE49-F238E27FC236}">
              <a16:creationId xmlns:a16="http://schemas.microsoft.com/office/drawing/2014/main" id="{00000000-0008-0000-0300-00004D0A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638" name="Text Box 1">
          <a:extLst>
            <a:ext uri="{FF2B5EF4-FFF2-40B4-BE49-F238E27FC236}">
              <a16:creationId xmlns:a16="http://schemas.microsoft.com/office/drawing/2014/main" id="{00000000-0008-0000-0300-00004E0A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639" name="Text Box 4">
          <a:extLst>
            <a:ext uri="{FF2B5EF4-FFF2-40B4-BE49-F238E27FC236}">
              <a16:creationId xmlns:a16="http://schemas.microsoft.com/office/drawing/2014/main" id="{00000000-0008-0000-0300-00004F0A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40" name="Text Box 1">
          <a:extLst>
            <a:ext uri="{FF2B5EF4-FFF2-40B4-BE49-F238E27FC236}">
              <a16:creationId xmlns:a16="http://schemas.microsoft.com/office/drawing/2014/main" id="{00000000-0008-0000-0300-000050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41" name="Text Box 2">
          <a:extLst>
            <a:ext uri="{FF2B5EF4-FFF2-40B4-BE49-F238E27FC236}">
              <a16:creationId xmlns:a16="http://schemas.microsoft.com/office/drawing/2014/main" id="{00000000-0008-0000-0300-000051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42" name="Text Box 1">
          <a:extLst>
            <a:ext uri="{FF2B5EF4-FFF2-40B4-BE49-F238E27FC236}">
              <a16:creationId xmlns:a16="http://schemas.microsoft.com/office/drawing/2014/main" id="{00000000-0008-0000-0300-000052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643" name="Text Box 2">
          <a:extLst>
            <a:ext uri="{FF2B5EF4-FFF2-40B4-BE49-F238E27FC236}">
              <a16:creationId xmlns:a16="http://schemas.microsoft.com/office/drawing/2014/main" id="{00000000-0008-0000-0300-0000530A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644" name="Text Box 1">
          <a:extLst>
            <a:ext uri="{FF2B5EF4-FFF2-40B4-BE49-F238E27FC236}">
              <a16:creationId xmlns:a16="http://schemas.microsoft.com/office/drawing/2014/main" id="{00000000-0008-0000-0300-0000540A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645" name="Text Box 4">
          <a:extLst>
            <a:ext uri="{FF2B5EF4-FFF2-40B4-BE49-F238E27FC236}">
              <a16:creationId xmlns:a16="http://schemas.microsoft.com/office/drawing/2014/main" id="{00000000-0008-0000-0300-0000550A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2646" name="Text Box 1">
          <a:extLst>
            <a:ext uri="{FF2B5EF4-FFF2-40B4-BE49-F238E27FC236}">
              <a16:creationId xmlns:a16="http://schemas.microsoft.com/office/drawing/2014/main" id="{00000000-0008-0000-0300-0000560A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2647" name="Text Box 4">
          <a:extLst>
            <a:ext uri="{FF2B5EF4-FFF2-40B4-BE49-F238E27FC236}">
              <a16:creationId xmlns:a16="http://schemas.microsoft.com/office/drawing/2014/main" id="{00000000-0008-0000-0300-0000570A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48" name="Text Box 1">
          <a:extLst>
            <a:ext uri="{FF2B5EF4-FFF2-40B4-BE49-F238E27FC236}">
              <a16:creationId xmlns:a16="http://schemas.microsoft.com/office/drawing/2014/main" id="{00000000-0008-0000-0300-000058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49" name="Text Box 2">
          <a:extLst>
            <a:ext uri="{FF2B5EF4-FFF2-40B4-BE49-F238E27FC236}">
              <a16:creationId xmlns:a16="http://schemas.microsoft.com/office/drawing/2014/main" id="{00000000-0008-0000-0300-000059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0" name="Text Box 1">
          <a:extLst>
            <a:ext uri="{FF2B5EF4-FFF2-40B4-BE49-F238E27FC236}">
              <a16:creationId xmlns:a16="http://schemas.microsoft.com/office/drawing/2014/main" id="{00000000-0008-0000-0300-00005A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1" name="Text Box 2">
          <a:extLst>
            <a:ext uri="{FF2B5EF4-FFF2-40B4-BE49-F238E27FC236}">
              <a16:creationId xmlns:a16="http://schemas.microsoft.com/office/drawing/2014/main" id="{00000000-0008-0000-0300-00005B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2" name="Text Box 1">
          <a:extLst>
            <a:ext uri="{FF2B5EF4-FFF2-40B4-BE49-F238E27FC236}">
              <a16:creationId xmlns:a16="http://schemas.microsoft.com/office/drawing/2014/main" id="{00000000-0008-0000-0300-00005C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3" name="Text Box 2">
          <a:extLst>
            <a:ext uri="{FF2B5EF4-FFF2-40B4-BE49-F238E27FC236}">
              <a16:creationId xmlns:a16="http://schemas.microsoft.com/office/drawing/2014/main" id="{00000000-0008-0000-0300-00005D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4" name="Text Box 1">
          <a:extLst>
            <a:ext uri="{FF2B5EF4-FFF2-40B4-BE49-F238E27FC236}">
              <a16:creationId xmlns:a16="http://schemas.microsoft.com/office/drawing/2014/main" id="{00000000-0008-0000-0300-00005E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655" name="Text Box 2">
          <a:extLst>
            <a:ext uri="{FF2B5EF4-FFF2-40B4-BE49-F238E27FC236}">
              <a16:creationId xmlns:a16="http://schemas.microsoft.com/office/drawing/2014/main" id="{00000000-0008-0000-0300-00005F0A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2656" name="Text Box 4">
          <a:extLst>
            <a:ext uri="{FF2B5EF4-FFF2-40B4-BE49-F238E27FC236}">
              <a16:creationId xmlns:a16="http://schemas.microsoft.com/office/drawing/2014/main" id="{00000000-0008-0000-0300-0000600A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2657" name="Text Box 1">
          <a:extLst>
            <a:ext uri="{FF2B5EF4-FFF2-40B4-BE49-F238E27FC236}">
              <a16:creationId xmlns:a16="http://schemas.microsoft.com/office/drawing/2014/main" id="{00000000-0008-0000-0300-0000610A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2658" name="Text Box 4">
          <a:extLst>
            <a:ext uri="{FF2B5EF4-FFF2-40B4-BE49-F238E27FC236}">
              <a16:creationId xmlns:a16="http://schemas.microsoft.com/office/drawing/2014/main" id="{00000000-0008-0000-0300-0000620A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59" name="Text Box 1">
          <a:extLst>
            <a:ext uri="{FF2B5EF4-FFF2-40B4-BE49-F238E27FC236}">
              <a16:creationId xmlns:a16="http://schemas.microsoft.com/office/drawing/2014/main" id="{00000000-0008-0000-0300-000063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60" name="Text Box 2">
          <a:extLst>
            <a:ext uri="{FF2B5EF4-FFF2-40B4-BE49-F238E27FC236}">
              <a16:creationId xmlns:a16="http://schemas.microsoft.com/office/drawing/2014/main" id="{00000000-0008-0000-0300-000064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61" name="Text Box 1">
          <a:extLst>
            <a:ext uri="{FF2B5EF4-FFF2-40B4-BE49-F238E27FC236}">
              <a16:creationId xmlns:a16="http://schemas.microsoft.com/office/drawing/2014/main" id="{00000000-0008-0000-0300-000065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62" name="Text Box 2">
          <a:extLst>
            <a:ext uri="{FF2B5EF4-FFF2-40B4-BE49-F238E27FC236}">
              <a16:creationId xmlns:a16="http://schemas.microsoft.com/office/drawing/2014/main" id="{00000000-0008-0000-0300-000066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663" name="Text Box 1">
          <a:extLst>
            <a:ext uri="{FF2B5EF4-FFF2-40B4-BE49-F238E27FC236}">
              <a16:creationId xmlns:a16="http://schemas.microsoft.com/office/drawing/2014/main" id="{00000000-0008-0000-0300-0000670A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664" name="Text Box 4">
          <a:extLst>
            <a:ext uri="{FF2B5EF4-FFF2-40B4-BE49-F238E27FC236}">
              <a16:creationId xmlns:a16="http://schemas.microsoft.com/office/drawing/2014/main" id="{00000000-0008-0000-0300-0000680A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665" name="Text Box 1">
          <a:extLst>
            <a:ext uri="{FF2B5EF4-FFF2-40B4-BE49-F238E27FC236}">
              <a16:creationId xmlns:a16="http://schemas.microsoft.com/office/drawing/2014/main" id="{00000000-0008-0000-0300-0000690A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666" name="Text Box 4">
          <a:extLst>
            <a:ext uri="{FF2B5EF4-FFF2-40B4-BE49-F238E27FC236}">
              <a16:creationId xmlns:a16="http://schemas.microsoft.com/office/drawing/2014/main" id="{00000000-0008-0000-0300-00006A0A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667" name="Text Box 1">
          <a:extLst>
            <a:ext uri="{FF2B5EF4-FFF2-40B4-BE49-F238E27FC236}">
              <a16:creationId xmlns:a16="http://schemas.microsoft.com/office/drawing/2014/main" id="{00000000-0008-0000-0300-00006B0A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668" name="Text Box 2">
          <a:extLst>
            <a:ext uri="{FF2B5EF4-FFF2-40B4-BE49-F238E27FC236}">
              <a16:creationId xmlns:a16="http://schemas.microsoft.com/office/drawing/2014/main" id="{00000000-0008-0000-0300-00006C0A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669" name="Text Box 1">
          <a:extLst>
            <a:ext uri="{FF2B5EF4-FFF2-40B4-BE49-F238E27FC236}">
              <a16:creationId xmlns:a16="http://schemas.microsoft.com/office/drawing/2014/main" id="{00000000-0008-0000-0300-00006D0A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670" name="Text Box 2">
          <a:extLst>
            <a:ext uri="{FF2B5EF4-FFF2-40B4-BE49-F238E27FC236}">
              <a16:creationId xmlns:a16="http://schemas.microsoft.com/office/drawing/2014/main" id="{00000000-0008-0000-0300-00006E0A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2671" name="Text Box 1">
          <a:extLst>
            <a:ext uri="{FF2B5EF4-FFF2-40B4-BE49-F238E27FC236}">
              <a16:creationId xmlns:a16="http://schemas.microsoft.com/office/drawing/2014/main" id="{00000000-0008-0000-0300-00006F0A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672" name="Text Box 1">
          <a:extLst>
            <a:ext uri="{FF2B5EF4-FFF2-40B4-BE49-F238E27FC236}">
              <a16:creationId xmlns:a16="http://schemas.microsoft.com/office/drawing/2014/main" id="{00000000-0008-0000-0300-0000700A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673" name="Text Box 4">
          <a:extLst>
            <a:ext uri="{FF2B5EF4-FFF2-40B4-BE49-F238E27FC236}">
              <a16:creationId xmlns:a16="http://schemas.microsoft.com/office/drawing/2014/main" id="{00000000-0008-0000-0300-0000710A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2674" name="Text Box 1">
          <a:extLst>
            <a:ext uri="{FF2B5EF4-FFF2-40B4-BE49-F238E27FC236}">
              <a16:creationId xmlns:a16="http://schemas.microsoft.com/office/drawing/2014/main" id="{00000000-0008-0000-0300-0000720A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2675" name="Text Box 4">
          <a:extLst>
            <a:ext uri="{FF2B5EF4-FFF2-40B4-BE49-F238E27FC236}">
              <a16:creationId xmlns:a16="http://schemas.microsoft.com/office/drawing/2014/main" id="{00000000-0008-0000-0300-0000730A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676" name="Text Box 1">
          <a:extLst>
            <a:ext uri="{FF2B5EF4-FFF2-40B4-BE49-F238E27FC236}">
              <a16:creationId xmlns:a16="http://schemas.microsoft.com/office/drawing/2014/main" id="{00000000-0008-0000-0300-0000740A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677" name="Text Box 4">
          <a:extLst>
            <a:ext uri="{FF2B5EF4-FFF2-40B4-BE49-F238E27FC236}">
              <a16:creationId xmlns:a16="http://schemas.microsoft.com/office/drawing/2014/main" id="{00000000-0008-0000-0300-0000750A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678" name="Text Box 1">
          <a:extLst>
            <a:ext uri="{FF2B5EF4-FFF2-40B4-BE49-F238E27FC236}">
              <a16:creationId xmlns:a16="http://schemas.microsoft.com/office/drawing/2014/main" id="{00000000-0008-0000-0300-0000760A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679" name="Text Box 4">
          <a:extLst>
            <a:ext uri="{FF2B5EF4-FFF2-40B4-BE49-F238E27FC236}">
              <a16:creationId xmlns:a16="http://schemas.microsoft.com/office/drawing/2014/main" id="{00000000-0008-0000-0300-0000770A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80" name="Text Box 1">
          <a:extLst>
            <a:ext uri="{FF2B5EF4-FFF2-40B4-BE49-F238E27FC236}">
              <a16:creationId xmlns:a16="http://schemas.microsoft.com/office/drawing/2014/main" id="{00000000-0008-0000-0300-000078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81" name="Text Box 2">
          <a:extLst>
            <a:ext uri="{FF2B5EF4-FFF2-40B4-BE49-F238E27FC236}">
              <a16:creationId xmlns:a16="http://schemas.microsoft.com/office/drawing/2014/main" id="{00000000-0008-0000-0300-000079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82" name="Text Box 1">
          <a:extLst>
            <a:ext uri="{FF2B5EF4-FFF2-40B4-BE49-F238E27FC236}">
              <a16:creationId xmlns:a16="http://schemas.microsoft.com/office/drawing/2014/main" id="{00000000-0008-0000-0300-00007A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683" name="Text Box 2">
          <a:extLst>
            <a:ext uri="{FF2B5EF4-FFF2-40B4-BE49-F238E27FC236}">
              <a16:creationId xmlns:a16="http://schemas.microsoft.com/office/drawing/2014/main" id="{00000000-0008-0000-0300-00007B0A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684" name="Text Box 1">
          <a:extLst>
            <a:ext uri="{FF2B5EF4-FFF2-40B4-BE49-F238E27FC236}">
              <a16:creationId xmlns:a16="http://schemas.microsoft.com/office/drawing/2014/main" id="{00000000-0008-0000-0300-00007C0A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685" name="Text Box 4">
          <a:extLst>
            <a:ext uri="{FF2B5EF4-FFF2-40B4-BE49-F238E27FC236}">
              <a16:creationId xmlns:a16="http://schemas.microsoft.com/office/drawing/2014/main" id="{00000000-0008-0000-0300-00007D0A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2686" name="Text Box 1">
          <a:extLst>
            <a:ext uri="{FF2B5EF4-FFF2-40B4-BE49-F238E27FC236}">
              <a16:creationId xmlns:a16="http://schemas.microsoft.com/office/drawing/2014/main" id="{00000000-0008-0000-0300-00007E0A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2687" name="Text Box 4">
          <a:extLst>
            <a:ext uri="{FF2B5EF4-FFF2-40B4-BE49-F238E27FC236}">
              <a16:creationId xmlns:a16="http://schemas.microsoft.com/office/drawing/2014/main" id="{00000000-0008-0000-0300-00007F0A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88" name="Text Box 1">
          <a:extLst>
            <a:ext uri="{FF2B5EF4-FFF2-40B4-BE49-F238E27FC236}">
              <a16:creationId xmlns:a16="http://schemas.microsoft.com/office/drawing/2014/main" id="{00000000-0008-0000-0300-000080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89" name="Text Box 2">
          <a:extLst>
            <a:ext uri="{FF2B5EF4-FFF2-40B4-BE49-F238E27FC236}">
              <a16:creationId xmlns:a16="http://schemas.microsoft.com/office/drawing/2014/main" id="{00000000-0008-0000-0300-000081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0" name="Text Box 1">
          <a:extLst>
            <a:ext uri="{FF2B5EF4-FFF2-40B4-BE49-F238E27FC236}">
              <a16:creationId xmlns:a16="http://schemas.microsoft.com/office/drawing/2014/main" id="{00000000-0008-0000-0300-000082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1" name="Text Box 2">
          <a:extLst>
            <a:ext uri="{FF2B5EF4-FFF2-40B4-BE49-F238E27FC236}">
              <a16:creationId xmlns:a16="http://schemas.microsoft.com/office/drawing/2014/main" id="{00000000-0008-0000-0300-000083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2" name="Text Box 1">
          <a:extLst>
            <a:ext uri="{FF2B5EF4-FFF2-40B4-BE49-F238E27FC236}">
              <a16:creationId xmlns:a16="http://schemas.microsoft.com/office/drawing/2014/main" id="{00000000-0008-0000-0300-000084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3" name="Text Box 2">
          <a:extLst>
            <a:ext uri="{FF2B5EF4-FFF2-40B4-BE49-F238E27FC236}">
              <a16:creationId xmlns:a16="http://schemas.microsoft.com/office/drawing/2014/main" id="{00000000-0008-0000-0300-000085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4" name="Text Box 1">
          <a:extLst>
            <a:ext uri="{FF2B5EF4-FFF2-40B4-BE49-F238E27FC236}">
              <a16:creationId xmlns:a16="http://schemas.microsoft.com/office/drawing/2014/main" id="{00000000-0008-0000-0300-000086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695" name="Text Box 2">
          <a:extLst>
            <a:ext uri="{FF2B5EF4-FFF2-40B4-BE49-F238E27FC236}">
              <a16:creationId xmlns:a16="http://schemas.microsoft.com/office/drawing/2014/main" id="{00000000-0008-0000-0300-0000870A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696" name="Text Box 1">
          <a:extLst>
            <a:ext uri="{FF2B5EF4-FFF2-40B4-BE49-F238E27FC236}">
              <a16:creationId xmlns:a16="http://schemas.microsoft.com/office/drawing/2014/main" id="{00000000-0008-0000-0300-0000880A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2697" name="Text Box 4">
          <a:extLst>
            <a:ext uri="{FF2B5EF4-FFF2-40B4-BE49-F238E27FC236}">
              <a16:creationId xmlns:a16="http://schemas.microsoft.com/office/drawing/2014/main" id="{00000000-0008-0000-0300-0000890A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2698" name="Text Box 1">
          <a:extLst>
            <a:ext uri="{FF2B5EF4-FFF2-40B4-BE49-F238E27FC236}">
              <a16:creationId xmlns:a16="http://schemas.microsoft.com/office/drawing/2014/main" id="{00000000-0008-0000-0300-00008A0A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2699" name="Text Box 4">
          <a:extLst>
            <a:ext uri="{FF2B5EF4-FFF2-40B4-BE49-F238E27FC236}">
              <a16:creationId xmlns:a16="http://schemas.microsoft.com/office/drawing/2014/main" id="{00000000-0008-0000-0300-00008B0A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00" name="Text Box 1">
          <a:extLst>
            <a:ext uri="{FF2B5EF4-FFF2-40B4-BE49-F238E27FC236}">
              <a16:creationId xmlns:a16="http://schemas.microsoft.com/office/drawing/2014/main" id="{00000000-0008-0000-0300-00008C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01" name="Text Box 2">
          <a:extLst>
            <a:ext uri="{FF2B5EF4-FFF2-40B4-BE49-F238E27FC236}">
              <a16:creationId xmlns:a16="http://schemas.microsoft.com/office/drawing/2014/main" id="{00000000-0008-0000-0300-00008D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02" name="Text Box 1">
          <a:extLst>
            <a:ext uri="{FF2B5EF4-FFF2-40B4-BE49-F238E27FC236}">
              <a16:creationId xmlns:a16="http://schemas.microsoft.com/office/drawing/2014/main" id="{00000000-0008-0000-0300-00008E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03" name="Text Box 2">
          <a:extLst>
            <a:ext uri="{FF2B5EF4-FFF2-40B4-BE49-F238E27FC236}">
              <a16:creationId xmlns:a16="http://schemas.microsoft.com/office/drawing/2014/main" id="{00000000-0008-0000-0300-00008F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704" name="Text Box 1">
          <a:extLst>
            <a:ext uri="{FF2B5EF4-FFF2-40B4-BE49-F238E27FC236}">
              <a16:creationId xmlns:a16="http://schemas.microsoft.com/office/drawing/2014/main" id="{00000000-0008-0000-0300-0000900A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705" name="Text Box 1">
          <a:extLst>
            <a:ext uri="{FF2B5EF4-FFF2-40B4-BE49-F238E27FC236}">
              <a16:creationId xmlns:a16="http://schemas.microsoft.com/office/drawing/2014/main" id="{00000000-0008-0000-0300-0000910A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706" name="Text Box 4">
          <a:extLst>
            <a:ext uri="{FF2B5EF4-FFF2-40B4-BE49-F238E27FC236}">
              <a16:creationId xmlns:a16="http://schemas.microsoft.com/office/drawing/2014/main" id="{00000000-0008-0000-0300-0000920A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707" name="Text Box 1">
          <a:extLst>
            <a:ext uri="{FF2B5EF4-FFF2-40B4-BE49-F238E27FC236}">
              <a16:creationId xmlns:a16="http://schemas.microsoft.com/office/drawing/2014/main" id="{00000000-0008-0000-0300-0000930A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708" name="Text Box 4">
          <a:extLst>
            <a:ext uri="{FF2B5EF4-FFF2-40B4-BE49-F238E27FC236}">
              <a16:creationId xmlns:a16="http://schemas.microsoft.com/office/drawing/2014/main" id="{00000000-0008-0000-0300-0000940A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709" name="Text Box 1">
          <a:extLst>
            <a:ext uri="{FF2B5EF4-FFF2-40B4-BE49-F238E27FC236}">
              <a16:creationId xmlns:a16="http://schemas.microsoft.com/office/drawing/2014/main" id="{00000000-0008-0000-0300-0000950A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710" name="Text Box 2">
          <a:extLst>
            <a:ext uri="{FF2B5EF4-FFF2-40B4-BE49-F238E27FC236}">
              <a16:creationId xmlns:a16="http://schemas.microsoft.com/office/drawing/2014/main" id="{00000000-0008-0000-0300-0000960A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711" name="Text Box 1">
          <a:extLst>
            <a:ext uri="{FF2B5EF4-FFF2-40B4-BE49-F238E27FC236}">
              <a16:creationId xmlns:a16="http://schemas.microsoft.com/office/drawing/2014/main" id="{00000000-0008-0000-0300-0000970A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712" name="Text Box 2">
          <a:extLst>
            <a:ext uri="{FF2B5EF4-FFF2-40B4-BE49-F238E27FC236}">
              <a16:creationId xmlns:a16="http://schemas.microsoft.com/office/drawing/2014/main" id="{00000000-0008-0000-0300-0000980A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2713" name="Text Box 1">
          <a:extLst>
            <a:ext uri="{FF2B5EF4-FFF2-40B4-BE49-F238E27FC236}">
              <a16:creationId xmlns:a16="http://schemas.microsoft.com/office/drawing/2014/main" id="{00000000-0008-0000-0300-0000990A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714" name="Text Box 1">
          <a:extLst>
            <a:ext uri="{FF2B5EF4-FFF2-40B4-BE49-F238E27FC236}">
              <a16:creationId xmlns:a16="http://schemas.microsoft.com/office/drawing/2014/main" id="{00000000-0008-0000-0300-00009A0A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715" name="Text Box 4">
          <a:extLst>
            <a:ext uri="{FF2B5EF4-FFF2-40B4-BE49-F238E27FC236}">
              <a16:creationId xmlns:a16="http://schemas.microsoft.com/office/drawing/2014/main" id="{00000000-0008-0000-0300-00009B0A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2716" name="Text Box 1">
          <a:extLst>
            <a:ext uri="{FF2B5EF4-FFF2-40B4-BE49-F238E27FC236}">
              <a16:creationId xmlns:a16="http://schemas.microsoft.com/office/drawing/2014/main" id="{00000000-0008-0000-0300-00009C0A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2717" name="Text Box 4">
          <a:extLst>
            <a:ext uri="{FF2B5EF4-FFF2-40B4-BE49-F238E27FC236}">
              <a16:creationId xmlns:a16="http://schemas.microsoft.com/office/drawing/2014/main" id="{00000000-0008-0000-0300-00009D0A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718" name="Text Box 1">
          <a:extLst>
            <a:ext uri="{FF2B5EF4-FFF2-40B4-BE49-F238E27FC236}">
              <a16:creationId xmlns:a16="http://schemas.microsoft.com/office/drawing/2014/main" id="{00000000-0008-0000-0300-00009E0A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719" name="Text Box 1">
          <a:extLst>
            <a:ext uri="{FF2B5EF4-FFF2-40B4-BE49-F238E27FC236}">
              <a16:creationId xmlns:a16="http://schemas.microsoft.com/office/drawing/2014/main" id="{00000000-0008-0000-0300-00009F0A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720" name="Text Box 4">
          <a:extLst>
            <a:ext uri="{FF2B5EF4-FFF2-40B4-BE49-F238E27FC236}">
              <a16:creationId xmlns:a16="http://schemas.microsoft.com/office/drawing/2014/main" id="{00000000-0008-0000-0300-0000A00A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721" name="Text Box 1">
          <a:extLst>
            <a:ext uri="{FF2B5EF4-FFF2-40B4-BE49-F238E27FC236}">
              <a16:creationId xmlns:a16="http://schemas.microsoft.com/office/drawing/2014/main" id="{00000000-0008-0000-0300-0000A10A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722" name="Text Box 4">
          <a:extLst>
            <a:ext uri="{FF2B5EF4-FFF2-40B4-BE49-F238E27FC236}">
              <a16:creationId xmlns:a16="http://schemas.microsoft.com/office/drawing/2014/main" id="{00000000-0008-0000-0300-0000A20A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23" name="Text Box 1">
          <a:extLst>
            <a:ext uri="{FF2B5EF4-FFF2-40B4-BE49-F238E27FC236}">
              <a16:creationId xmlns:a16="http://schemas.microsoft.com/office/drawing/2014/main" id="{00000000-0008-0000-0300-0000A3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24" name="Text Box 2">
          <a:extLst>
            <a:ext uri="{FF2B5EF4-FFF2-40B4-BE49-F238E27FC236}">
              <a16:creationId xmlns:a16="http://schemas.microsoft.com/office/drawing/2014/main" id="{00000000-0008-0000-0300-0000A4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25" name="Text Box 1">
          <a:extLst>
            <a:ext uri="{FF2B5EF4-FFF2-40B4-BE49-F238E27FC236}">
              <a16:creationId xmlns:a16="http://schemas.microsoft.com/office/drawing/2014/main" id="{00000000-0008-0000-0300-0000A5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726" name="Text Box 2">
          <a:extLst>
            <a:ext uri="{FF2B5EF4-FFF2-40B4-BE49-F238E27FC236}">
              <a16:creationId xmlns:a16="http://schemas.microsoft.com/office/drawing/2014/main" id="{00000000-0008-0000-0300-0000A60A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727" name="Text Box 1">
          <a:extLst>
            <a:ext uri="{FF2B5EF4-FFF2-40B4-BE49-F238E27FC236}">
              <a16:creationId xmlns:a16="http://schemas.microsoft.com/office/drawing/2014/main" id="{00000000-0008-0000-0300-0000A70A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728" name="Text Box 4">
          <a:extLst>
            <a:ext uri="{FF2B5EF4-FFF2-40B4-BE49-F238E27FC236}">
              <a16:creationId xmlns:a16="http://schemas.microsoft.com/office/drawing/2014/main" id="{00000000-0008-0000-0300-0000A80A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2729" name="Text Box 1">
          <a:extLst>
            <a:ext uri="{FF2B5EF4-FFF2-40B4-BE49-F238E27FC236}">
              <a16:creationId xmlns:a16="http://schemas.microsoft.com/office/drawing/2014/main" id="{00000000-0008-0000-0300-0000A90A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2730" name="Text Box 4">
          <a:extLst>
            <a:ext uri="{FF2B5EF4-FFF2-40B4-BE49-F238E27FC236}">
              <a16:creationId xmlns:a16="http://schemas.microsoft.com/office/drawing/2014/main" id="{00000000-0008-0000-0300-0000AA0A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1" name="Text Box 1">
          <a:extLst>
            <a:ext uri="{FF2B5EF4-FFF2-40B4-BE49-F238E27FC236}">
              <a16:creationId xmlns:a16="http://schemas.microsoft.com/office/drawing/2014/main" id="{00000000-0008-0000-0300-0000AB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2" name="Text Box 2">
          <a:extLst>
            <a:ext uri="{FF2B5EF4-FFF2-40B4-BE49-F238E27FC236}">
              <a16:creationId xmlns:a16="http://schemas.microsoft.com/office/drawing/2014/main" id="{00000000-0008-0000-0300-0000AC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3" name="Text Box 1">
          <a:extLst>
            <a:ext uri="{FF2B5EF4-FFF2-40B4-BE49-F238E27FC236}">
              <a16:creationId xmlns:a16="http://schemas.microsoft.com/office/drawing/2014/main" id="{00000000-0008-0000-0300-0000AD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4" name="Text Box 2">
          <a:extLst>
            <a:ext uri="{FF2B5EF4-FFF2-40B4-BE49-F238E27FC236}">
              <a16:creationId xmlns:a16="http://schemas.microsoft.com/office/drawing/2014/main" id="{00000000-0008-0000-0300-0000AE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5" name="Text Box 1">
          <a:extLst>
            <a:ext uri="{FF2B5EF4-FFF2-40B4-BE49-F238E27FC236}">
              <a16:creationId xmlns:a16="http://schemas.microsoft.com/office/drawing/2014/main" id="{00000000-0008-0000-0300-0000AF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6" name="Text Box 2">
          <a:extLst>
            <a:ext uri="{FF2B5EF4-FFF2-40B4-BE49-F238E27FC236}">
              <a16:creationId xmlns:a16="http://schemas.microsoft.com/office/drawing/2014/main" id="{00000000-0008-0000-0300-0000B0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7" name="Text Box 1">
          <a:extLst>
            <a:ext uri="{FF2B5EF4-FFF2-40B4-BE49-F238E27FC236}">
              <a16:creationId xmlns:a16="http://schemas.microsoft.com/office/drawing/2014/main" id="{00000000-0008-0000-0300-0000B1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738" name="Text Box 2">
          <a:extLst>
            <a:ext uri="{FF2B5EF4-FFF2-40B4-BE49-F238E27FC236}">
              <a16:creationId xmlns:a16="http://schemas.microsoft.com/office/drawing/2014/main" id="{00000000-0008-0000-0300-0000B20A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739" name="Text Box 1">
          <a:extLst>
            <a:ext uri="{FF2B5EF4-FFF2-40B4-BE49-F238E27FC236}">
              <a16:creationId xmlns:a16="http://schemas.microsoft.com/office/drawing/2014/main" id="{00000000-0008-0000-0300-0000B30A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2740" name="Text Box 4">
          <a:extLst>
            <a:ext uri="{FF2B5EF4-FFF2-40B4-BE49-F238E27FC236}">
              <a16:creationId xmlns:a16="http://schemas.microsoft.com/office/drawing/2014/main" id="{00000000-0008-0000-0300-0000B40A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2741" name="Text Box 1">
          <a:extLst>
            <a:ext uri="{FF2B5EF4-FFF2-40B4-BE49-F238E27FC236}">
              <a16:creationId xmlns:a16="http://schemas.microsoft.com/office/drawing/2014/main" id="{00000000-0008-0000-0300-0000B50A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2742" name="Text Box 4">
          <a:extLst>
            <a:ext uri="{FF2B5EF4-FFF2-40B4-BE49-F238E27FC236}">
              <a16:creationId xmlns:a16="http://schemas.microsoft.com/office/drawing/2014/main" id="{00000000-0008-0000-0300-0000B60A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43" name="Text Box 1">
          <a:extLst>
            <a:ext uri="{FF2B5EF4-FFF2-40B4-BE49-F238E27FC236}">
              <a16:creationId xmlns:a16="http://schemas.microsoft.com/office/drawing/2014/main" id="{00000000-0008-0000-0300-0000B7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44" name="Text Box 2">
          <a:extLst>
            <a:ext uri="{FF2B5EF4-FFF2-40B4-BE49-F238E27FC236}">
              <a16:creationId xmlns:a16="http://schemas.microsoft.com/office/drawing/2014/main" id="{00000000-0008-0000-0300-0000B8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45" name="Text Box 1">
          <a:extLst>
            <a:ext uri="{FF2B5EF4-FFF2-40B4-BE49-F238E27FC236}">
              <a16:creationId xmlns:a16="http://schemas.microsoft.com/office/drawing/2014/main" id="{00000000-0008-0000-0300-0000B9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46" name="Text Box 2">
          <a:extLst>
            <a:ext uri="{FF2B5EF4-FFF2-40B4-BE49-F238E27FC236}">
              <a16:creationId xmlns:a16="http://schemas.microsoft.com/office/drawing/2014/main" id="{00000000-0008-0000-0300-0000BA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747" name="Text Box 1">
          <a:extLst>
            <a:ext uri="{FF2B5EF4-FFF2-40B4-BE49-F238E27FC236}">
              <a16:creationId xmlns:a16="http://schemas.microsoft.com/office/drawing/2014/main" id="{00000000-0008-0000-0300-0000BB0A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748" name="Text Box 1">
          <a:extLst>
            <a:ext uri="{FF2B5EF4-FFF2-40B4-BE49-F238E27FC236}">
              <a16:creationId xmlns:a16="http://schemas.microsoft.com/office/drawing/2014/main" id="{00000000-0008-0000-0300-0000BC0A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749" name="Text Box 4">
          <a:extLst>
            <a:ext uri="{FF2B5EF4-FFF2-40B4-BE49-F238E27FC236}">
              <a16:creationId xmlns:a16="http://schemas.microsoft.com/office/drawing/2014/main" id="{00000000-0008-0000-0300-0000BD0A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2750" name="Text Box 1">
          <a:extLst>
            <a:ext uri="{FF2B5EF4-FFF2-40B4-BE49-F238E27FC236}">
              <a16:creationId xmlns:a16="http://schemas.microsoft.com/office/drawing/2014/main" id="{00000000-0008-0000-0300-0000BE0A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2751" name="Text Box 4">
          <a:extLst>
            <a:ext uri="{FF2B5EF4-FFF2-40B4-BE49-F238E27FC236}">
              <a16:creationId xmlns:a16="http://schemas.microsoft.com/office/drawing/2014/main" id="{00000000-0008-0000-0300-0000BF0A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752" name="Text Box 1">
          <a:extLst>
            <a:ext uri="{FF2B5EF4-FFF2-40B4-BE49-F238E27FC236}">
              <a16:creationId xmlns:a16="http://schemas.microsoft.com/office/drawing/2014/main" id="{00000000-0008-0000-0300-0000C00A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753" name="Text Box 2">
          <a:extLst>
            <a:ext uri="{FF2B5EF4-FFF2-40B4-BE49-F238E27FC236}">
              <a16:creationId xmlns:a16="http://schemas.microsoft.com/office/drawing/2014/main" id="{00000000-0008-0000-0300-0000C10A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754" name="Text Box 1">
          <a:extLst>
            <a:ext uri="{FF2B5EF4-FFF2-40B4-BE49-F238E27FC236}">
              <a16:creationId xmlns:a16="http://schemas.microsoft.com/office/drawing/2014/main" id="{00000000-0008-0000-0300-0000C20A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2755" name="Text Box 2">
          <a:extLst>
            <a:ext uri="{FF2B5EF4-FFF2-40B4-BE49-F238E27FC236}">
              <a16:creationId xmlns:a16="http://schemas.microsoft.com/office/drawing/2014/main" id="{00000000-0008-0000-0300-0000C30A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2756" name="Text Box 1">
          <a:extLst>
            <a:ext uri="{FF2B5EF4-FFF2-40B4-BE49-F238E27FC236}">
              <a16:creationId xmlns:a16="http://schemas.microsoft.com/office/drawing/2014/main" id="{00000000-0008-0000-0300-0000C40A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2757" name="Text Box 1">
          <a:extLst>
            <a:ext uri="{FF2B5EF4-FFF2-40B4-BE49-F238E27FC236}">
              <a16:creationId xmlns:a16="http://schemas.microsoft.com/office/drawing/2014/main" id="{00000000-0008-0000-0300-0000C50A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2758" name="Text Box 4">
          <a:extLst>
            <a:ext uri="{FF2B5EF4-FFF2-40B4-BE49-F238E27FC236}">
              <a16:creationId xmlns:a16="http://schemas.microsoft.com/office/drawing/2014/main" id="{00000000-0008-0000-0300-0000C60A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2759" name="Text Box 1">
          <a:extLst>
            <a:ext uri="{FF2B5EF4-FFF2-40B4-BE49-F238E27FC236}">
              <a16:creationId xmlns:a16="http://schemas.microsoft.com/office/drawing/2014/main" id="{00000000-0008-0000-0300-0000C70A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2760" name="Text Box 4">
          <a:extLst>
            <a:ext uri="{FF2B5EF4-FFF2-40B4-BE49-F238E27FC236}">
              <a16:creationId xmlns:a16="http://schemas.microsoft.com/office/drawing/2014/main" id="{00000000-0008-0000-0300-0000C80A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761" name="Text Box 1">
          <a:extLst>
            <a:ext uri="{FF2B5EF4-FFF2-40B4-BE49-F238E27FC236}">
              <a16:creationId xmlns:a16="http://schemas.microsoft.com/office/drawing/2014/main" id="{00000000-0008-0000-0300-0000C90A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762" name="Text Box 1">
          <a:extLst>
            <a:ext uri="{FF2B5EF4-FFF2-40B4-BE49-F238E27FC236}">
              <a16:creationId xmlns:a16="http://schemas.microsoft.com/office/drawing/2014/main" id="{00000000-0008-0000-0300-0000CA0A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2763" name="Text Box 4">
          <a:extLst>
            <a:ext uri="{FF2B5EF4-FFF2-40B4-BE49-F238E27FC236}">
              <a16:creationId xmlns:a16="http://schemas.microsoft.com/office/drawing/2014/main" id="{00000000-0008-0000-0300-0000CB0A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2764" name="Text Box 1">
          <a:extLst>
            <a:ext uri="{FF2B5EF4-FFF2-40B4-BE49-F238E27FC236}">
              <a16:creationId xmlns:a16="http://schemas.microsoft.com/office/drawing/2014/main" id="{00000000-0008-0000-0300-0000CC0A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2765" name="Text Box 4">
          <a:extLst>
            <a:ext uri="{FF2B5EF4-FFF2-40B4-BE49-F238E27FC236}">
              <a16:creationId xmlns:a16="http://schemas.microsoft.com/office/drawing/2014/main" id="{00000000-0008-0000-0300-0000CD0A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66" name="Text Box 1">
          <a:extLst>
            <a:ext uri="{FF2B5EF4-FFF2-40B4-BE49-F238E27FC236}">
              <a16:creationId xmlns:a16="http://schemas.microsoft.com/office/drawing/2014/main" id="{00000000-0008-0000-0300-0000CE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67" name="Text Box 2">
          <a:extLst>
            <a:ext uri="{FF2B5EF4-FFF2-40B4-BE49-F238E27FC236}">
              <a16:creationId xmlns:a16="http://schemas.microsoft.com/office/drawing/2014/main" id="{00000000-0008-0000-0300-0000CF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68" name="Text Box 1">
          <a:extLst>
            <a:ext uri="{FF2B5EF4-FFF2-40B4-BE49-F238E27FC236}">
              <a16:creationId xmlns:a16="http://schemas.microsoft.com/office/drawing/2014/main" id="{00000000-0008-0000-0300-0000D0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769" name="Text Box 2">
          <a:extLst>
            <a:ext uri="{FF2B5EF4-FFF2-40B4-BE49-F238E27FC236}">
              <a16:creationId xmlns:a16="http://schemas.microsoft.com/office/drawing/2014/main" id="{00000000-0008-0000-0300-0000D10A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2770" name="Text Box 1">
          <a:extLst>
            <a:ext uri="{FF2B5EF4-FFF2-40B4-BE49-F238E27FC236}">
              <a16:creationId xmlns:a16="http://schemas.microsoft.com/office/drawing/2014/main" id="{00000000-0008-0000-0300-0000D20A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2771" name="Text Box 4">
          <a:extLst>
            <a:ext uri="{FF2B5EF4-FFF2-40B4-BE49-F238E27FC236}">
              <a16:creationId xmlns:a16="http://schemas.microsoft.com/office/drawing/2014/main" id="{00000000-0008-0000-0300-0000D30A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2772" name="Text Box 1">
          <a:extLst>
            <a:ext uri="{FF2B5EF4-FFF2-40B4-BE49-F238E27FC236}">
              <a16:creationId xmlns:a16="http://schemas.microsoft.com/office/drawing/2014/main" id="{00000000-0008-0000-0300-0000D40A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2773" name="Text Box 4">
          <a:extLst>
            <a:ext uri="{FF2B5EF4-FFF2-40B4-BE49-F238E27FC236}">
              <a16:creationId xmlns:a16="http://schemas.microsoft.com/office/drawing/2014/main" id="{00000000-0008-0000-0300-0000D50A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4" name="Text Box 1">
          <a:extLst>
            <a:ext uri="{FF2B5EF4-FFF2-40B4-BE49-F238E27FC236}">
              <a16:creationId xmlns:a16="http://schemas.microsoft.com/office/drawing/2014/main" id="{00000000-0008-0000-0300-0000D6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5" name="Text Box 2">
          <a:extLst>
            <a:ext uri="{FF2B5EF4-FFF2-40B4-BE49-F238E27FC236}">
              <a16:creationId xmlns:a16="http://schemas.microsoft.com/office/drawing/2014/main" id="{00000000-0008-0000-0300-0000D7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6" name="Text Box 1">
          <a:extLst>
            <a:ext uri="{FF2B5EF4-FFF2-40B4-BE49-F238E27FC236}">
              <a16:creationId xmlns:a16="http://schemas.microsoft.com/office/drawing/2014/main" id="{00000000-0008-0000-0300-0000D8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7" name="Text Box 2">
          <a:extLst>
            <a:ext uri="{FF2B5EF4-FFF2-40B4-BE49-F238E27FC236}">
              <a16:creationId xmlns:a16="http://schemas.microsoft.com/office/drawing/2014/main" id="{00000000-0008-0000-0300-0000D9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8" name="Text Box 1">
          <a:extLst>
            <a:ext uri="{FF2B5EF4-FFF2-40B4-BE49-F238E27FC236}">
              <a16:creationId xmlns:a16="http://schemas.microsoft.com/office/drawing/2014/main" id="{00000000-0008-0000-0300-0000DA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79" name="Text Box 2">
          <a:extLst>
            <a:ext uri="{FF2B5EF4-FFF2-40B4-BE49-F238E27FC236}">
              <a16:creationId xmlns:a16="http://schemas.microsoft.com/office/drawing/2014/main" id="{00000000-0008-0000-0300-0000DB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80" name="Text Box 1">
          <a:extLst>
            <a:ext uri="{FF2B5EF4-FFF2-40B4-BE49-F238E27FC236}">
              <a16:creationId xmlns:a16="http://schemas.microsoft.com/office/drawing/2014/main" id="{00000000-0008-0000-0300-0000DC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2781" name="Text Box 2">
          <a:extLst>
            <a:ext uri="{FF2B5EF4-FFF2-40B4-BE49-F238E27FC236}">
              <a16:creationId xmlns:a16="http://schemas.microsoft.com/office/drawing/2014/main" id="{00000000-0008-0000-0300-0000DD0A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782" name="Text Box 1">
          <a:extLst>
            <a:ext uri="{FF2B5EF4-FFF2-40B4-BE49-F238E27FC236}">
              <a16:creationId xmlns:a16="http://schemas.microsoft.com/office/drawing/2014/main" id="{00000000-0008-0000-0300-0000DE0A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2783" name="Text Box 4">
          <a:extLst>
            <a:ext uri="{FF2B5EF4-FFF2-40B4-BE49-F238E27FC236}">
              <a16:creationId xmlns:a16="http://schemas.microsoft.com/office/drawing/2014/main" id="{00000000-0008-0000-0300-0000DF0A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2784" name="Text Box 1">
          <a:extLst>
            <a:ext uri="{FF2B5EF4-FFF2-40B4-BE49-F238E27FC236}">
              <a16:creationId xmlns:a16="http://schemas.microsoft.com/office/drawing/2014/main" id="{00000000-0008-0000-0300-0000E00A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2785" name="Text Box 4">
          <a:extLst>
            <a:ext uri="{FF2B5EF4-FFF2-40B4-BE49-F238E27FC236}">
              <a16:creationId xmlns:a16="http://schemas.microsoft.com/office/drawing/2014/main" id="{00000000-0008-0000-0300-0000E10A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786" name="Text Box 1">
          <a:extLst>
            <a:ext uri="{FF2B5EF4-FFF2-40B4-BE49-F238E27FC236}">
              <a16:creationId xmlns:a16="http://schemas.microsoft.com/office/drawing/2014/main" id="{00000000-0008-0000-0300-0000E2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787" name="Text Box 2">
          <a:extLst>
            <a:ext uri="{FF2B5EF4-FFF2-40B4-BE49-F238E27FC236}">
              <a16:creationId xmlns:a16="http://schemas.microsoft.com/office/drawing/2014/main" id="{00000000-0008-0000-0300-0000E3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788" name="Text Box 1">
          <a:extLst>
            <a:ext uri="{FF2B5EF4-FFF2-40B4-BE49-F238E27FC236}">
              <a16:creationId xmlns:a16="http://schemas.microsoft.com/office/drawing/2014/main" id="{00000000-0008-0000-0300-0000E4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789" name="Text Box 2">
          <a:extLst>
            <a:ext uri="{FF2B5EF4-FFF2-40B4-BE49-F238E27FC236}">
              <a16:creationId xmlns:a16="http://schemas.microsoft.com/office/drawing/2014/main" id="{00000000-0008-0000-0300-0000E5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790" name="Text Box 1">
          <a:extLst>
            <a:ext uri="{FF2B5EF4-FFF2-40B4-BE49-F238E27FC236}">
              <a16:creationId xmlns:a16="http://schemas.microsoft.com/office/drawing/2014/main" id="{00000000-0008-0000-0300-0000E60A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791" name="Text Box 1">
          <a:extLst>
            <a:ext uri="{FF2B5EF4-FFF2-40B4-BE49-F238E27FC236}">
              <a16:creationId xmlns:a16="http://schemas.microsoft.com/office/drawing/2014/main" id="{00000000-0008-0000-0300-0000E70A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792" name="Text Box 4">
          <a:extLst>
            <a:ext uri="{FF2B5EF4-FFF2-40B4-BE49-F238E27FC236}">
              <a16:creationId xmlns:a16="http://schemas.microsoft.com/office/drawing/2014/main" id="{00000000-0008-0000-0300-0000E80A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2793" name="Text Box 1">
          <a:extLst>
            <a:ext uri="{FF2B5EF4-FFF2-40B4-BE49-F238E27FC236}">
              <a16:creationId xmlns:a16="http://schemas.microsoft.com/office/drawing/2014/main" id="{00000000-0008-0000-0300-0000E90A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2794" name="Text Box 4">
          <a:extLst>
            <a:ext uri="{FF2B5EF4-FFF2-40B4-BE49-F238E27FC236}">
              <a16:creationId xmlns:a16="http://schemas.microsoft.com/office/drawing/2014/main" id="{00000000-0008-0000-0300-0000EA0A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795" name="Text Box 1">
          <a:extLst>
            <a:ext uri="{FF2B5EF4-FFF2-40B4-BE49-F238E27FC236}">
              <a16:creationId xmlns:a16="http://schemas.microsoft.com/office/drawing/2014/main" id="{00000000-0008-0000-0300-0000EB0A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796" name="Text Box 2">
          <a:extLst>
            <a:ext uri="{FF2B5EF4-FFF2-40B4-BE49-F238E27FC236}">
              <a16:creationId xmlns:a16="http://schemas.microsoft.com/office/drawing/2014/main" id="{00000000-0008-0000-0300-0000EC0A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797" name="Text Box 1">
          <a:extLst>
            <a:ext uri="{FF2B5EF4-FFF2-40B4-BE49-F238E27FC236}">
              <a16:creationId xmlns:a16="http://schemas.microsoft.com/office/drawing/2014/main" id="{00000000-0008-0000-0300-0000ED0A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2798" name="Text Box 2">
          <a:extLst>
            <a:ext uri="{FF2B5EF4-FFF2-40B4-BE49-F238E27FC236}">
              <a16:creationId xmlns:a16="http://schemas.microsoft.com/office/drawing/2014/main" id="{00000000-0008-0000-0300-0000EE0A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2799" name="Text Box 1">
          <a:extLst>
            <a:ext uri="{FF2B5EF4-FFF2-40B4-BE49-F238E27FC236}">
              <a16:creationId xmlns:a16="http://schemas.microsoft.com/office/drawing/2014/main" id="{00000000-0008-0000-0300-0000EF0A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2800" name="Text Box 1">
          <a:extLst>
            <a:ext uri="{FF2B5EF4-FFF2-40B4-BE49-F238E27FC236}">
              <a16:creationId xmlns:a16="http://schemas.microsoft.com/office/drawing/2014/main" id="{00000000-0008-0000-0300-0000F00A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2801" name="Text Box 4">
          <a:extLst>
            <a:ext uri="{FF2B5EF4-FFF2-40B4-BE49-F238E27FC236}">
              <a16:creationId xmlns:a16="http://schemas.microsoft.com/office/drawing/2014/main" id="{00000000-0008-0000-0300-0000F10A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2802" name="Text Box 1">
          <a:extLst>
            <a:ext uri="{FF2B5EF4-FFF2-40B4-BE49-F238E27FC236}">
              <a16:creationId xmlns:a16="http://schemas.microsoft.com/office/drawing/2014/main" id="{00000000-0008-0000-0300-0000F20A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2803" name="Text Box 4">
          <a:extLst>
            <a:ext uri="{FF2B5EF4-FFF2-40B4-BE49-F238E27FC236}">
              <a16:creationId xmlns:a16="http://schemas.microsoft.com/office/drawing/2014/main" id="{00000000-0008-0000-0300-0000F30A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2804" name="Text Box 1">
          <a:extLst>
            <a:ext uri="{FF2B5EF4-FFF2-40B4-BE49-F238E27FC236}">
              <a16:creationId xmlns:a16="http://schemas.microsoft.com/office/drawing/2014/main" id="{00000000-0008-0000-0300-0000F40A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805" name="Text Box 1">
          <a:extLst>
            <a:ext uri="{FF2B5EF4-FFF2-40B4-BE49-F238E27FC236}">
              <a16:creationId xmlns:a16="http://schemas.microsoft.com/office/drawing/2014/main" id="{00000000-0008-0000-0300-0000F50A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2806" name="Text Box 4">
          <a:extLst>
            <a:ext uri="{FF2B5EF4-FFF2-40B4-BE49-F238E27FC236}">
              <a16:creationId xmlns:a16="http://schemas.microsoft.com/office/drawing/2014/main" id="{00000000-0008-0000-0300-0000F60A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2807" name="Text Box 1">
          <a:extLst>
            <a:ext uri="{FF2B5EF4-FFF2-40B4-BE49-F238E27FC236}">
              <a16:creationId xmlns:a16="http://schemas.microsoft.com/office/drawing/2014/main" id="{00000000-0008-0000-0300-0000F70A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2808" name="Text Box 4">
          <a:extLst>
            <a:ext uri="{FF2B5EF4-FFF2-40B4-BE49-F238E27FC236}">
              <a16:creationId xmlns:a16="http://schemas.microsoft.com/office/drawing/2014/main" id="{00000000-0008-0000-0300-0000F80A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809" name="Text Box 1">
          <a:extLst>
            <a:ext uri="{FF2B5EF4-FFF2-40B4-BE49-F238E27FC236}">
              <a16:creationId xmlns:a16="http://schemas.microsoft.com/office/drawing/2014/main" id="{00000000-0008-0000-0300-0000F9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810" name="Text Box 2">
          <a:extLst>
            <a:ext uri="{FF2B5EF4-FFF2-40B4-BE49-F238E27FC236}">
              <a16:creationId xmlns:a16="http://schemas.microsoft.com/office/drawing/2014/main" id="{00000000-0008-0000-0300-0000FA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811" name="Text Box 1">
          <a:extLst>
            <a:ext uri="{FF2B5EF4-FFF2-40B4-BE49-F238E27FC236}">
              <a16:creationId xmlns:a16="http://schemas.microsoft.com/office/drawing/2014/main" id="{00000000-0008-0000-0300-0000FB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2812" name="Text Box 2">
          <a:extLst>
            <a:ext uri="{FF2B5EF4-FFF2-40B4-BE49-F238E27FC236}">
              <a16:creationId xmlns:a16="http://schemas.microsoft.com/office/drawing/2014/main" id="{00000000-0008-0000-0300-0000FC0A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813" name="Text Box 1">
          <a:extLst>
            <a:ext uri="{FF2B5EF4-FFF2-40B4-BE49-F238E27FC236}">
              <a16:creationId xmlns:a16="http://schemas.microsoft.com/office/drawing/2014/main" id="{00000000-0008-0000-0300-0000FD0A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2814" name="Text Box 4">
          <a:extLst>
            <a:ext uri="{FF2B5EF4-FFF2-40B4-BE49-F238E27FC236}">
              <a16:creationId xmlns:a16="http://schemas.microsoft.com/office/drawing/2014/main" id="{00000000-0008-0000-0300-0000FE0A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2815" name="Text Box 1">
          <a:extLst>
            <a:ext uri="{FF2B5EF4-FFF2-40B4-BE49-F238E27FC236}">
              <a16:creationId xmlns:a16="http://schemas.microsoft.com/office/drawing/2014/main" id="{00000000-0008-0000-0300-0000FF0A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2816" name="Text Box 4">
          <a:extLst>
            <a:ext uri="{FF2B5EF4-FFF2-40B4-BE49-F238E27FC236}">
              <a16:creationId xmlns:a16="http://schemas.microsoft.com/office/drawing/2014/main" id="{00000000-0008-0000-0300-0000000B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17" name="Text Box 1">
          <a:extLst>
            <a:ext uri="{FF2B5EF4-FFF2-40B4-BE49-F238E27FC236}">
              <a16:creationId xmlns:a16="http://schemas.microsoft.com/office/drawing/2014/main" id="{00000000-0008-0000-0300-000001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18" name="Text Box 2">
          <a:extLst>
            <a:ext uri="{FF2B5EF4-FFF2-40B4-BE49-F238E27FC236}">
              <a16:creationId xmlns:a16="http://schemas.microsoft.com/office/drawing/2014/main" id="{00000000-0008-0000-0300-000002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19" name="Text Box 1">
          <a:extLst>
            <a:ext uri="{FF2B5EF4-FFF2-40B4-BE49-F238E27FC236}">
              <a16:creationId xmlns:a16="http://schemas.microsoft.com/office/drawing/2014/main" id="{00000000-0008-0000-0300-000003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20" name="Text Box 2">
          <a:extLst>
            <a:ext uri="{FF2B5EF4-FFF2-40B4-BE49-F238E27FC236}">
              <a16:creationId xmlns:a16="http://schemas.microsoft.com/office/drawing/2014/main" id="{00000000-0008-0000-0300-000004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21" name="Text Box 1">
          <a:extLst>
            <a:ext uri="{FF2B5EF4-FFF2-40B4-BE49-F238E27FC236}">
              <a16:creationId xmlns:a16="http://schemas.microsoft.com/office/drawing/2014/main" id="{00000000-0008-0000-0300-000005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22" name="Text Box 2">
          <a:extLst>
            <a:ext uri="{FF2B5EF4-FFF2-40B4-BE49-F238E27FC236}">
              <a16:creationId xmlns:a16="http://schemas.microsoft.com/office/drawing/2014/main" id="{00000000-0008-0000-0300-000006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23" name="Text Box 1">
          <a:extLst>
            <a:ext uri="{FF2B5EF4-FFF2-40B4-BE49-F238E27FC236}">
              <a16:creationId xmlns:a16="http://schemas.microsoft.com/office/drawing/2014/main" id="{00000000-0008-0000-0300-000007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2824" name="Text Box 2">
          <a:extLst>
            <a:ext uri="{FF2B5EF4-FFF2-40B4-BE49-F238E27FC236}">
              <a16:creationId xmlns:a16="http://schemas.microsoft.com/office/drawing/2014/main" id="{00000000-0008-0000-0300-000008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825" name="Text Box 1">
          <a:extLst>
            <a:ext uri="{FF2B5EF4-FFF2-40B4-BE49-F238E27FC236}">
              <a16:creationId xmlns:a16="http://schemas.microsoft.com/office/drawing/2014/main" id="{00000000-0008-0000-0300-0000090B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2826" name="Text Box 4">
          <a:extLst>
            <a:ext uri="{FF2B5EF4-FFF2-40B4-BE49-F238E27FC236}">
              <a16:creationId xmlns:a16="http://schemas.microsoft.com/office/drawing/2014/main" id="{00000000-0008-0000-0300-00000A0B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2827" name="Text Box 1">
          <a:extLst>
            <a:ext uri="{FF2B5EF4-FFF2-40B4-BE49-F238E27FC236}">
              <a16:creationId xmlns:a16="http://schemas.microsoft.com/office/drawing/2014/main" id="{00000000-0008-0000-0300-00000B0B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2828" name="Text Box 4">
          <a:extLst>
            <a:ext uri="{FF2B5EF4-FFF2-40B4-BE49-F238E27FC236}">
              <a16:creationId xmlns:a16="http://schemas.microsoft.com/office/drawing/2014/main" id="{00000000-0008-0000-0300-00000C0B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29" name="Text Box 1">
          <a:extLst>
            <a:ext uri="{FF2B5EF4-FFF2-40B4-BE49-F238E27FC236}">
              <a16:creationId xmlns:a16="http://schemas.microsoft.com/office/drawing/2014/main" id="{00000000-0008-0000-0300-00000D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30" name="Text Box 2">
          <a:extLst>
            <a:ext uri="{FF2B5EF4-FFF2-40B4-BE49-F238E27FC236}">
              <a16:creationId xmlns:a16="http://schemas.microsoft.com/office/drawing/2014/main" id="{00000000-0008-0000-0300-00000E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31" name="Text Box 1">
          <a:extLst>
            <a:ext uri="{FF2B5EF4-FFF2-40B4-BE49-F238E27FC236}">
              <a16:creationId xmlns:a16="http://schemas.microsoft.com/office/drawing/2014/main" id="{00000000-0008-0000-0300-00000F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32" name="Text Box 2">
          <a:extLst>
            <a:ext uri="{FF2B5EF4-FFF2-40B4-BE49-F238E27FC236}">
              <a16:creationId xmlns:a16="http://schemas.microsoft.com/office/drawing/2014/main" id="{00000000-0008-0000-0300-000010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833" name="Text Box 1">
          <a:extLst>
            <a:ext uri="{FF2B5EF4-FFF2-40B4-BE49-F238E27FC236}">
              <a16:creationId xmlns:a16="http://schemas.microsoft.com/office/drawing/2014/main" id="{00000000-0008-0000-0300-0000110B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834" name="Text Box 1">
          <a:extLst>
            <a:ext uri="{FF2B5EF4-FFF2-40B4-BE49-F238E27FC236}">
              <a16:creationId xmlns:a16="http://schemas.microsoft.com/office/drawing/2014/main" id="{00000000-0008-0000-0300-0000120B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835" name="Text Box 4">
          <a:extLst>
            <a:ext uri="{FF2B5EF4-FFF2-40B4-BE49-F238E27FC236}">
              <a16:creationId xmlns:a16="http://schemas.microsoft.com/office/drawing/2014/main" id="{00000000-0008-0000-0300-0000130B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836" name="Text Box 1">
          <a:extLst>
            <a:ext uri="{FF2B5EF4-FFF2-40B4-BE49-F238E27FC236}">
              <a16:creationId xmlns:a16="http://schemas.microsoft.com/office/drawing/2014/main" id="{00000000-0008-0000-0300-0000140B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837" name="Text Box 4">
          <a:extLst>
            <a:ext uri="{FF2B5EF4-FFF2-40B4-BE49-F238E27FC236}">
              <a16:creationId xmlns:a16="http://schemas.microsoft.com/office/drawing/2014/main" id="{00000000-0008-0000-0300-0000150B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838" name="Text Box 1">
          <a:extLst>
            <a:ext uri="{FF2B5EF4-FFF2-40B4-BE49-F238E27FC236}">
              <a16:creationId xmlns:a16="http://schemas.microsoft.com/office/drawing/2014/main" id="{00000000-0008-0000-0300-0000160B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839" name="Text Box 2">
          <a:extLst>
            <a:ext uri="{FF2B5EF4-FFF2-40B4-BE49-F238E27FC236}">
              <a16:creationId xmlns:a16="http://schemas.microsoft.com/office/drawing/2014/main" id="{00000000-0008-0000-0300-0000170B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840" name="Text Box 1">
          <a:extLst>
            <a:ext uri="{FF2B5EF4-FFF2-40B4-BE49-F238E27FC236}">
              <a16:creationId xmlns:a16="http://schemas.microsoft.com/office/drawing/2014/main" id="{00000000-0008-0000-0300-0000180B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841" name="Text Box 2">
          <a:extLst>
            <a:ext uri="{FF2B5EF4-FFF2-40B4-BE49-F238E27FC236}">
              <a16:creationId xmlns:a16="http://schemas.microsoft.com/office/drawing/2014/main" id="{00000000-0008-0000-0300-0000190B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842" name="Text Box 1">
          <a:extLst>
            <a:ext uri="{FF2B5EF4-FFF2-40B4-BE49-F238E27FC236}">
              <a16:creationId xmlns:a16="http://schemas.microsoft.com/office/drawing/2014/main" id="{00000000-0008-0000-0300-00001A0B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843" name="Text Box 1">
          <a:extLst>
            <a:ext uri="{FF2B5EF4-FFF2-40B4-BE49-F238E27FC236}">
              <a16:creationId xmlns:a16="http://schemas.microsoft.com/office/drawing/2014/main" id="{00000000-0008-0000-0300-00001B0B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844" name="Text Box 4">
          <a:extLst>
            <a:ext uri="{FF2B5EF4-FFF2-40B4-BE49-F238E27FC236}">
              <a16:creationId xmlns:a16="http://schemas.microsoft.com/office/drawing/2014/main" id="{00000000-0008-0000-0300-00001C0B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845" name="Text Box 1">
          <a:extLst>
            <a:ext uri="{FF2B5EF4-FFF2-40B4-BE49-F238E27FC236}">
              <a16:creationId xmlns:a16="http://schemas.microsoft.com/office/drawing/2014/main" id="{00000000-0008-0000-0300-00001D0B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846" name="Text Box 4">
          <a:extLst>
            <a:ext uri="{FF2B5EF4-FFF2-40B4-BE49-F238E27FC236}">
              <a16:creationId xmlns:a16="http://schemas.microsoft.com/office/drawing/2014/main" id="{00000000-0008-0000-0300-00001E0B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847" name="Text Box 1">
          <a:extLst>
            <a:ext uri="{FF2B5EF4-FFF2-40B4-BE49-F238E27FC236}">
              <a16:creationId xmlns:a16="http://schemas.microsoft.com/office/drawing/2014/main" id="{00000000-0008-0000-0300-00001F0B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848" name="Text Box 1">
          <a:extLst>
            <a:ext uri="{FF2B5EF4-FFF2-40B4-BE49-F238E27FC236}">
              <a16:creationId xmlns:a16="http://schemas.microsoft.com/office/drawing/2014/main" id="{00000000-0008-0000-0300-0000200B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849" name="Text Box 4">
          <a:extLst>
            <a:ext uri="{FF2B5EF4-FFF2-40B4-BE49-F238E27FC236}">
              <a16:creationId xmlns:a16="http://schemas.microsoft.com/office/drawing/2014/main" id="{00000000-0008-0000-0300-0000210B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850" name="Text Box 1">
          <a:extLst>
            <a:ext uri="{FF2B5EF4-FFF2-40B4-BE49-F238E27FC236}">
              <a16:creationId xmlns:a16="http://schemas.microsoft.com/office/drawing/2014/main" id="{00000000-0008-0000-0300-0000220B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851" name="Text Box 4">
          <a:extLst>
            <a:ext uri="{FF2B5EF4-FFF2-40B4-BE49-F238E27FC236}">
              <a16:creationId xmlns:a16="http://schemas.microsoft.com/office/drawing/2014/main" id="{00000000-0008-0000-0300-0000230B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52" name="Text Box 1">
          <a:extLst>
            <a:ext uri="{FF2B5EF4-FFF2-40B4-BE49-F238E27FC236}">
              <a16:creationId xmlns:a16="http://schemas.microsoft.com/office/drawing/2014/main" id="{00000000-0008-0000-0300-000024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53" name="Text Box 2">
          <a:extLst>
            <a:ext uri="{FF2B5EF4-FFF2-40B4-BE49-F238E27FC236}">
              <a16:creationId xmlns:a16="http://schemas.microsoft.com/office/drawing/2014/main" id="{00000000-0008-0000-0300-000025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54" name="Text Box 1">
          <a:extLst>
            <a:ext uri="{FF2B5EF4-FFF2-40B4-BE49-F238E27FC236}">
              <a16:creationId xmlns:a16="http://schemas.microsoft.com/office/drawing/2014/main" id="{00000000-0008-0000-0300-000026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855" name="Text Box 2">
          <a:extLst>
            <a:ext uri="{FF2B5EF4-FFF2-40B4-BE49-F238E27FC236}">
              <a16:creationId xmlns:a16="http://schemas.microsoft.com/office/drawing/2014/main" id="{00000000-0008-0000-0300-0000270B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856" name="Text Box 1">
          <a:extLst>
            <a:ext uri="{FF2B5EF4-FFF2-40B4-BE49-F238E27FC236}">
              <a16:creationId xmlns:a16="http://schemas.microsoft.com/office/drawing/2014/main" id="{00000000-0008-0000-0300-0000280B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2857" name="Text Box 4">
          <a:extLst>
            <a:ext uri="{FF2B5EF4-FFF2-40B4-BE49-F238E27FC236}">
              <a16:creationId xmlns:a16="http://schemas.microsoft.com/office/drawing/2014/main" id="{00000000-0008-0000-0300-0000290B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2858" name="Text Box 1">
          <a:extLst>
            <a:ext uri="{FF2B5EF4-FFF2-40B4-BE49-F238E27FC236}">
              <a16:creationId xmlns:a16="http://schemas.microsoft.com/office/drawing/2014/main" id="{00000000-0008-0000-0300-00002A0B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2859" name="Text Box 4">
          <a:extLst>
            <a:ext uri="{FF2B5EF4-FFF2-40B4-BE49-F238E27FC236}">
              <a16:creationId xmlns:a16="http://schemas.microsoft.com/office/drawing/2014/main" id="{00000000-0008-0000-0300-00002B0B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0" name="Text Box 1">
          <a:extLst>
            <a:ext uri="{FF2B5EF4-FFF2-40B4-BE49-F238E27FC236}">
              <a16:creationId xmlns:a16="http://schemas.microsoft.com/office/drawing/2014/main" id="{00000000-0008-0000-0300-00002C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1" name="Text Box 2">
          <a:extLst>
            <a:ext uri="{FF2B5EF4-FFF2-40B4-BE49-F238E27FC236}">
              <a16:creationId xmlns:a16="http://schemas.microsoft.com/office/drawing/2014/main" id="{00000000-0008-0000-0300-00002D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2" name="Text Box 1">
          <a:extLst>
            <a:ext uri="{FF2B5EF4-FFF2-40B4-BE49-F238E27FC236}">
              <a16:creationId xmlns:a16="http://schemas.microsoft.com/office/drawing/2014/main" id="{00000000-0008-0000-0300-00002E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3" name="Text Box 2">
          <a:extLst>
            <a:ext uri="{FF2B5EF4-FFF2-40B4-BE49-F238E27FC236}">
              <a16:creationId xmlns:a16="http://schemas.microsoft.com/office/drawing/2014/main" id="{00000000-0008-0000-0300-00002F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4" name="Text Box 1">
          <a:extLst>
            <a:ext uri="{FF2B5EF4-FFF2-40B4-BE49-F238E27FC236}">
              <a16:creationId xmlns:a16="http://schemas.microsoft.com/office/drawing/2014/main" id="{00000000-0008-0000-0300-000030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5" name="Text Box 2">
          <a:extLst>
            <a:ext uri="{FF2B5EF4-FFF2-40B4-BE49-F238E27FC236}">
              <a16:creationId xmlns:a16="http://schemas.microsoft.com/office/drawing/2014/main" id="{00000000-0008-0000-0300-000031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6" name="Text Box 1">
          <a:extLst>
            <a:ext uri="{FF2B5EF4-FFF2-40B4-BE49-F238E27FC236}">
              <a16:creationId xmlns:a16="http://schemas.microsoft.com/office/drawing/2014/main" id="{00000000-0008-0000-0300-000032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2867" name="Text Box 2">
          <a:extLst>
            <a:ext uri="{FF2B5EF4-FFF2-40B4-BE49-F238E27FC236}">
              <a16:creationId xmlns:a16="http://schemas.microsoft.com/office/drawing/2014/main" id="{00000000-0008-0000-0300-0000330B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2868" name="Text Box 4">
          <a:extLst>
            <a:ext uri="{FF2B5EF4-FFF2-40B4-BE49-F238E27FC236}">
              <a16:creationId xmlns:a16="http://schemas.microsoft.com/office/drawing/2014/main" id="{00000000-0008-0000-0300-0000340B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2869" name="Text Box 1">
          <a:extLst>
            <a:ext uri="{FF2B5EF4-FFF2-40B4-BE49-F238E27FC236}">
              <a16:creationId xmlns:a16="http://schemas.microsoft.com/office/drawing/2014/main" id="{00000000-0008-0000-0300-0000350B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2870" name="Text Box 4">
          <a:extLst>
            <a:ext uri="{FF2B5EF4-FFF2-40B4-BE49-F238E27FC236}">
              <a16:creationId xmlns:a16="http://schemas.microsoft.com/office/drawing/2014/main" id="{00000000-0008-0000-0300-0000360B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71" name="Text Box 1">
          <a:extLst>
            <a:ext uri="{FF2B5EF4-FFF2-40B4-BE49-F238E27FC236}">
              <a16:creationId xmlns:a16="http://schemas.microsoft.com/office/drawing/2014/main" id="{00000000-0008-0000-0300-000037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72" name="Text Box 2">
          <a:extLst>
            <a:ext uri="{FF2B5EF4-FFF2-40B4-BE49-F238E27FC236}">
              <a16:creationId xmlns:a16="http://schemas.microsoft.com/office/drawing/2014/main" id="{00000000-0008-0000-0300-000038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73" name="Text Box 1">
          <a:extLst>
            <a:ext uri="{FF2B5EF4-FFF2-40B4-BE49-F238E27FC236}">
              <a16:creationId xmlns:a16="http://schemas.microsoft.com/office/drawing/2014/main" id="{00000000-0008-0000-0300-000039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74" name="Text Box 2">
          <a:extLst>
            <a:ext uri="{FF2B5EF4-FFF2-40B4-BE49-F238E27FC236}">
              <a16:creationId xmlns:a16="http://schemas.microsoft.com/office/drawing/2014/main" id="{00000000-0008-0000-0300-00003A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875" name="Text Box 1">
          <a:extLst>
            <a:ext uri="{FF2B5EF4-FFF2-40B4-BE49-F238E27FC236}">
              <a16:creationId xmlns:a16="http://schemas.microsoft.com/office/drawing/2014/main" id="{00000000-0008-0000-0300-00003B0B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876" name="Text Box 4">
          <a:extLst>
            <a:ext uri="{FF2B5EF4-FFF2-40B4-BE49-F238E27FC236}">
              <a16:creationId xmlns:a16="http://schemas.microsoft.com/office/drawing/2014/main" id="{00000000-0008-0000-0300-00003C0B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877" name="Text Box 1">
          <a:extLst>
            <a:ext uri="{FF2B5EF4-FFF2-40B4-BE49-F238E27FC236}">
              <a16:creationId xmlns:a16="http://schemas.microsoft.com/office/drawing/2014/main" id="{00000000-0008-0000-0300-00003D0B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878" name="Text Box 4">
          <a:extLst>
            <a:ext uri="{FF2B5EF4-FFF2-40B4-BE49-F238E27FC236}">
              <a16:creationId xmlns:a16="http://schemas.microsoft.com/office/drawing/2014/main" id="{00000000-0008-0000-0300-00003E0B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879" name="Text Box 1">
          <a:extLst>
            <a:ext uri="{FF2B5EF4-FFF2-40B4-BE49-F238E27FC236}">
              <a16:creationId xmlns:a16="http://schemas.microsoft.com/office/drawing/2014/main" id="{00000000-0008-0000-0300-00003F0B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880" name="Text Box 2">
          <a:extLst>
            <a:ext uri="{FF2B5EF4-FFF2-40B4-BE49-F238E27FC236}">
              <a16:creationId xmlns:a16="http://schemas.microsoft.com/office/drawing/2014/main" id="{00000000-0008-0000-0300-0000400B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881" name="Text Box 1">
          <a:extLst>
            <a:ext uri="{FF2B5EF4-FFF2-40B4-BE49-F238E27FC236}">
              <a16:creationId xmlns:a16="http://schemas.microsoft.com/office/drawing/2014/main" id="{00000000-0008-0000-0300-0000410B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2882" name="Text Box 2">
          <a:extLst>
            <a:ext uri="{FF2B5EF4-FFF2-40B4-BE49-F238E27FC236}">
              <a16:creationId xmlns:a16="http://schemas.microsoft.com/office/drawing/2014/main" id="{00000000-0008-0000-0300-0000420B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2883" name="Text Box 1">
          <a:extLst>
            <a:ext uri="{FF2B5EF4-FFF2-40B4-BE49-F238E27FC236}">
              <a16:creationId xmlns:a16="http://schemas.microsoft.com/office/drawing/2014/main" id="{00000000-0008-0000-0300-0000430B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884" name="Text Box 1">
          <a:extLst>
            <a:ext uri="{FF2B5EF4-FFF2-40B4-BE49-F238E27FC236}">
              <a16:creationId xmlns:a16="http://schemas.microsoft.com/office/drawing/2014/main" id="{00000000-0008-0000-0300-0000440B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2885" name="Text Box 4">
          <a:extLst>
            <a:ext uri="{FF2B5EF4-FFF2-40B4-BE49-F238E27FC236}">
              <a16:creationId xmlns:a16="http://schemas.microsoft.com/office/drawing/2014/main" id="{00000000-0008-0000-0300-0000450B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2886" name="Text Box 1">
          <a:extLst>
            <a:ext uri="{FF2B5EF4-FFF2-40B4-BE49-F238E27FC236}">
              <a16:creationId xmlns:a16="http://schemas.microsoft.com/office/drawing/2014/main" id="{00000000-0008-0000-0300-0000460B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2887" name="Text Box 4">
          <a:extLst>
            <a:ext uri="{FF2B5EF4-FFF2-40B4-BE49-F238E27FC236}">
              <a16:creationId xmlns:a16="http://schemas.microsoft.com/office/drawing/2014/main" id="{00000000-0008-0000-0300-0000470B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888" name="Text Box 1">
          <a:extLst>
            <a:ext uri="{FF2B5EF4-FFF2-40B4-BE49-F238E27FC236}">
              <a16:creationId xmlns:a16="http://schemas.microsoft.com/office/drawing/2014/main" id="{00000000-0008-0000-0300-0000480B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2889" name="Text Box 4">
          <a:extLst>
            <a:ext uri="{FF2B5EF4-FFF2-40B4-BE49-F238E27FC236}">
              <a16:creationId xmlns:a16="http://schemas.microsoft.com/office/drawing/2014/main" id="{00000000-0008-0000-0300-0000490B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2890" name="Text Box 1">
          <a:extLst>
            <a:ext uri="{FF2B5EF4-FFF2-40B4-BE49-F238E27FC236}">
              <a16:creationId xmlns:a16="http://schemas.microsoft.com/office/drawing/2014/main" id="{00000000-0008-0000-0300-00004A0B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2891" name="Text Box 4">
          <a:extLst>
            <a:ext uri="{FF2B5EF4-FFF2-40B4-BE49-F238E27FC236}">
              <a16:creationId xmlns:a16="http://schemas.microsoft.com/office/drawing/2014/main" id="{00000000-0008-0000-0300-00004B0B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92" name="Text Box 1">
          <a:extLst>
            <a:ext uri="{FF2B5EF4-FFF2-40B4-BE49-F238E27FC236}">
              <a16:creationId xmlns:a16="http://schemas.microsoft.com/office/drawing/2014/main" id="{00000000-0008-0000-0300-00004C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93" name="Text Box 2">
          <a:extLst>
            <a:ext uri="{FF2B5EF4-FFF2-40B4-BE49-F238E27FC236}">
              <a16:creationId xmlns:a16="http://schemas.microsoft.com/office/drawing/2014/main" id="{00000000-0008-0000-0300-00004D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94" name="Text Box 1">
          <a:extLst>
            <a:ext uri="{FF2B5EF4-FFF2-40B4-BE49-F238E27FC236}">
              <a16:creationId xmlns:a16="http://schemas.microsoft.com/office/drawing/2014/main" id="{00000000-0008-0000-0300-00004E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2895" name="Text Box 2">
          <a:extLst>
            <a:ext uri="{FF2B5EF4-FFF2-40B4-BE49-F238E27FC236}">
              <a16:creationId xmlns:a16="http://schemas.microsoft.com/office/drawing/2014/main" id="{00000000-0008-0000-0300-00004F0B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896" name="Text Box 1">
          <a:extLst>
            <a:ext uri="{FF2B5EF4-FFF2-40B4-BE49-F238E27FC236}">
              <a16:creationId xmlns:a16="http://schemas.microsoft.com/office/drawing/2014/main" id="{00000000-0008-0000-0300-0000500B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2897" name="Text Box 4">
          <a:extLst>
            <a:ext uri="{FF2B5EF4-FFF2-40B4-BE49-F238E27FC236}">
              <a16:creationId xmlns:a16="http://schemas.microsoft.com/office/drawing/2014/main" id="{00000000-0008-0000-0300-0000510B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2898" name="Text Box 1">
          <a:extLst>
            <a:ext uri="{FF2B5EF4-FFF2-40B4-BE49-F238E27FC236}">
              <a16:creationId xmlns:a16="http://schemas.microsoft.com/office/drawing/2014/main" id="{00000000-0008-0000-0300-0000520B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2899" name="Text Box 4">
          <a:extLst>
            <a:ext uri="{FF2B5EF4-FFF2-40B4-BE49-F238E27FC236}">
              <a16:creationId xmlns:a16="http://schemas.microsoft.com/office/drawing/2014/main" id="{00000000-0008-0000-0300-0000530B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0" name="Text Box 1">
          <a:extLst>
            <a:ext uri="{FF2B5EF4-FFF2-40B4-BE49-F238E27FC236}">
              <a16:creationId xmlns:a16="http://schemas.microsoft.com/office/drawing/2014/main" id="{00000000-0008-0000-0300-000054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1" name="Text Box 2">
          <a:extLst>
            <a:ext uri="{FF2B5EF4-FFF2-40B4-BE49-F238E27FC236}">
              <a16:creationId xmlns:a16="http://schemas.microsoft.com/office/drawing/2014/main" id="{00000000-0008-0000-0300-000055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2" name="Text Box 1">
          <a:extLst>
            <a:ext uri="{FF2B5EF4-FFF2-40B4-BE49-F238E27FC236}">
              <a16:creationId xmlns:a16="http://schemas.microsoft.com/office/drawing/2014/main" id="{00000000-0008-0000-0300-000056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3" name="Text Box 2">
          <a:extLst>
            <a:ext uri="{FF2B5EF4-FFF2-40B4-BE49-F238E27FC236}">
              <a16:creationId xmlns:a16="http://schemas.microsoft.com/office/drawing/2014/main" id="{00000000-0008-0000-0300-000057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4" name="Text Box 1">
          <a:extLst>
            <a:ext uri="{FF2B5EF4-FFF2-40B4-BE49-F238E27FC236}">
              <a16:creationId xmlns:a16="http://schemas.microsoft.com/office/drawing/2014/main" id="{00000000-0008-0000-0300-000058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5" name="Text Box 2">
          <a:extLst>
            <a:ext uri="{FF2B5EF4-FFF2-40B4-BE49-F238E27FC236}">
              <a16:creationId xmlns:a16="http://schemas.microsoft.com/office/drawing/2014/main" id="{00000000-0008-0000-0300-000059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6" name="Text Box 1">
          <a:extLst>
            <a:ext uri="{FF2B5EF4-FFF2-40B4-BE49-F238E27FC236}">
              <a16:creationId xmlns:a16="http://schemas.microsoft.com/office/drawing/2014/main" id="{00000000-0008-0000-0300-00005A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2907" name="Text Box 2">
          <a:extLst>
            <a:ext uri="{FF2B5EF4-FFF2-40B4-BE49-F238E27FC236}">
              <a16:creationId xmlns:a16="http://schemas.microsoft.com/office/drawing/2014/main" id="{00000000-0008-0000-0300-00005B0B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2908" name="Text Box 4">
          <a:extLst>
            <a:ext uri="{FF2B5EF4-FFF2-40B4-BE49-F238E27FC236}">
              <a16:creationId xmlns:a16="http://schemas.microsoft.com/office/drawing/2014/main" id="{00000000-0008-0000-0300-00005C0B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2909" name="Text Box 1">
          <a:extLst>
            <a:ext uri="{FF2B5EF4-FFF2-40B4-BE49-F238E27FC236}">
              <a16:creationId xmlns:a16="http://schemas.microsoft.com/office/drawing/2014/main" id="{00000000-0008-0000-0300-00005D0B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2910" name="Text Box 4">
          <a:extLst>
            <a:ext uri="{FF2B5EF4-FFF2-40B4-BE49-F238E27FC236}">
              <a16:creationId xmlns:a16="http://schemas.microsoft.com/office/drawing/2014/main" id="{00000000-0008-0000-0300-00005E0B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11" name="Text Box 1">
          <a:extLst>
            <a:ext uri="{FF2B5EF4-FFF2-40B4-BE49-F238E27FC236}">
              <a16:creationId xmlns:a16="http://schemas.microsoft.com/office/drawing/2014/main" id="{00000000-0008-0000-0300-00005F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12" name="Text Box 2">
          <a:extLst>
            <a:ext uri="{FF2B5EF4-FFF2-40B4-BE49-F238E27FC236}">
              <a16:creationId xmlns:a16="http://schemas.microsoft.com/office/drawing/2014/main" id="{00000000-0008-0000-0300-000060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13" name="Text Box 1">
          <a:extLst>
            <a:ext uri="{FF2B5EF4-FFF2-40B4-BE49-F238E27FC236}">
              <a16:creationId xmlns:a16="http://schemas.microsoft.com/office/drawing/2014/main" id="{00000000-0008-0000-0300-000061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14" name="Text Box 2">
          <a:extLst>
            <a:ext uri="{FF2B5EF4-FFF2-40B4-BE49-F238E27FC236}">
              <a16:creationId xmlns:a16="http://schemas.microsoft.com/office/drawing/2014/main" id="{00000000-0008-0000-0300-000062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915" name="Text Box 1">
          <a:extLst>
            <a:ext uri="{FF2B5EF4-FFF2-40B4-BE49-F238E27FC236}">
              <a16:creationId xmlns:a16="http://schemas.microsoft.com/office/drawing/2014/main" id="{00000000-0008-0000-0300-0000630B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916" name="Text Box 4">
          <a:extLst>
            <a:ext uri="{FF2B5EF4-FFF2-40B4-BE49-F238E27FC236}">
              <a16:creationId xmlns:a16="http://schemas.microsoft.com/office/drawing/2014/main" id="{00000000-0008-0000-0300-0000640B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917" name="Text Box 1">
          <a:extLst>
            <a:ext uri="{FF2B5EF4-FFF2-40B4-BE49-F238E27FC236}">
              <a16:creationId xmlns:a16="http://schemas.microsoft.com/office/drawing/2014/main" id="{00000000-0008-0000-0300-0000650B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918" name="Text Box 4">
          <a:extLst>
            <a:ext uri="{FF2B5EF4-FFF2-40B4-BE49-F238E27FC236}">
              <a16:creationId xmlns:a16="http://schemas.microsoft.com/office/drawing/2014/main" id="{00000000-0008-0000-0300-0000660B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919" name="Text Box 1">
          <a:extLst>
            <a:ext uri="{FF2B5EF4-FFF2-40B4-BE49-F238E27FC236}">
              <a16:creationId xmlns:a16="http://schemas.microsoft.com/office/drawing/2014/main" id="{00000000-0008-0000-0300-0000670B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920" name="Text Box 2">
          <a:extLst>
            <a:ext uri="{FF2B5EF4-FFF2-40B4-BE49-F238E27FC236}">
              <a16:creationId xmlns:a16="http://schemas.microsoft.com/office/drawing/2014/main" id="{00000000-0008-0000-0300-0000680B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921" name="Text Box 1">
          <a:extLst>
            <a:ext uri="{FF2B5EF4-FFF2-40B4-BE49-F238E27FC236}">
              <a16:creationId xmlns:a16="http://schemas.microsoft.com/office/drawing/2014/main" id="{00000000-0008-0000-0300-0000690B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2922" name="Text Box 2">
          <a:extLst>
            <a:ext uri="{FF2B5EF4-FFF2-40B4-BE49-F238E27FC236}">
              <a16:creationId xmlns:a16="http://schemas.microsoft.com/office/drawing/2014/main" id="{00000000-0008-0000-0300-00006A0B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2923" name="Text Box 1">
          <a:extLst>
            <a:ext uri="{FF2B5EF4-FFF2-40B4-BE49-F238E27FC236}">
              <a16:creationId xmlns:a16="http://schemas.microsoft.com/office/drawing/2014/main" id="{00000000-0008-0000-0300-00006B0B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924" name="Text Box 1">
          <a:extLst>
            <a:ext uri="{FF2B5EF4-FFF2-40B4-BE49-F238E27FC236}">
              <a16:creationId xmlns:a16="http://schemas.microsoft.com/office/drawing/2014/main" id="{00000000-0008-0000-0300-00006C0B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2925" name="Text Box 4">
          <a:extLst>
            <a:ext uri="{FF2B5EF4-FFF2-40B4-BE49-F238E27FC236}">
              <a16:creationId xmlns:a16="http://schemas.microsoft.com/office/drawing/2014/main" id="{00000000-0008-0000-0300-00006D0B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2926" name="Text Box 1">
          <a:extLst>
            <a:ext uri="{FF2B5EF4-FFF2-40B4-BE49-F238E27FC236}">
              <a16:creationId xmlns:a16="http://schemas.microsoft.com/office/drawing/2014/main" id="{00000000-0008-0000-0300-00006E0B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2927" name="Text Box 4">
          <a:extLst>
            <a:ext uri="{FF2B5EF4-FFF2-40B4-BE49-F238E27FC236}">
              <a16:creationId xmlns:a16="http://schemas.microsoft.com/office/drawing/2014/main" id="{00000000-0008-0000-0300-00006F0B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928" name="Text Box 1">
          <a:extLst>
            <a:ext uri="{FF2B5EF4-FFF2-40B4-BE49-F238E27FC236}">
              <a16:creationId xmlns:a16="http://schemas.microsoft.com/office/drawing/2014/main" id="{00000000-0008-0000-0300-0000700B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2929" name="Text Box 4">
          <a:extLst>
            <a:ext uri="{FF2B5EF4-FFF2-40B4-BE49-F238E27FC236}">
              <a16:creationId xmlns:a16="http://schemas.microsoft.com/office/drawing/2014/main" id="{00000000-0008-0000-0300-0000710B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2930" name="Text Box 1">
          <a:extLst>
            <a:ext uri="{FF2B5EF4-FFF2-40B4-BE49-F238E27FC236}">
              <a16:creationId xmlns:a16="http://schemas.microsoft.com/office/drawing/2014/main" id="{00000000-0008-0000-0300-0000720B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2931" name="Text Box 4">
          <a:extLst>
            <a:ext uri="{FF2B5EF4-FFF2-40B4-BE49-F238E27FC236}">
              <a16:creationId xmlns:a16="http://schemas.microsoft.com/office/drawing/2014/main" id="{00000000-0008-0000-0300-0000730B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32" name="Text Box 1">
          <a:extLst>
            <a:ext uri="{FF2B5EF4-FFF2-40B4-BE49-F238E27FC236}">
              <a16:creationId xmlns:a16="http://schemas.microsoft.com/office/drawing/2014/main" id="{00000000-0008-0000-0300-000074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33" name="Text Box 2">
          <a:extLst>
            <a:ext uri="{FF2B5EF4-FFF2-40B4-BE49-F238E27FC236}">
              <a16:creationId xmlns:a16="http://schemas.microsoft.com/office/drawing/2014/main" id="{00000000-0008-0000-0300-000075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34" name="Text Box 1">
          <a:extLst>
            <a:ext uri="{FF2B5EF4-FFF2-40B4-BE49-F238E27FC236}">
              <a16:creationId xmlns:a16="http://schemas.microsoft.com/office/drawing/2014/main" id="{00000000-0008-0000-0300-000076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2935" name="Text Box 2">
          <a:extLst>
            <a:ext uri="{FF2B5EF4-FFF2-40B4-BE49-F238E27FC236}">
              <a16:creationId xmlns:a16="http://schemas.microsoft.com/office/drawing/2014/main" id="{00000000-0008-0000-0300-0000770B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936" name="Text Box 1">
          <a:extLst>
            <a:ext uri="{FF2B5EF4-FFF2-40B4-BE49-F238E27FC236}">
              <a16:creationId xmlns:a16="http://schemas.microsoft.com/office/drawing/2014/main" id="{00000000-0008-0000-0300-0000780B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2937" name="Text Box 4">
          <a:extLst>
            <a:ext uri="{FF2B5EF4-FFF2-40B4-BE49-F238E27FC236}">
              <a16:creationId xmlns:a16="http://schemas.microsoft.com/office/drawing/2014/main" id="{00000000-0008-0000-0300-0000790B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2938" name="Text Box 1">
          <a:extLst>
            <a:ext uri="{FF2B5EF4-FFF2-40B4-BE49-F238E27FC236}">
              <a16:creationId xmlns:a16="http://schemas.microsoft.com/office/drawing/2014/main" id="{00000000-0008-0000-0300-00007A0B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2939" name="Text Box 4">
          <a:extLst>
            <a:ext uri="{FF2B5EF4-FFF2-40B4-BE49-F238E27FC236}">
              <a16:creationId xmlns:a16="http://schemas.microsoft.com/office/drawing/2014/main" id="{00000000-0008-0000-0300-00007B0B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0" name="Text Box 1">
          <a:extLst>
            <a:ext uri="{FF2B5EF4-FFF2-40B4-BE49-F238E27FC236}">
              <a16:creationId xmlns:a16="http://schemas.microsoft.com/office/drawing/2014/main" id="{00000000-0008-0000-0300-00007C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1" name="Text Box 2">
          <a:extLst>
            <a:ext uri="{FF2B5EF4-FFF2-40B4-BE49-F238E27FC236}">
              <a16:creationId xmlns:a16="http://schemas.microsoft.com/office/drawing/2014/main" id="{00000000-0008-0000-0300-00007D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2" name="Text Box 1">
          <a:extLst>
            <a:ext uri="{FF2B5EF4-FFF2-40B4-BE49-F238E27FC236}">
              <a16:creationId xmlns:a16="http://schemas.microsoft.com/office/drawing/2014/main" id="{00000000-0008-0000-0300-00007E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3" name="Text Box 2">
          <a:extLst>
            <a:ext uri="{FF2B5EF4-FFF2-40B4-BE49-F238E27FC236}">
              <a16:creationId xmlns:a16="http://schemas.microsoft.com/office/drawing/2014/main" id="{00000000-0008-0000-0300-00007F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4" name="Text Box 1">
          <a:extLst>
            <a:ext uri="{FF2B5EF4-FFF2-40B4-BE49-F238E27FC236}">
              <a16:creationId xmlns:a16="http://schemas.microsoft.com/office/drawing/2014/main" id="{00000000-0008-0000-0300-000080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5" name="Text Box 2">
          <a:extLst>
            <a:ext uri="{FF2B5EF4-FFF2-40B4-BE49-F238E27FC236}">
              <a16:creationId xmlns:a16="http://schemas.microsoft.com/office/drawing/2014/main" id="{00000000-0008-0000-0300-000081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6" name="Text Box 1">
          <a:extLst>
            <a:ext uri="{FF2B5EF4-FFF2-40B4-BE49-F238E27FC236}">
              <a16:creationId xmlns:a16="http://schemas.microsoft.com/office/drawing/2014/main" id="{00000000-0008-0000-0300-000082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2947" name="Text Box 2">
          <a:extLst>
            <a:ext uri="{FF2B5EF4-FFF2-40B4-BE49-F238E27FC236}">
              <a16:creationId xmlns:a16="http://schemas.microsoft.com/office/drawing/2014/main" id="{00000000-0008-0000-0300-0000830B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948" name="Text Box 1">
          <a:extLst>
            <a:ext uri="{FF2B5EF4-FFF2-40B4-BE49-F238E27FC236}">
              <a16:creationId xmlns:a16="http://schemas.microsoft.com/office/drawing/2014/main" id="{00000000-0008-0000-0300-0000840B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2949" name="Text Box 4">
          <a:extLst>
            <a:ext uri="{FF2B5EF4-FFF2-40B4-BE49-F238E27FC236}">
              <a16:creationId xmlns:a16="http://schemas.microsoft.com/office/drawing/2014/main" id="{00000000-0008-0000-0300-0000850B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2950" name="Text Box 1">
          <a:extLst>
            <a:ext uri="{FF2B5EF4-FFF2-40B4-BE49-F238E27FC236}">
              <a16:creationId xmlns:a16="http://schemas.microsoft.com/office/drawing/2014/main" id="{00000000-0008-0000-0300-0000860B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2951" name="Text Box 4">
          <a:extLst>
            <a:ext uri="{FF2B5EF4-FFF2-40B4-BE49-F238E27FC236}">
              <a16:creationId xmlns:a16="http://schemas.microsoft.com/office/drawing/2014/main" id="{00000000-0008-0000-0300-0000870B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52" name="Text Box 1">
          <a:extLst>
            <a:ext uri="{FF2B5EF4-FFF2-40B4-BE49-F238E27FC236}">
              <a16:creationId xmlns:a16="http://schemas.microsoft.com/office/drawing/2014/main" id="{00000000-0008-0000-0300-000088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53" name="Text Box 2">
          <a:extLst>
            <a:ext uri="{FF2B5EF4-FFF2-40B4-BE49-F238E27FC236}">
              <a16:creationId xmlns:a16="http://schemas.microsoft.com/office/drawing/2014/main" id="{00000000-0008-0000-0300-000089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54" name="Text Box 1">
          <a:extLst>
            <a:ext uri="{FF2B5EF4-FFF2-40B4-BE49-F238E27FC236}">
              <a16:creationId xmlns:a16="http://schemas.microsoft.com/office/drawing/2014/main" id="{00000000-0008-0000-0300-00008A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55" name="Text Box 2">
          <a:extLst>
            <a:ext uri="{FF2B5EF4-FFF2-40B4-BE49-F238E27FC236}">
              <a16:creationId xmlns:a16="http://schemas.microsoft.com/office/drawing/2014/main" id="{00000000-0008-0000-0300-00008B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956" name="Text Box 1">
          <a:extLst>
            <a:ext uri="{FF2B5EF4-FFF2-40B4-BE49-F238E27FC236}">
              <a16:creationId xmlns:a16="http://schemas.microsoft.com/office/drawing/2014/main" id="{00000000-0008-0000-0300-00008C0B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957" name="Text Box 1">
          <a:extLst>
            <a:ext uri="{FF2B5EF4-FFF2-40B4-BE49-F238E27FC236}">
              <a16:creationId xmlns:a16="http://schemas.microsoft.com/office/drawing/2014/main" id="{00000000-0008-0000-0300-00008D0B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958" name="Text Box 4">
          <a:extLst>
            <a:ext uri="{FF2B5EF4-FFF2-40B4-BE49-F238E27FC236}">
              <a16:creationId xmlns:a16="http://schemas.microsoft.com/office/drawing/2014/main" id="{00000000-0008-0000-0300-00008E0B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959" name="Text Box 1">
          <a:extLst>
            <a:ext uri="{FF2B5EF4-FFF2-40B4-BE49-F238E27FC236}">
              <a16:creationId xmlns:a16="http://schemas.microsoft.com/office/drawing/2014/main" id="{00000000-0008-0000-0300-00008F0B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960" name="Text Box 4">
          <a:extLst>
            <a:ext uri="{FF2B5EF4-FFF2-40B4-BE49-F238E27FC236}">
              <a16:creationId xmlns:a16="http://schemas.microsoft.com/office/drawing/2014/main" id="{00000000-0008-0000-0300-0000900B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961" name="Text Box 1">
          <a:extLst>
            <a:ext uri="{FF2B5EF4-FFF2-40B4-BE49-F238E27FC236}">
              <a16:creationId xmlns:a16="http://schemas.microsoft.com/office/drawing/2014/main" id="{00000000-0008-0000-0300-0000910B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962" name="Text Box 2">
          <a:extLst>
            <a:ext uri="{FF2B5EF4-FFF2-40B4-BE49-F238E27FC236}">
              <a16:creationId xmlns:a16="http://schemas.microsoft.com/office/drawing/2014/main" id="{00000000-0008-0000-0300-0000920B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963" name="Text Box 1">
          <a:extLst>
            <a:ext uri="{FF2B5EF4-FFF2-40B4-BE49-F238E27FC236}">
              <a16:creationId xmlns:a16="http://schemas.microsoft.com/office/drawing/2014/main" id="{00000000-0008-0000-0300-0000930B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2964" name="Text Box 2">
          <a:extLst>
            <a:ext uri="{FF2B5EF4-FFF2-40B4-BE49-F238E27FC236}">
              <a16:creationId xmlns:a16="http://schemas.microsoft.com/office/drawing/2014/main" id="{00000000-0008-0000-0300-0000940B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2965" name="Text Box 1">
          <a:extLst>
            <a:ext uri="{FF2B5EF4-FFF2-40B4-BE49-F238E27FC236}">
              <a16:creationId xmlns:a16="http://schemas.microsoft.com/office/drawing/2014/main" id="{00000000-0008-0000-0300-0000950B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966" name="Text Box 1">
          <a:extLst>
            <a:ext uri="{FF2B5EF4-FFF2-40B4-BE49-F238E27FC236}">
              <a16:creationId xmlns:a16="http://schemas.microsoft.com/office/drawing/2014/main" id="{00000000-0008-0000-0300-0000960B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2967" name="Text Box 4">
          <a:extLst>
            <a:ext uri="{FF2B5EF4-FFF2-40B4-BE49-F238E27FC236}">
              <a16:creationId xmlns:a16="http://schemas.microsoft.com/office/drawing/2014/main" id="{00000000-0008-0000-0300-0000970B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2968" name="Text Box 1">
          <a:extLst>
            <a:ext uri="{FF2B5EF4-FFF2-40B4-BE49-F238E27FC236}">
              <a16:creationId xmlns:a16="http://schemas.microsoft.com/office/drawing/2014/main" id="{00000000-0008-0000-0300-0000980B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2969" name="Text Box 4">
          <a:extLst>
            <a:ext uri="{FF2B5EF4-FFF2-40B4-BE49-F238E27FC236}">
              <a16:creationId xmlns:a16="http://schemas.microsoft.com/office/drawing/2014/main" id="{00000000-0008-0000-0300-0000990B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2970" name="Text Box 1">
          <a:extLst>
            <a:ext uri="{FF2B5EF4-FFF2-40B4-BE49-F238E27FC236}">
              <a16:creationId xmlns:a16="http://schemas.microsoft.com/office/drawing/2014/main" id="{00000000-0008-0000-0300-00009A0B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971" name="Text Box 1">
          <a:extLst>
            <a:ext uri="{FF2B5EF4-FFF2-40B4-BE49-F238E27FC236}">
              <a16:creationId xmlns:a16="http://schemas.microsoft.com/office/drawing/2014/main" id="{00000000-0008-0000-0300-00009B0B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2972" name="Text Box 4">
          <a:extLst>
            <a:ext uri="{FF2B5EF4-FFF2-40B4-BE49-F238E27FC236}">
              <a16:creationId xmlns:a16="http://schemas.microsoft.com/office/drawing/2014/main" id="{00000000-0008-0000-0300-00009C0B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2973" name="Text Box 1">
          <a:extLst>
            <a:ext uri="{FF2B5EF4-FFF2-40B4-BE49-F238E27FC236}">
              <a16:creationId xmlns:a16="http://schemas.microsoft.com/office/drawing/2014/main" id="{00000000-0008-0000-0300-00009D0B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2974" name="Text Box 4">
          <a:extLst>
            <a:ext uri="{FF2B5EF4-FFF2-40B4-BE49-F238E27FC236}">
              <a16:creationId xmlns:a16="http://schemas.microsoft.com/office/drawing/2014/main" id="{00000000-0008-0000-0300-00009E0B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75" name="Text Box 1">
          <a:extLst>
            <a:ext uri="{FF2B5EF4-FFF2-40B4-BE49-F238E27FC236}">
              <a16:creationId xmlns:a16="http://schemas.microsoft.com/office/drawing/2014/main" id="{00000000-0008-0000-0300-00009F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76" name="Text Box 2">
          <a:extLst>
            <a:ext uri="{FF2B5EF4-FFF2-40B4-BE49-F238E27FC236}">
              <a16:creationId xmlns:a16="http://schemas.microsoft.com/office/drawing/2014/main" id="{00000000-0008-0000-0300-0000A0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77" name="Text Box 1">
          <a:extLst>
            <a:ext uri="{FF2B5EF4-FFF2-40B4-BE49-F238E27FC236}">
              <a16:creationId xmlns:a16="http://schemas.microsoft.com/office/drawing/2014/main" id="{00000000-0008-0000-0300-0000A1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2978" name="Text Box 2">
          <a:extLst>
            <a:ext uri="{FF2B5EF4-FFF2-40B4-BE49-F238E27FC236}">
              <a16:creationId xmlns:a16="http://schemas.microsoft.com/office/drawing/2014/main" id="{00000000-0008-0000-0300-0000A20B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979" name="Text Box 1">
          <a:extLst>
            <a:ext uri="{FF2B5EF4-FFF2-40B4-BE49-F238E27FC236}">
              <a16:creationId xmlns:a16="http://schemas.microsoft.com/office/drawing/2014/main" id="{00000000-0008-0000-0300-0000A30B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2980" name="Text Box 4">
          <a:extLst>
            <a:ext uri="{FF2B5EF4-FFF2-40B4-BE49-F238E27FC236}">
              <a16:creationId xmlns:a16="http://schemas.microsoft.com/office/drawing/2014/main" id="{00000000-0008-0000-0300-0000A40B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2981" name="Text Box 1">
          <a:extLst>
            <a:ext uri="{FF2B5EF4-FFF2-40B4-BE49-F238E27FC236}">
              <a16:creationId xmlns:a16="http://schemas.microsoft.com/office/drawing/2014/main" id="{00000000-0008-0000-0300-0000A50B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2982" name="Text Box 4">
          <a:extLst>
            <a:ext uri="{FF2B5EF4-FFF2-40B4-BE49-F238E27FC236}">
              <a16:creationId xmlns:a16="http://schemas.microsoft.com/office/drawing/2014/main" id="{00000000-0008-0000-0300-0000A60B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3" name="Text Box 1">
          <a:extLst>
            <a:ext uri="{FF2B5EF4-FFF2-40B4-BE49-F238E27FC236}">
              <a16:creationId xmlns:a16="http://schemas.microsoft.com/office/drawing/2014/main" id="{00000000-0008-0000-0300-0000A7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4" name="Text Box 2">
          <a:extLst>
            <a:ext uri="{FF2B5EF4-FFF2-40B4-BE49-F238E27FC236}">
              <a16:creationId xmlns:a16="http://schemas.microsoft.com/office/drawing/2014/main" id="{00000000-0008-0000-0300-0000A8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5" name="Text Box 1">
          <a:extLst>
            <a:ext uri="{FF2B5EF4-FFF2-40B4-BE49-F238E27FC236}">
              <a16:creationId xmlns:a16="http://schemas.microsoft.com/office/drawing/2014/main" id="{00000000-0008-0000-0300-0000A9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6" name="Text Box 2">
          <a:extLst>
            <a:ext uri="{FF2B5EF4-FFF2-40B4-BE49-F238E27FC236}">
              <a16:creationId xmlns:a16="http://schemas.microsoft.com/office/drawing/2014/main" id="{00000000-0008-0000-0300-0000AA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7" name="Text Box 1">
          <a:extLst>
            <a:ext uri="{FF2B5EF4-FFF2-40B4-BE49-F238E27FC236}">
              <a16:creationId xmlns:a16="http://schemas.microsoft.com/office/drawing/2014/main" id="{00000000-0008-0000-0300-0000AB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8" name="Text Box 2">
          <a:extLst>
            <a:ext uri="{FF2B5EF4-FFF2-40B4-BE49-F238E27FC236}">
              <a16:creationId xmlns:a16="http://schemas.microsoft.com/office/drawing/2014/main" id="{00000000-0008-0000-0300-0000AC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89" name="Text Box 1">
          <a:extLst>
            <a:ext uri="{FF2B5EF4-FFF2-40B4-BE49-F238E27FC236}">
              <a16:creationId xmlns:a16="http://schemas.microsoft.com/office/drawing/2014/main" id="{00000000-0008-0000-0300-0000AD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2990" name="Text Box 2">
          <a:extLst>
            <a:ext uri="{FF2B5EF4-FFF2-40B4-BE49-F238E27FC236}">
              <a16:creationId xmlns:a16="http://schemas.microsoft.com/office/drawing/2014/main" id="{00000000-0008-0000-0300-0000AE0B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991" name="Text Box 1">
          <a:extLst>
            <a:ext uri="{FF2B5EF4-FFF2-40B4-BE49-F238E27FC236}">
              <a16:creationId xmlns:a16="http://schemas.microsoft.com/office/drawing/2014/main" id="{00000000-0008-0000-0300-0000AF0B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2992" name="Text Box 4">
          <a:extLst>
            <a:ext uri="{FF2B5EF4-FFF2-40B4-BE49-F238E27FC236}">
              <a16:creationId xmlns:a16="http://schemas.microsoft.com/office/drawing/2014/main" id="{00000000-0008-0000-0300-0000B00B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2993" name="Text Box 1">
          <a:extLst>
            <a:ext uri="{FF2B5EF4-FFF2-40B4-BE49-F238E27FC236}">
              <a16:creationId xmlns:a16="http://schemas.microsoft.com/office/drawing/2014/main" id="{00000000-0008-0000-0300-0000B10B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2994" name="Text Box 4">
          <a:extLst>
            <a:ext uri="{FF2B5EF4-FFF2-40B4-BE49-F238E27FC236}">
              <a16:creationId xmlns:a16="http://schemas.microsoft.com/office/drawing/2014/main" id="{00000000-0008-0000-0300-0000B20B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995" name="Text Box 1">
          <a:extLst>
            <a:ext uri="{FF2B5EF4-FFF2-40B4-BE49-F238E27FC236}">
              <a16:creationId xmlns:a16="http://schemas.microsoft.com/office/drawing/2014/main" id="{00000000-0008-0000-0300-0000B3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996" name="Text Box 2">
          <a:extLst>
            <a:ext uri="{FF2B5EF4-FFF2-40B4-BE49-F238E27FC236}">
              <a16:creationId xmlns:a16="http://schemas.microsoft.com/office/drawing/2014/main" id="{00000000-0008-0000-0300-0000B4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997" name="Text Box 1">
          <a:extLst>
            <a:ext uri="{FF2B5EF4-FFF2-40B4-BE49-F238E27FC236}">
              <a16:creationId xmlns:a16="http://schemas.microsoft.com/office/drawing/2014/main" id="{00000000-0008-0000-0300-0000B5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2998" name="Text Box 2">
          <a:extLst>
            <a:ext uri="{FF2B5EF4-FFF2-40B4-BE49-F238E27FC236}">
              <a16:creationId xmlns:a16="http://schemas.microsoft.com/office/drawing/2014/main" id="{00000000-0008-0000-0300-0000B6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2999" name="Text Box 1">
          <a:extLst>
            <a:ext uri="{FF2B5EF4-FFF2-40B4-BE49-F238E27FC236}">
              <a16:creationId xmlns:a16="http://schemas.microsoft.com/office/drawing/2014/main" id="{00000000-0008-0000-0300-0000B70B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000" name="Text Box 1">
          <a:extLst>
            <a:ext uri="{FF2B5EF4-FFF2-40B4-BE49-F238E27FC236}">
              <a16:creationId xmlns:a16="http://schemas.microsoft.com/office/drawing/2014/main" id="{00000000-0008-0000-0300-0000B80B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001" name="Text Box 4">
          <a:extLst>
            <a:ext uri="{FF2B5EF4-FFF2-40B4-BE49-F238E27FC236}">
              <a16:creationId xmlns:a16="http://schemas.microsoft.com/office/drawing/2014/main" id="{00000000-0008-0000-0300-0000B90B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002" name="Text Box 1">
          <a:extLst>
            <a:ext uri="{FF2B5EF4-FFF2-40B4-BE49-F238E27FC236}">
              <a16:creationId xmlns:a16="http://schemas.microsoft.com/office/drawing/2014/main" id="{00000000-0008-0000-0300-0000BA0B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003" name="Text Box 4">
          <a:extLst>
            <a:ext uri="{FF2B5EF4-FFF2-40B4-BE49-F238E27FC236}">
              <a16:creationId xmlns:a16="http://schemas.microsoft.com/office/drawing/2014/main" id="{00000000-0008-0000-0300-0000BB0B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004" name="Text Box 1">
          <a:extLst>
            <a:ext uri="{FF2B5EF4-FFF2-40B4-BE49-F238E27FC236}">
              <a16:creationId xmlns:a16="http://schemas.microsoft.com/office/drawing/2014/main" id="{00000000-0008-0000-0300-0000BC0B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005" name="Text Box 2">
          <a:extLst>
            <a:ext uri="{FF2B5EF4-FFF2-40B4-BE49-F238E27FC236}">
              <a16:creationId xmlns:a16="http://schemas.microsoft.com/office/drawing/2014/main" id="{00000000-0008-0000-0300-0000BD0B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006" name="Text Box 1">
          <a:extLst>
            <a:ext uri="{FF2B5EF4-FFF2-40B4-BE49-F238E27FC236}">
              <a16:creationId xmlns:a16="http://schemas.microsoft.com/office/drawing/2014/main" id="{00000000-0008-0000-0300-0000BE0B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007" name="Text Box 2">
          <a:extLst>
            <a:ext uri="{FF2B5EF4-FFF2-40B4-BE49-F238E27FC236}">
              <a16:creationId xmlns:a16="http://schemas.microsoft.com/office/drawing/2014/main" id="{00000000-0008-0000-0300-0000BF0B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3008" name="Text Box 1">
          <a:extLst>
            <a:ext uri="{FF2B5EF4-FFF2-40B4-BE49-F238E27FC236}">
              <a16:creationId xmlns:a16="http://schemas.microsoft.com/office/drawing/2014/main" id="{00000000-0008-0000-0300-0000C00B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009" name="Text Box 1">
          <a:extLst>
            <a:ext uri="{FF2B5EF4-FFF2-40B4-BE49-F238E27FC236}">
              <a16:creationId xmlns:a16="http://schemas.microsoft.com/office/drawing/2014/main" id="{00000000-0008-0000-0300-0000C10B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010" name="Text Box 4">
          <a:extLst>
            <a:ext uri="{FF2B5EF4-FFF2-40B4-BE49-F238E27FC236}">
              <a16:creationId xmlns:a16="http://schemas.microsoft.com/office/drawing/2014/main" id="{00000000-0008-0000-0300-0000C20B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3011" name="Text Box 1">
          <a:extLst>
            <a:ext uri="{FF2B5EF4-FFF2-40B4-BE49-F238E27FC236}">
              <a16:creationId xmlns:a16="http://schemas.microsoft.com/office/drawing/2014/main" id="{00000000-0008-0000-0300-0000C30B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3012" name="Text Box 4">
          <a:extLst>
            <a:ext uri="{FF2B5EF4-FFF2-40B4-BE49-F238E27FC236}">
              <a16:creationId xmlns:a16="http://schemas.microsoft.com/office/drawing/2014/main" id="{00000000-0008-0000-0300-0000C40B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013" name="Text Box 1">
          <a:extLst>
            <a:ext uri="{FF2B5EF4-FFF2-40B4-BE49-F238E27FC236}">
              <a16:creationId xmlns:a16="http://schemas.microsoft.com/office/drawing/2014/main" id="{00000000-0008-0000-0300-0000C50B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014" name="Text Box 1">
          <a:extLst>
            <a:ext uri="{FF2B5EF4-FFF2-40B4-BE49-F238E27FC236}">
              <a16:creationId xmlns:a16="http://schemas.microsoft.com/office/drawing/2014/main" id="{00000000-0008-0000-0300-0000C60B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015" name="Text Box 4">
          <a:extLst>
            <a:ext uri="{FF2B5EF4-FFF2-40B4-BE49-F238E27FC236}">
              <a16:creationId xmlns:a16="http://schemas.microsoft.com/office/drawing/2014/main" id="{00000000-0008-0000-0300-0000C70B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016" name="Text Box 1">
          <a:extLst>
            <a:ext uri="{FF2B5EF4-FFF2-40B4-BE49-F238E27FC236}">
              <a16:creationId xmlns:a16="http://schemas.microsoft.com/office/drawing/2014/main" id="{00000000-0008-0000-0300-0000C80B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017" name="Text Box 4">
          <a:extLst>
            <a:ext uri="{FF2B5EF4-FFF2-40B4-BE49-F238E27FC236}">
              <a16:creationId xmlns:a16="http://schemas.microsoft.com/office/drawing/2014/main" id="{00000000-0008-0000-0300-0000C90B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018" name="Text Box 1">
          <a:extLst>
            <a:ext uri="{FF2B5EF4-FFF2-40B4-BE49-F238E27FC236}">
              <a16:creationId xmlns:a16="http://schemas.microsoft.com/office/drawing/2014/main" id="{00000000-0008-0000-0300-0000CA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019" name="Text Box 2">
          <a:extLst>
            <a:ext uri="{FF2B5EF4-FFF2-40B4-BE49-F238E27FC236}">
              <a16:creationId xmlns:a16="http://schemas.microsoft.com/office/drawing/2014/main" id="{00000000-0008-0000-0300-0000CB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020" name="Text Box 1">
          <a:extLst>
            <a:ext uri="{FF2B5EF4-FFF2-40B4-BE49-F238E27FC236}">
              <a16:creationId xmlns:a16="http://schemas.microsoft.com/office/drawing/2014/main" id="{00000000-0008-0000-0300-0000CC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021" name="Text Box 2">
          <a:extLst>
            <a:ext uri="{FF2B5EF4-FFF2-40B4-BE49-F238E27FC236}">
              <a16:creationId xmlns:a16="http://schemas.microsoft.com/office/drawing/2014/main" id="{00000000-0008-0000-0300-0000CD0B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022" name="Text Box 1">
          <a:extLst>
            <a:ext uri="{FF2B5EF4-FFF2-40B4-BE49-F238E27FC236}">
              <a16:creationId xmlns:a16="http://schemas.microsoft.com/office/drawing/2014/main" id="{00000000-0008-0000-0300-0000CE0B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023" name="Text Box 4">
          <a:extLst>
            <a:ext uri="{FF2B5EF4-FFF2-40B4-BE49-F238E27FC236}">
              <a16:creationId xmlns:a16="http://schemas.microsoft.com/office/drawing/2014/main" id="{00000000-0008-0000-0300-0000CF0B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3024" name="Text Box 1">
          <a:extLst>
            <a:ext uri="{FF2B5EF4-FFF2-40B4-BE49-F238E27FC236}">
              <a16:creationId xmlns:a16="http://schemas.microsoft.com/office/drawing/2014/main" id="{00000000-0008-0000-0300-0000D00B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3025" name="Text Box 4">
          <a:extLst>
            <a:ext uri="{FF2B5EF4-FFF2-40B4-BE49-F238E27FC236}">
              <a16:creationId xmlns:a16="http://schemas.microsoft.com/office/drawing/2014/main" id="{00000000-0008-0000-0300-0000D10B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26" name="Text Box 1">
          <a:extLst>
            <a:ext uri="{FF2B5EF4-FFF2-40B4-BE49-F238E27FC236}">
              <a16:creationId xmlns:a16="http://schemas.microsoft.com/office/drawing/2014/main" id="{00000000-0008-0000-0300-0000D2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27" name="Text Box 2">
          <a:extLst>
            <a:ext uri="{FF2B5EF4-FFF2-40B4-BE49-F238E27FC236}">
              <a16:creationId xmlns:a16="http://schemas.microsoft.com/office/drawing/2014/main" id="{00000000-0008-0000-0300-0000D3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28" name="Text Box 1">
          <a:extLst>
            <a:ext uri="{FF2B5EF4-FFF2-40B4-BE49-F238E27FC236}">
              <a16:creationId xmlns:a16="http://schemas.microsoft.com/office/drawing/2014/main" id="{00000000-0008-0000-0300-0000D4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29" name="Text Box 2">
          <a:extLst>
            <a:ext uri="{FF2B5EF4-FFF2-40B4-BE49-F238E27FC236}">
              <a16:creationId xmlns:a16="http://schemas.microsoft.com/office/drawing/2014/main" id="{00000000-0008-0000-0300-0000D5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30" name="Text Box 1">
          <a:extLst>
            <a:ext uri="{FF2B5EF4-FFF2-40B4-BE49-F238E27FC236}">
              <a16:creationId xmlns:a16="http://schemas.microsoft.com/office/drawing/2014/main" id="{00000000-0008-0000-0300-0000D6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31" name="Text Box 2">
          <a:extLst>
            <a:ext uri="{FF2B5EF4-FFF2-40B4-BE49-F238E27FC236}">
              <a16:creationId xmlns:a16="http://schemas.microsoft.com/office/drawing/2014/main" id="{00000000-0008-0000-0300-0000D7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32" name="Text Box 1">
          <a:extLst>
            <a:ext uri="{FF2B5EF4-FFF2-40B4-BE49-F238E27FC236}">
              <a16:creationId xmlns:a16="http://schemas.microsoft.com/office/drawing/2014/main" id="{00000000-0008-0000-0300-0000D8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033" name="Text Box 2">
          <a:extLst>
            <a:ext uri="{FF2B5EF4-FFF2-40B4-BE49-F238E27FC236}">
              <a16:creationId xmlns:a16="http://schemas.microsoft.com/office/drawing/2014/main" id="{00000000-0008-0000-0300-0000D90B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034" name="Text Box 1">
          <a:extLst>
            <a:ext uri="{FF2B5EF4-FFF2-40B4-BE49-F238E27FC236}">
              <a16:creationId xmlns:a16="http://schemas.microsoft.com/office/drawing/2014/main" id="{00000000-0008-0000-0300-0000DA0B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3035" name="Text Box 4">
          <a:extLst>
            <a:ext uri="{FF2B5EF4-FFF2-40B4-BE49-F238E27FC236}">
              <a16:creationId xmlns:a16="http://schemas.microsoft.com/office/drawing/2014/main" id="{00000000-0008-0000-0300-0000DB0B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3036" name="Text Box 1">
          <a:extLst>
            <a:ext uri="{FF2B5EF4-FFF2-40B4-BE49-F238E27FC236}">
              <a16:creationId xmlns:a16="http://schemas.microsoft.com/office/drawing/2014/main" id="{00000000-0008-0000-0300-0000DC0B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3037" name="Text Box 4">
          <a:extLst>
            <a:ext uri="{FF2B5EF4-FFF2-40B4-BE49-F238E27FC236}">
              <a16:creationId xmlns:a16="http://schemas.microsoft.com/office/drawing/2014/main" id="{00000000-0008-0000-0300-0000DD0B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38" name="Text Box 1">
          <a:extLst>
            <a:ext uri="{FF2B5EF4-FFF2-40B4-BE49-F238E27FC236}">
              <a16:creationId xmlns:a16="http://schemas.microsoft.com/office/drawing/2014/main" id="{00000000-0008-0000-0300-0000DE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39" name="Text Box 2">
          <a:extLst>
            <a:ext uri="{FF2B5EF4-FFF2-40B4-BE49-F238E27FC236}">
              <a16:creationId xmlns:a16="http://schemas.microsoft.com/office/drawing/2014/main" id="{00000000-0008-0000-0300-0000DF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40" name="Text Box 1">
          <a:extLst>
            <a:ext uri="{FF2B5EF4-FFF2-40B4-BE49-F238E27FC236}">
              <a16:creationId xmlns:a16="http://schemas.microsoft.com/office/drawing/2014/main" id="{00000000-0008-0000-0300-0000E0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41" name="Text Box 2">
          <a:extLst>
            <a:ext uri="{FF2B5EF4-FFF2-40B4-BE49-F238E27FC236}">
              <a16:creationId xmlns:a16="http://schemas.microsoft.com/office/drawing/2014/main" id="{00000000-0008-0000-0300-0000E1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042" name="Text Box 1">
          <a:extLst>
            <a:ext uri="{FF2B5EF4-FFF2-40B4-BE49-F238E27FC236}">
              <a16:creationId xmlns:a16="http://schemas.microsoft.com/office/drawing/2014/main" id="{00000000-0008-0000-0300-0000E20B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043" name="Text Box 1">
          <a:extLst>
            <a:ext uri="{FF2B5EF4-FFF2-40B4-BE49-F238E27FC236}">
              <a16:creationId xmlns:a16="http://schemas.microsoft.com/office/drawing/2014/main" id="{00000000-0008-0000-0300-0000E30B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044" name="Text Box 4">
          <a:extLst>
            <a:ext uri="{FF2B5EF4-FFF2-40B4-BE49-F238E27FC236}">
              <a16:creationId xmlns:a16="http://schemas.microsoft.com/office/drawing/2014/main" id="{00000000-0008-0000-0300-0000E40B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045" name="Text Box 1">
          <a:extLst>
            <a:ext uri="{FF2B5EF4-FFF2-40B4-BE49-F238E27FC236}">
              <a16:creationId xmlns:a16="http://schemas.microsoft.com/office/drawing/2014/main" id="{00000000-0008-0000-0300-0000E50B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046" name="Text Box 4">
          <a:extLst>
            <a:ext uri="{FF2B5EF4-FFF2-40B4-BE49-F238E27FC236}">
              <a16:creationId xmlns:a16="http://schemas.microsoft.com/office/drawing/2014/main" id="{00000000-0008-0000-0300-0000E60B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047" name="Text Box 1">
          <a:extLst>
            <a:ext uri="{FF2B5EF4-FFF2-40B4-BE49-F238E27FC236}">
              <a16:creationId xmlns:a16="http://schemas.microsoft.com/office/drawing/2014/main" id="{00000000-0008-0000-0300-0000E70B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048" name="Text Box 2">
          <a:extLst>
            <a:ext uri="{FF2B5EF4-FFF2-40B4-BE49-F238E27FC236}">
              <a16:creationId xmlns:a16="http://schemas.microsoft.com/office/drawing/2014/main" id="{00000000-0008-0000-0300-0000E80B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049" name="Text Box 1">
          <a:extLst>
            <a:ext uri="{FF2B5EF4-FFF2-40B4-BE49-F238E27FC236}">
              <a16:creationId xmlns:a16="http://schemas.microsoft.com/office/drawing/2014/main" id="{00000000-0008-0000-0300-0000E90B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050" name="Text Box 2">
          <a:extLst>
            <a:ext uri="{FF2B5EF4-FFF2-40B4-BE49-F238E27FC236}">
              <a16:creationId xmlns:a16="http://schemas.microsoft.com/office/drawing/2014/main" id="{00000000-0008-0000-0300-0000EA0B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3051" name="Text Box 1">
          <a:extLst>
            <a:ext uri="{FF2B5EF4-FFF2-40B4-BE49-F238E27FC236}">
              <a16:creationId xmlns:a16="http://schemas.microsoft.com/office/drawing/2014/main" id="{00000000-0008-0000-0300-0000EB0B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052" name="Text Box 1">
          <a:extLst>
            <a:ext uri="{FF2B5EF4-FFF2-40B4-BE49-F238E27FC236}">
              <a16:creationId xmlns:a16="http://schemas.microsoft.com/office/drawing/2014/main" id="{00000000-0008-0000-0300-0000EC0B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053" name="Text Box 4">
          <a:extLst>
            <a:ext uri="{FF2B5EF4-FFF2-40B4-BE49-F238E27FC236}">
              <a16:creationId xmlns:a16="http://schemas.microsoft.com/office/drawing/2014/main" id="{00000000-0008-0000-0300-0000ED0B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3054" name="Text Box 1">
          <a:extLst>
            <a:ext uri="{FF2B5EF4-FFF2-40B4-BE49-F238E27FC236}">
              <a16:creationId xmlns:a16="http://schemas.microsoft.com/office/drawing/2014/main" id="{00000000-0008-0000-0300-0000EE0B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3055" name="Text Box 4">
          <a:extLst>
            <a:ext uri="{FF2B5EF4-FFF2-40B4-BE49-F238E27FC236}">
              <a16:creationId xmlns:a16="http://schemas.microsoft.com/office/drawing/2014/main" id="{00000000-0008-0000-0300-0000EF0B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056" name="Text Box 1">
          <a:extLst>
            <a:ext uri="{FF2B5EF4-FFF2-40B4-BE49-F238E27FC236}">
              <a16:creationId xmlns:a16="http://schemas.microsoft.com/office/drawing/2014/main" id="{00000000-0008-0000-0300-0000F00B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057" name="Text Box 1">
          <a:extLst>
            <a:ext uri="{FF2B5EF4-FFF2-40B4-BE49-F238E27FC236}">
              <a16:creationId xmlns:a16="http://schemas.microsoft.com/office/drawing/2014/main" id="{00000000-0008-0000-0300-0000F10B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058" name="Text Box 4">
          <a:extLst>
            <a:ext uri="{FF2B5EF4-FFF2-40B4-BE49-F238E27FC236}">
              <a16:creationId xmlns:a16="http://schemas.microsoft.com/office/drawing/2014/main" id="{00000000-0008-0000-0300-0000F20B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059" name="Text Box 1">
          <a:extLst>
            <a:ext uri="{FF2B5EF4-FFF2-40B4-BE49-F238E27FC236}">
              <a16:creationId xmlns:a16="http://schemas.microsoft.com/office/drawing/2014/main" id="{00000000-0008-0000-0300-0000F30B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060" name="Text Box 4">
          <a:extLst>
            <a:ext uri="{FF2B5EF4-FFF2-40B4-BE49-F238E27FC236}">
              <a16:creationId xmlns:a16="http://schemas.microsoft.com/office/drawing/2014/main" id="{00000000-0008-0000-0300-0000F40B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61" name="Text Box 1">
          <a:extLst>
            <a:ext uri="{FF2B5EF4-FFF2-40B4-BE49-F238E27FC236}">
              <a16:creationId xmlns:a16="http://schemas.microsoft.com/office/drawing/2014/main" id="{00000000-0008-0000-0300-0000F5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62" name="Text Box 2">
          <a:extLst>
            <a:ext uri="{FF2B5EF4-FFF2-40B4-BE49-F238E27FC236}">
              <a16:creationId xmlns:a16="http://schemas.microsoft.com/office/drawing/2014/main" id="{00000000-0008-0000-0300-0000F6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63" name="Text Box 1">
          <a:extLst>
            <a:ext uri="{FF2B5EF4-FFF2-40B4-BE49-F238E27FC236}">
              <a16:creationId xmlns:a16="http://schemas.microsoft.com/office/drawing/2014/main" id="{00000000-0008-0000-0300-0000F7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064" name="Text Box 2">
          <a:extLst>
            <a:ext uri="{FF2B5EF4-FFF2-40B4-BE49-F238E27FC236}">
              <a16:creationId xmlns:a16="http://schemas.microsoft.com/office/drawing/2014/main" id="{00000000-0008-0000-0300-0000F80B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065" name="Text Box 1">
          <a:extLst>
            <a:ext uri="{FF2B5EF4-FFF2-40B4-BE49-F238E27FC236}">
              <a16:creationId xmlns:a16="http://schemas.microsoft.com/office/drawing/2014/main" id="{00000000-0008-0000-0300-0000F90B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066" name="Text Box 4">
          <a:extLst>
            <a:ext uri="{FF2B5EF4-FFF2-40B4-BE49-F238E27FC236}">
              <a16:creationId xmlns:a16="http://schemas.microsoft.com/office/drawing/2014/main" id="{00000000-0008-0000-0300-0000FA0B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3067" name="Text Box 1">
          <a:extLst>
            <a:ext uri="{FF2B5EF4-FFF2-40B4-BE49-F238E27FC236}">
              <a16:creationId xmlns:a16="http://schemas.microsoft.com/office/drawing/2014/main" id="{00000000-0008-0000-0300-0000FB0B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068" name="Text Box 4">
          <a:extLst>
            <a:ext uri="{FF2B5EF4-FFF2-40B4-BE49-F238E27FC236}">
              <a16:creationId xmlns:a16="http://schemas.microsoft.com/office/drawing/2014/main" id="{00000000-0008-0000-0300-0000FC0B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69" name="Text Box 1">
          <a:extLst>
            <a:ext uri="{FF2B5EF4-FFF2-40B4-BE49-F238E27FC236}">
              <a16:creationId xmlns:a16="http://schemas.microsoft.com/office/drawing/2014/main" id="{00000000-0008-0000-0300-0000FD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0" name="Text Box 2">
          <a:extLst>
            <a:ext uri="{FF2B5EF4-FFF2-40B4-BE49-F238E27FC236}">
              <a16:creationId xmlns:a16="http://schemas.microsoft.com/office/drawing/2014/main" id="{00000000-0008-0000-0300-0000FE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1" name="Text Box 1">
          <a:extLst>
            <a:ext uri="{FF2B5EF4-FFF2-40B4-BE49-F238E27FC236}">
              <a16:creationId xmlns:a16="http://schemas.microsoft.com/office/drawing/2014/main" id="{00000000-0008-0000-0300-0000FF0B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2" name="Text Box 2">
          <a:extLst>
            <a:ext uri="{FF2B5EF4-FFF2-40B4-BE49-F238E27FC236}">
              <a16:creationId xmlns:a16="http://schemas.microsoft.com/office/drawing/2014/main" id="{00000000-0008-0000-0300-000000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3" name="Text Box 1">
          <a:extLst>
            <a:ext uri="{FF2B5EF4-FFF2-40B4-BE49-F238E27FC236}">
              <a16:creationId xmlns:a16="http://schemas.microsoft.com/office/drawing/2014/main" id="{00000000-0008-0000-0300-000001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4" name="Text Box 2">
          <a:extLst>
            <a:ext uri="{FF2B5EF4-FFF2-40B4-BE49-F238E27FC236}">
              <a16:creationId xmlns:a16="http://schemas.microsoft.com/office/drawing/2014/main" id="{00000000-0008-0000-0300-000002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5" name="Text Box 1">
          <a:extLst>
            <a:ext uri="{FF2B5EF4-FFF2-40B4-BE49-F238E27FC236}">
              <a16:creationId xmlns:a16="http://schemas.microsoft.com/office/drawing/2014/main" id="{00000000-0008-0000-0300-000003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076" name="Text Box 2">
          <a:extLst>
            <a:ext uri="{FF2B5EF4-FFF2-40B4-BE49-F238E27FC236}">
              <a16:creationId xmlns:a16="http://schemas.microsoft.com/office/drawing/2014/main" id="{00000000-0008-0000-0300-000004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077" name="Text Box 1">
          <a:extLst>
            <a:ext uri="{FF2B5EF4-FFF2-40B4-BE49-F238E27FC236}">
              <a16:creationId xmlns:a16="http://schemas.microsoft.com/office/drawing/2014/main" id="{00000000-0008-0000-0300-0000050C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078" name="Text Box 4">
          <a:extLst>
            <a:ext uri="{FF2B5EF4-FFF2-40B4-BE49-F238E27FC236}">
              <a16:creationId xmlns:a16="http://schemas.microsoft.com/office/drawing/2014/main" id="{00000000-0008-0000-0300-0000060C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079" name="Text Box 1">
          <a:extLst>
            <a:ext uri="{FF2B5EF4-FFF2-40B4-BE49-F238E27FC236}">
              <a16:creationId xmlns:a16="http://schemas.microsoft.com/office/drawing/2014/main" id="{00000000-0008-0000-0300-0000070C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080" name="Text Box 4">
          <a:extLst>
            <a:ext uri="{FF2B5EF4-FFF2-40B4-BE49-F238E27FC236}">
              <a16:creationId xmlns:a16="http://schemas.microsoft.com/office/drawing/2014/main" id="{00000000-0008-0000-0300-0000080C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081" name="Text Box 1">
          <a:extLst>
            <a:ext uri="{FF2B5EF4-FFF2-40B4-BE49-F238E27FC236}">
              <a16:creationId xmlns:a16="http://schemas.microsoft.com/office/drawing/2014/main" id="{00000000-0008-0000-0300-000009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082" name="Text Box 2">
          <a:extLst>
            <a:ext uri="{FF2B5EF4-FFF2-40B4-BE49-F238E27FC236}">
              <a16:creationId xmlns:a16="http://schemas.microsoft.com/office/drawing/2014/main" id="{00000000-0008-0000-0300-00000A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083" name="Text Box 1">
          <a:extLst>
            <a:ext uri="{FF2B5EF4-FFF2-40B4-BE49-F238E27FC236}">
              <a16:creationId xmlns:a16="http://schemas.microsoft.com/office/drawing/2014/main" id="{00000000-0008-0000-0300-00000B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084" name="Text Box 2">
          <a:extLst>
            <a:ext uri="{FF2B5EF4-FFF2-40B4-BE49-F238E27FC236}">
              <a16:creationId xmlns:a16="http://schemas.microsoft.com/office/drawing/2014/main" id="{00000000-0008-0000-0300-00000C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085" name="Text Box 1">
          <a:extLst>
            <a:ext uri="{FF2B5EF4-FFF2-40B4-BE49-F238E27FC236}">
              <a16:creationId xmlns:a16="http://schemas.microsoft.com/office/drawing/2014/main" id="{00000000-0008-0000-0300-00000D0C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086" name="Text Box 1">
          <a:extLst>
            <a:ext uri="{FF2B5EF4-FFF2-40B4-BE49-F238E27FC236}">
              <a16:creationId xmlns:a16="http://schemas.microsoft.com/office/drawing/2014/main" id="{00000000-0008-0000-0300-00000E0C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087" name="Text Box 4">
          <a:extLst>
            <a:ext uri="{FF2B5EF4-FFF2-40B4-BE49-F238E27FC236}">
              <a16:creationId xmlns:a16="http://schemas.microsoft.com/office/drawing/2014/main" id="{00000000-0008-0000-0300-00000F0C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088" name="Text Box 1">
          <a:extLst>
            <a:ext uri="{FF2B5EF4-FFF2-40B4-BE49-F238E27FC236}">
              <a16:creationId xmlns:a16="http://schemas.microsoft.com/office/drawing/2014/main" id="{00000000-0008-0000-0300-0000100C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089" name="Text Box 4">
          <a:extLst>
            <a:ext uri="{FF2B5EF4-FFF2-40B4-BE49-F238E27FC236}">
              <a16:creationId xmlns:a16="http://schemas.microsoft.com/office/drawing/2014/main" id="{00000000-0008-0000-0300-0000110C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090" name="Text Box 1">
          <a:extLst>
            <a:ext uri="{FF2B5EF4-FFF2-40B4-BE49-F238E27FC236}">
              <a16:creationId xmlns:a16="http://schemas.microsoft.com/office/drawing/2014/main" id="{00000000-0008-0000-0300-0000120C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091" name="Text Box 2">
          <a:extLst>
            <a:ext uri="{FF2B5EF4-FFF2-40B4-BE49-F238E27FC236}">
              <a16:creationId xmlns:a16="http://schemas.microsoft.com/office/drawing/2014/main" id="{00000000-0008-0000-0300-0000130C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092" name="Text Box 1">
          <a:extLst>
            <a:ext uri="{FF2B5EF4-FFF2-40B4-BE49-F238E27FC236}">
              <a16:creationId xmlns:a16="http://schemas.microsoft.com/office/drawing/2014/main" id="{00000000-0008-0000-0300-0000140C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093" name="Text Box 2">
          <a:extLst>
            <a:ext uri="{FF2B5EF4-FFF2-40B4-BE49-F238E27FC236}">
              <a16:creationId xmlns:a16="http://schemas.microsoft.com/office/drawing/2014/main" id="{00000000-0008-0000-0300-0000150C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3094" name="Text Box 1">
          <a:extLst>
            <a:ext uri="{FF2B5EF4-FFF2-40B4-BE49-F238E27FC236}">
              <a16:creationId xmlns:a16="http://schemas.microsoft.com/office/drawing/2014/main" id="{00000000-0008-0000-0300-0000160C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095" name="Text Box 1">
          <a:extLst>
            <a:ext uri="{FF2B5EF4-FFF2-40B4-BE49-F238E27FC236}">
              <a16:creationId xmlns:a16="http://schemas.microsoft.com/office/drawing/2014/main" id="{00000000-0008-0000-0300-0000170C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096" name="Text Box 4">
          <a:extLst>
            <a:ext uri="{FF2B5EF4-FFF2-40B4-BE49-F238E27FC236}">
              <a16:creationId xmlns:a16="http://schemas.microsoft.com/office/drawing/2014/main" id="{00000000-0008-0000-0300-0000180C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3097" name="Text Box 1">
          <a:extLst>
            <a:ext uri="{FF2B5EF4-FFF2-40B4-BE49-F238E27FC236}">
              <a16:creationId xmlns:a16="http://schemas.microsoft.com/office/drawing/2014/main" id="{00000000-0008-0000-0300-0000190C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3098" name="Text Box 4">
          <a:extLst>
            <a:ext uri="{FF2B5EF4-FFF2-40B4-BE49-F238E27FC236}">
              <a16:creationId xmlns:a16="http://schemas.microsoft.com/office/drawing/2014/main" id="{00000000-0008-0000-0300-00001A0C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099" name="Text Box 1">
          <a:extLst>
            <a:ext uri="{FF2B5EF4-FFF2-40B4-BE49-F238E27FC236}">
              <a16:creationId xmlns:a16="http://schemas.microsoft.com/office/drawing/2014/main" id="{00000000-0008-0000-0300-00001B0C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100" name="Text Box 1">
          <a:extLst>
            <a:ext uri="{FF2B5EF4-FFF2-40B4-BE49-F238E27FC236}">
              <a16:creationId xmlns:a16="http://schemas.microsoft.com/office/drawing/2014/main" id="{00000000-0008-0000-0300-00001C0C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101" name="Text Box 4">
          <a:extLst>
            <a:ext uri="{FF2B5EF4-FFF2-40B4-BE49-F238E27FC236}">
              <a16:creationId xmlns:a16="http://schemas.microsoft.com/office/drawing/2014/main" id="{00000000-0008-0000-0300-00001D0C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102" name="Text Box 1">
          <a:extLst>
            <a:ext uri="{FF2B5EF4-FFF2-40B4-BE49-F238E27FC236}">
              <a16:creationId xmlns:a16="http://schemas.microsoft.com/office/drawing/2014/main" id="{00000000-0008-0000-0300-00001E0C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103" name="Text Box 4">
          <a:extLst>
            <a:ext uri="{FF2B5EF4-FFF2-40B4-BE49-F238E27FC236}">
              <a16:creationId xmlns:a16="http://schemas.microsoft.com/office/drawing/2014/main" id="{00000000-0008-0000-0300-00001F0C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04" name="Text Box 1">
          <a:extLst>
            <a:ext uri="{FF2B5EF4-FFF2-40B4-BE49-F238E27FC236}">
              <a16:creationId xmlns:a16="http://schemas.microsoft.com/office/drawing/2014/main" id="{00000000-0008-0000-0300-000020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05" name="Text Box 2">
          <a:extLst>
            <a:ext uri="{FF2B5EF4-FFF2-40B4-BE49-F238E27FC236}">
              <a16:creationId xmlns:a16="http://schemas.microsoft.com/office/drawing/2014/main" id="{00000000-0008-0000-0300-000021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06" name="Text Box 1">
          <a:extLst>
            <a:ext uri="{FF2B5EF4-FFF2-40B4-BE49-F238E27FC236}">
              <a16:creationId xmlns:a16="http://schemas.microsoft.com/office/drawing/2014/main" id="{00000000-0008-0000-0300-000022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107" name="Text Box 2">
          <a:extLst>
            <a:ext uri="{FF2B5EF4-FFF2-40B4-BE49-F238E27FC236}">
              <a16:creationId xmlns:a16="http://schemas.microsoft.com/office/drawing/2014/main" id="{00000000-0008-0000-0300-0000230C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108" name="Text Box 1">
          <a:extLst>
            <a:ext uri="{FF2B5EF4-FFF2-40B4-BE49-F238E27FC236}">
              <a16:creationId xmlns:a16="http://schemas.microsoft.com/office/drawing/2014/main" id="{00000000-0008-0000-0300-0000240C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109" name="Text Box 4">
          <a:extLst>
            <a:ext uri="{FF2B5EF4-FFF2-40B4-BE49-F238E27FC236}">
              <a16:creationId xmlns:a16="http://schemas.microsoft.com/office/drawing/2014/main" id="{00000000-0008-0000-0300-0000250C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3110" name="Text Box 1">
          <a:extLst>
            <a:ext uri="{FF2B5EF4-FFF2-40B4-BE49-F238E27FC236}">
              <a16:creationId xmlns:a16="http://schemas.microsoft.com/office/drawing/2014/main" id="{00000000-0008-0000-0300-0000260C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3111" name="Text Box 4">
          <a:extLst>
            <a:ext uri="{FF2B5EF4-FFF2-40B4-BE49-F238E27FC236}">
              <a16:creationId xmlns:a16="http://schemas.microsoft.com/office/drawing/2014/main" id="{00000000-0008-0000-0300-0000270C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2" name="Text Box 1">
          <a:extLst>
            <a:ext uri="{FF2B5EF4-FFF2-40B4-BE49-F238E27FC236}">
              <a16:creationId xmlns:a16="http://schemas.microsoft.com/office/drawing/2014/main" id="{00000000-0008-0000-0300-000028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3" name="Text Box 2">
          <a:extLst>
            <a:ext uri="{FF2B5EF4-FFF2-40B4-BE49-F238E27FC236}">
              <a16:creationId xmlns:a16="http://schemas.microsoft.com/office/drawing/2014/main" id="{00000000-0008-0000-0300-000029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4" name="Text Box 1">
          <a:extLst>
            <a:ext uri="{FF2B5EF4-FFF2-40B4-BE49-F238E27FC236}">
              <a16:creationId xmlns:a16="http://schemas.microsoft.com/office/drawing/2014/main" id="{00000000-0008-0000-0300-00002A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5" name="Text Box 2">
          <a:extLst>
            <a:ext uri="{FF2B5EF4-FFF2-40B4-BE49-F238E27FC236}">
              <a16:creationId xmlns:a16="http://schemas.microsoft.com/office/drawing/2014/main" id="{00000000-0008-0000-0300-00002B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6" name="Text Box 1">
          <a:extLst>
            <a:ext uri="{FF2B5EF4-FFF2-40B4-BE49-F238E27FC236}">
              <a16:creationId xmlns:a16="http://schemas.microsoft.com/office/drawing/2014/main" id="{00000000-0008-0000-0300-00002C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7" name="Text Box 2">
          <a:extLst>
            <a:ext uri="{FF2B5EF4-FFF2-40B4-BE49-F238E27FC236}">
              <a16:creationId xmlns:a16="http://schemas.microsoft.com/office/drawing/2014/main" id="{00000000-0008-0000-0300-00002D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8" name="Text Box 1">
          <a:extLst>
            <a:ext uri="{FF2B5EF4-FFF2-40B4-BE49-F238E27FC236}">
              <a16:creationId xmlns:a16="http://schemas.microsoft.com/office/drawing/2014/main" id="{00000000-0008-0000-0300-00002E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119" name="Text Box 2">
          <a:extLst>
            <a:ext uri="{FF2B5EF4-FFF2-40B4-BE49-F238E27FC236}">
              <a16:creationId xmlns:a16="http://schemas.microsoft.com/office/drawing/2014/main" id="{00000000-0008-0000-0300-00002F0C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3120" name="Text Box 4">
          <a:extLst>
            <a:ext uri="{FF2B5EF4-FFF2-40B4-BE49-F238E27FC236}">
              <a16:creationId xmlns:a16="http://schemas.microsoft.com/office/drawing/2014/main" id="{00000000-0008-0000-0300-0000300C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3121" name="Text Box 1">
          <a:extLst>
            <a:ext uri="{FF2B5EF4-FFF2-40B4-BE49-F238E27FC236}">
              <a16:creationId xmlns:a16="http://schemas.microsoft.com/office/drawing/2014/main" id="{00000000-0008-0000-0300-0000310C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3122" name="Text Box 4">
          <a:extLst>
            <a:ext uri="{FF2B5EF4-FFF2-40B4-BE49-F238E27FC236}">
              <a16:creationId xmlns:a16="http://schemas.microsoft.com/office/drawing/2014/main" id="{00000000-0008-0000-0300-0000320C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23" name="Text Box 1">
          <a:extLst>
            <a:ext uri="{FF2B5EF4-FFF2-40B4-BE49-F238E27FC236}">
              <a16:creationId xmlns:a16="http://schemas.microsoft.com/office/drawing/2014/main" id="{00000000-0008-0000-0300-000033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24" name="Text Box 2">
          <a:extLst>
            <a:ext uri="{FF2B5EF4-FFF2-40B4-BE49-F238E27FC236}">
              <a16:creationId xmlns:a16="http://schemas.microsoft.com/office/drawing/2014/main" id="{00000000-0008-0000-0300-000034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25" name="Text Box 1">
          <a:extLst>
            <a:ext uri="{FF2B5EF4-FFF2-40B4-BE49-F238E27FC236}">
              <a16:creationId xmlns:a16="http://schemas.microsoft.com/office/drawing/2014/main" id="{00000000-0008-0000-0300-000035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26" name="Text Box 2">
          <a:extLst>
            <a:ext uri="{FF2B5EF4-FFF2-40B4-BE49-F238E27FC236}">
              <a16:creationId xmlns:a16="http://schemas.microsoft.com/office/drawing/2014/main" id="{00000000-0008-0000-0300-000036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127" name="Text Box 1">
          <a:extLst>
            <a:ext uri="{FF2B5EF4-FFF2-40B4-BE49-F238E27FC236}">
              <a16:creationId xmlns:a16="http://schemas.microsoft.com/office/drawing/2014/main" id="{00000000-0008-0000-0300-0000370C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128" name="Text Box 4">
          <a:extLst>
            <a:ext uri="{FF2B5EF4-FFF2-40B4-BE49-F238E27FC236}">
              <a16:creationId xmlns:a16="http://schemas.microsoft.com/office/drawing/2014/main" id="{00000000-0008-0000-0300-0000380C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129" name="Text Box 1">
          <a:extLst>
            <a:ext uri="{FF2B5EF4-FFF2-40B4-BE49-F238E27FC236}">
              <a16:creationId xmlns:a16="http://schemas.microsoft.com/office/drawing/2014/main" id="{00000000-0008-0000-0300-0000390C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130" name="Text Box 4">
          <a:extLst>
            <a:ext uri="{FF2B5EF4-FFF2-40B4-BE49-F238E27FC236}">
              <a16:creationId xmlns:a16="http://schemas.microsoft.com/office/drawing/2014/main" id="{00000000-0008-0000-0300-00003A0C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131" name="Text Box 1">
          <a:extLst>
            <a:ext uri="{FF2B5EF4-FFF2-40B4-BE49-F238E27FC236}">
              <a16:creationId xmlns:a16="http://schemas.microsoft.com/office/drawing/2014/main" id="{00000000-0008-0000-0300-00003B0C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132" name="Text Box 2">
          <a:extLst>
            <a:ext uri="{FF2B5EF4-FFF2-40B4-BE49-F238E27FC236}">
              <a16:creationId xmlns:a16="http://schemas.microsoft.com/office/drawing/2014/main" id="{00000000-0008-0000-0300-00003C0C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133" name="Text Box 1">
          <a:extLst>
            <a:ext uri="{FF2B5EF4-FFF2-40B4-BE49-F238E27FC236}">
              <a16:creationId xmlns:a16="http://schemas.microsoft.com/office/drawing/2014/main" id="{00000000-0008-0000-0300-00003D0C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134" name="Text Box 2">
          <a:extLst>
            <a:ext uri="{FF2B5EF4-FFF2-40B4-BE49-F238E27FC236}">
              <a16:creationId xmlns:a16="http://schemas.microsoft.com/office/drawing/2014/main" id="{00000000-0008-0000-0300-00003E0C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3135" name="Text Box 1">
          <a:extLst>
            <a:ext uri="{FF2B5EF4-FFF2-40B4-BE49-F238E27FC236}">
              <a16:creationId xmlns:a16="http://schemas.microsoft.com/office/drawing/2014/main" id="{00000000-0008-0000-0300-00003F0C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136" name="Text Box 1">
          <a:extLst>
            <a:ext uri="{FF2B5EF4-FFF2-40B4-BE49-F238E27FC236}">
              <a16:creationId xmlns:a16="http://schemas.microsoft.com/office/drawing/2014/main" id="{00000000-0008-0000-0300-0000400C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137" name="Text Box 4">
          <a:extLst>
            <a:ext uri="{FF2B5EF4-FFF2-40B4-BE49-F238E27FC236}">
              <a16:creationId xmlns:a16="http://schemas.microsoft.com/office/drawing/2014/main" id="{00000000-0008-0000-0300-0000410C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3138" name="Text Box 1">
          <a:extLst>
            <a:ext uri="{FF2B5EF4-FFF2-40B4-BE49-F238E27FC236}">
              <a16:creationId xmlns:a16="http://schemas.microsoft.com/office/drawing/2014/main" id="{00000000-0008-0000-0300-0000420C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3139" name="Text Box 4">
          <a:extLst>
            <a:ext uri="{FF2B5EF4-FFF2-40B4-BE49-F238E27FC236}">
              <a16:creationId xmlns:a16="http://schemas.microsoft.com/office/drawing/2014/main" id="{00000000-0008-0000-0300-0000430C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140" name="Text Box 1">
          <a:extLst>
            <a:ext uri="{FF2B5EF4-FFF2-40B4-BE49-F238E27FC236}">
              <a16:creationId xmlns:a16="http://schemas.microsoft.com/office/drawing/2014/main" id="{00000000-0008-0000-0300-0000440C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141" name="Text Box 4">
          <a:extLst>
            <a:ext uri="{FF2B5EF4-FFF2-40B4-BE49-F238E27FC236}">
              <a16:creationId xmlns:a16="http://schemas.microsoft.com/office/drawing/2014/main" id="{00000000-0008-0000-0300-0000450C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142" name="Text Box 1">
          <a:extLst>
            <a:ext uri="{FF2B5EF4-FFF2-40B4-BE49-F238E27FC236}">
              <a16:creationId xmlns:a16="http://schemas.microsoft.com/office/drawing/2014/main" id="{00000000-0008-0000-0300-0000460C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143" name="Text Box 4">
          <a:extLst>
            <a:ext uri="{FF2B5EF4-FFF2-40B4-BE49-F238E27FC236}">
              <a16:creationId xmlns:a16="http://schemas.microsoft.com/office/drawing/2014/main" id="{00000000-0008-0000-0300-0000470C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44" name="Text Box 1">
          <a:extLst>
            <a:ext uri="{FF2B5EF4-FFF2-40B4-BE49-F238E27FC236}">
              <a16:creationId xmlns:a16="http://schemas.microsoft.com/office/drawing/2014/main" id="{00000000-0008-0000-0300-000048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45" name="Text Box 2">
          <a:extLst>
            <a:ext uri="{FF2B5EF4-FFF2-40B4-BE49-F238E27FC236}">
              <a16:creationId xmlns:a16="http://schemas.microsoft.com/office/drawing/2014/main" id="{00000000-0008-0000-0300-000049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46" name="Text Box 1">
          <a:extLst>
            <a:ext uri="{FF2B5EF4-FFF2-40B4-BE49-F238E27FC236}">
              <a16:creationId xmlns:a16="http://schemas.microsoft.com/office/drawing/2014/main" id="{00000000-0008-0000-0300-00004A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147" name="Text Box 2">
          <a:extLst>
            <a:ext uri="{FF2B5EF4-FFF2-40B4-BE49-F238E27FC236}">
              <a16:creationId xmlns:a16="http://schemas.microsoft.com/office/drawing/2014/main" id="{00000000-0008-0000-0300-00004B0C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148" name="Text Box 1">
          <a:extLst>
            <a:ext uri="{FF2B5EF4-FFF2-40B4-BE49-F238E27FC236}">
              <a16:creationId xmlns:a16="http://schemas.microsoft.com/office/drawing/2014/main" id="{00000000-0008-0000-0300-00004C0C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149" name="Text Box 4">
          <a:extLst>
            <a:ext uri="{FF2B5EF4-FFF2-40B4-BE49-F238E27FC236}">
              <a16:creationId xmlns:a16="http://schemas.microsoft.com/office/drawing/2014/main" id="{00000000-0008-0000-0300-00004D0C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3150" name="Text Box 1">
          <a:extLst>
            <a:ext uri="{FF2B5EF4-FFF2-40B4-BE49-F238E27FC236}">
              <a16:creationId xmlns:a16="http://schemas.microsoft.com/office/drawing/2014/main" id="{00000000-0008-0000-0300-00004E0C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3151" name="Text Box 4">
          <a:extLst>
            <a:ext uri="{FF2B5EF4-FFF2-40B4-BE49-F238E27FC236}">
              <a16:creationId xmlns:a16="http://schemas.microsoft.com/office/drawing/2014/main" id="{00000000-0008-0000-0300-00004F0C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2" name="Text Box 1">
          <a:extLst>
            <a:ext uri="{FF2B5EF4-FFF2-40B4-BE49-F238E27FC236}">
              <a16:creationId xmlns:a16="http://schemas.microsoft.com/office/drawing/2014/main" id="{00000000-0008-0000-0300-000050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3" name="Text Box 2">
          <a:extLst>
            <a:ext uri="{FF2B5EF4-FFF2-40B4-BE49-F238E27FC236}">
              <a16:creationId xmlns:a16="http://schemas.microsoft.com/office/drawing/2014/main" id="{00000000-0008-0000-0300-000051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4" name="Text Box 1">
          <a:extLst>
            <a:ext uri="{FF2B5EF4-FFF2-40B4-BE49-F238E27FC236}">
              <a16:creationId xmlns:a16="http://schemas.microsoft.com/office/drawing/2014/main" id="{00000000-0008-0000-0300-000052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5" name="Text Box 2">
          <a:extLst>
            <a:ext uri="{FF2B5EF4-FFF2-40B4-BE49-F238E27FC236}">
              <a16:creationId xmlns:a16="http://schemas.microsoft.com/office/drawing/2014/main" id="{00000000-0008-0000-0300-000053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6" name="Text Box 1">
          <a:extLst>
            <a:ext uri="{FF2B5EF4-FFF2-40B4-BE49-F238E27FC236}">
              <a16:creationId xmlns:a16="http://schemas.microsoft.com/office/drawing/2014/main" id="{00000000-0008-0000-0300-000054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7" name="Text Box 2">
          <a:extLst>
            <a:ext uri="{FF2B5EF4-FFF2-40B4-BE49-F238E27FC236}">
              <a16:creationId xmlns:a16="http://schemas.microsoft.com/office/drawing/2014/main" id="{00000000-0008-0000-0300-000055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8" name="Text Box 1">
          <a:extLst>
            <a:ext uri="{FF2B5EF4-FFF2-40B4-BE49-F238E27FC236}">
              <a16:creationId xmlns:a16="http://schemas.microsoft.com/office/drawing/2014/main" id="{00000000-0008-0000-0300-000056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159" name="Text Box 2">
          <a:extLst>
            <a:ext uri="{FF2B5EF4-FFF2-40B4-BE49-F238E27FC236}">
              <a16:creationId xmlns:a16="http://schemas.microsoft.com/office/drawing/2014/main" id="{00000000-0008-0000-0300-0000570C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3160" name="Text Box 4">
          <a:extLst>
            <a:ext uri="{FF2B5EF4-FFF2-40B4-BE49-F238E27FC236}">
              <a16:creationId xmlns:a16="http://schemas.microsoft.com/office/drawing/2014/main" id="{00000000-0008-0000-0300-0000580C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3161" name="Text Box 1">
          <a:extLst>
            <a:ext uri="{FF2B5EF4-FFF2-40B4-BE49-F238E27FC236}">
              <a16:creationId xmlns:a16="http://schemas.microsoft.com/office/drawing/2014/main" id="{00000000-0008-0000-0300-0000590C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3162" name="Text Box 4">
          <a:extLst>
            <a:ext uri="{FF2B5EF4-FFF2-40B4-BE49-F238E27FC236}">
              <a16:creationId xmlns:a16="http://schemas.microsoft.com/office/drawing/2014/main" id="{00000000-0008-0000-0300-00005A0C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63" name="Text Box 1">
          <a:extLst>
            <a:ext uri="{FF2B5EF4-FFF2-40B4-BE49-F238E27FC236}">
              <a16:creationId xmlns:a16="http://schemas.microsoft.com/office/drawing/2014/main" id="{00000000-0008-0000-0300-00005B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64" name="Text Box 2">
          <a:extLst>
            <a:ext uri="{FF2B5EF4-FFF2-40B4-BE49-F238E27FC236}">
              <a16:creationId xmlns:a16="http://schemas.microsoft.com/office/drawing/2014/main" id="{00000000-0008-0000-0300-00005C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65" name="Text Box 1">
          <a:extLst>
            <a:ext uri="{FF2B5EF4-FFF2-40B4-BE49-F238E27FC236}">
              <a16:creationId xmlns:a16="http://schemas.microsoft.com/office/drawing/2014/main" id="{00000000-0008-0000-0300-00005D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66" name="Text Box 2">
          <a:extLst>
            <a:ext uri="{FF2B5EF4-FFF2-40B4-BE49-F238E27FC236}">
              <a16:creationId xmlns:a16="http://schemas.microsoft.com/office/drawing/2014/main" id="{00000000-0008-0000-0300-00005E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167" name="Text Box 1">
          <a:extLst>
            <a:ext uri="{FF2B5EF4-FFF2-40B4-BE49-F238E27FC236}">
              <a16:creationId xmlns:a16="http://schemas.microsoft.com/office/drawing/2014/main" id="{00000000-0008-0000-0300-00005F0C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168" name="Text Box 4">
          <a:extLst>
            <a:ext uri="{FF2B5EF4-FFF2-40B4-BE49-F238E27FC236}">
              <a16:creationId xmlns:a16="http://schemas.microsoft.com/office/drawing/2014/main" id="{00000000-0008-0000-0300-0000600C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169" name="Text Box 1">
          <a:extLst>
            <a:ext uri="{FF2B5EF4-FFF2-40B4-BE49-F238E27FC236}">
              <a16:creationId xmlns:a16="http://schemas.microsoft.com/office/drawing/2014/main" id="{00000000-0008-0000-0300-0000610C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170" name="Text Box 4">
          <a:extLst>
            <a:ext uri="{FF2B5EF4-FFF2-40B4-BE49-F238E27FC236}">
              <a16:creationId xmlns:a16="http://schemas.microsoft.com/office/drawing/2014/main" id="{00000000-0008-0000-0300-0000620C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171" name="Text Box 1">
          <a:extLst>
            <a:ext uri="{FF2B5EF4-FFF2-40B4-BE49-F238E27FC236}">
              <a16:creationId xmlns:a16="http://schemas.microsoft.com/office/drawing/2014/main" id="{00000000-0008-0000-0300-0000630C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172" name="Text Box 2">
          <a:extLst>
            <a:ext uri="{FF2B5EF4-FFF2-40B4-BE49-F238E27FC236}">
              <a16:creationId xmlns:a16="http://schemas.microsoft.com/office/drawing/2014/main" id="{00000000-0008-0000-0300-0000640C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173" name="Text Box 1">
          <a:extLst>
            <a:ext uri="{FF2B5EF4-FFF2-40B4-BE49-F238E27FC236}">
              <a16:creationId xmlns:a16="http://schemas.microsoft.com/office/drawing/2014/main" id="{00000000-0008-0000-0300-0000650C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174" name="Text Box 2">
          <a:extLst>
            <a:ext uri="{FF2B5EF4-FFF2-40B4-BE49-F238E27FC236}">
              <a16:creationId xmlns:a16="http://schemas.microsoft.com/office/drawing/2014/main" id="{00000000-0008-0000-0300-0000660C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3175" name="Text Box 1">
          <a:extLst>
            <a:ext uri="{FF2B5EF4-FFF2-40B4-BE49-F238E27FC236}">
              <a16:creationId xmlns:a16="http://schemas.microsoft.com/office/drawing/2014/main" id="{00000000-0008-0000-0300-0000670C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176" name="Text Box 1">
          <a:extLst>
            <a:ext uri="{FF2B5EF4-FFF2-40B4-BE49-F238E27FC236}">
              <a16:creationId xmlns:a16="http://schemas.microsoft.com/office/drawing/2014/main" id="{00000000-0008-0000-0300-0000680C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177" name="Text Box 4">
          <a:extLst>
            <a:ext uri="{FF2B5EF4-FFF2-40B4-BE49-F238E27FC236}">
              <a16:creationId xmlns:a16="http://schemas.microsoft.com/office/drawing/2014/main" id="{00000000-0008-0000-0300-0000690C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3178" name="Text Box 1">
          <a:extLst>
            <a:ext uri="{FF2B5EF4-FFF2-40B4-BE49-F238E27FC236}">
              <a16:creationId xmlns:a16="http://schemas.microsoft.com/office/drawing/2014/main" id="{00000000-0008-0000-0300-00006A0C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3179" name="Text Box 4">
          <a:extLst>
            <a:ext uri="{FF2B5EF4-FFF2-40B4-BE49-F238E27FC236}">
              <a16:creationId xmlns:a16="http://schemas.microsoft.com/office/drawing/2014/main" id="{00000000-0008-0000-0300-00006B0C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180" name="Text Box 1">
          <a:extLst>
            <a:ext uri="{FF2B5EF4-FFF2-40B4-BE49-F238E27FC236}">
              <a16:creationId xmlns:a16="http://schemas.microsoft.com/office/drawing/2014/main" id="{00000000-0008-0000-0300-00006C0C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181" name="Text Box 4">
          <a:extLst>
            <a:ext uri="{FF2B5EF4-FFF2-40B4-BE49-F238E27FC236}">
              <a16:creationId xmlns:a16="http://schemas.microsoft.com/office/drawing/2014/main" id="{00000000-0008-0000-0300-00006D0C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182" name="Text Box 1">
          <a:extLst>
            <a:ext uri="{FF2B5EF4-FFF2-40B4-BE49-F238E27FC236}">
              <a16:creationId xmlns:a16="http://schemas.microsoft.com/office/drawing/2014/main" id="{00000000-0008-0000-0300-00006E0C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183" name="Text Box 4">
          <a:extLst>
            <a:ext uri="{FF2B5EF4-FFF2-40B4-BE49-F238E27FC236}">
              <a16:creationId xmlns:a16="http://schemas.microsoft.com/office/drawing/2014/main" id="{00000000-0008-0000-0300-00006F0C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84" name="Text Box 1">
          <a:extLst>
            <a:ext uri="{FF2B5EF4-FFF2-40B4-BE49-F238E27FC236}">
              <a16:creationId xmlns:a16="http://schemas.microsoft.com/office/drawing/2014/main" id="{00000000-0008-0000-0300-000070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85" name="Text Box 2">
          <a:extLst>
            <a:ext uri="{FF2B5EF4-FFF2-40B4-BE49-F238E27FC236}">
              <a16:creationId xmlns:a16="http://schemas.microsoft.com/office/drawing/2014/main" id="{00000000-0008-0000-0300-000071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86" name="Text Box 1">
          <a:extLst>
            <a:ext uri="{FF2B5EF4-FFF2-40B4-BE49-F238E27FC236}">
              <a16:creationId xmlns:a16="http://schemas.microsoft.com/office/drawing/2014/main" id="{00000000-0008-0000-0300-000072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187" name="Text Box 2">
          <a:extLst>
            <a:ext uri="{FF2B5EF4-FFF2-40B4-BE49-F238E27FC236}">
              <a16:creationId xmlns:a16="http://schemas.microsoft.com/office/drawing/2014/main" id="{00000000-0008-0000-0300-0000730C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188" name="Text Box 1">
          <a:extLst>
            <a:ext uri="{FF2B5EF4-FFF2-40B4-BE49-F238E27FC236}">
              <a16:creationId xmlns:a16="http://schemas.microsoft.com/office/drawing/2014/main" id="{00000000-0008-0000-0300-0000740C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189" name="Text Box 4">
          <a:extLst>
            <a:ext uri="{FF2B5EF4-FFF2-40B4-BE49-F238E27FC236}">
              <a16:creationId xmlns:a16="http://schemas.microsoft.com/office/drawing/2014/main" id="{00000000-0008-0000-0300-0000750C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3190" name="Text Box 1">
          <a:extLst>
            <a:ext uri="{FF2B5EF4-FFF2-40B4-BE49-F238E27FC236}">
              <a16:creationId xmlns:a16="http://schemas.microsoft.com/office/drawing/2014/main" id="{00000000-0008-0000-0300-0000760C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3191" name="Text Box 4">
          <a:extLst>
            <a:ext uri="{FF2B5EF4-FFF2-40B4-BE49-F238E27FC236}">
              <a16:creationId xmlns:a16="http://schemas.microsoft.com/office/drawing/2014/main" id="{00000000-0008-0000-0300-0000770C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2" name="Text Box 1">
          <a:extLst>
            <a:ext uri="{FF2B5EF4-FFF2-40B4-BE49-F238E27FC236}">
              <a16:creationId xmlns:a16="http://schemas.microsoft.com/office/drawing/2014/main" id="{00000000-0008-0000-0300-000078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3" name="Text Box 2">
          <a:extLst>
            <a:ext uri="{FF2B5EF4-FFF2-40B4-BE49-F238E27FC236}">
              <a16:creationId xmlns:a16="http://schemas.microsoft.com/office/drawing/2014/main" id="{00000000-0008-0000-0300-000079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4" name="Text Box 1">
          <a:extLst>
            <a:ext uri="{FF2B5EF4-FFF2-40B4-BE49-F238E27FC236}">
              <a16:creationId xmlns:a16="http://schemas.microsoft.com/office/drawing/2014/main" id="{00000000-0008-0000-0300-00007A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5" name="Text Box 2">
          <a:extLst>
            <a:ext uri="{FF2B5EF4-FFF2-40B4-BE49-F238E27FC236}">
              <a16:creationId xmlns:a16="http://schemas.microsoft.com/office/drawing/2014/main" id="{00000000-0008-0000-0300-00007B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6" name="Text Box 1">
          <a:extLst>
            <a:ext uri="{FF2B5EF4-FFF2-40B4-BE49-F238E27FC236}">
              <a16:creationId xmlns:a16="http://schemas.microsoft.com/office/drawing/2014/main" id="{00000000-0008-0000-0300-00007C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7" name="Text Box 2">
          <a:extLst>
            <a:ext uri="{FF2B5EF4-FFF2-40B4-BE49-F238E27FC236}">
              <a16:creationId xmlns:a16="http://schemas.microsoft.com/office/drawing/2014/main" id="{00000000-0008-0000-0300-00007D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8" name="Text Box 1">
          <a:extLst>
            <a:ext uri="{FF2B5EF4-FFF2-40B4-BE49-F238E27FC236}">
              <a16:creationId xmlns:a16="http://schemas.microsoft.com/office/drawing/2014/main" id="{00000000-0008-0000-0300-00007E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199" name="Text Box 2">
          <a:extLst>
            <a:ext uri="{FF2B5EF4-FFF2-40B4-BE49-F238E27FC236}">
              <a16:creationId xmlns:a16="http://schemas.microsoft.com/office/drawing/2014/main" id="{00000000-0008-0000-0300-00007F0C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200" name="Text Box 1">
          <a:extLst>
            <a:ext uri="{FF2B5EF4-FFF2-40B4-BE49-F238E27FC236}">
              <a16:creationId xmlns:a16="http://schemas.microsoft.com/office/drawing/2014/main" id="{00000000-0008-0000-0300-0000800C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3201" name="Text Box 4">
          <a:extLst>
            <a:ext uri="{FF2B5EF4-FFF2-40B4-BE49-F238E27FC236}">
              <a16:creationId xmlns:a16="http://schemas.microsoft.com/office/drawing/2014/main" id="{00000000-0008-0000-0300-0000810C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3202" name="Text Box 1">
          <a:extLst>
            <a:ext uri="{FF2B5EF4-FFF2-40B4-BE49-F238E27FC236}">
              <a16:creationId xmlns:a16="http://schemas.microsoft.com/office/drawing/2014/main" id="{00000000-0008-0000-0300-0000820C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3203" name="Text Box 4">
          <a:extLst>
            <a:ext uri="{FF2B5EF4-FFF2-40B4-BE49-F238E27FC236}">
              <a16:creationId xmlns:a16="http://schemas.microsoft.com/office/drawing/2014/main" id="{00000000-0008-0000-0300-0000830C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04" name="Text Box 1">
          <a:extLst>
            <a:ext uri="{FF2B5EF4-FFF2-40B4-BE49-F238E27FC236}">
              <a16:creationId xmlns:a16="http://schemas.microsoft.com/office/drawing/2014/main" id="{00000000-0008-0000-0300-000084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05" name="Text Box 2">
          <a:extLst>
            <a:ext uri="{FF2B5EF4-FFF2-40B4-BE49-F238E27FC236}">
              <a16:creationId xmlns:a16="http://schemas.microsoft.com/office/drawing/2014/main" id="{00000000-0008-0000-0300-000085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06" name="Text Box 1">
          <a:extLst>
            <a:ext uri="{FF2B5EF4-FFF2-40B4-BE49-F238E27FC236}">
              <a16:creationId xmlns:a16="http://schemas.microsoft.com/office/drawing/2014/main" id="{00000000-0008-0000-0300-000086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07" name="Text Box 2">
          <a:extLst>
            <a:ext uri="{FF2B5EF4-FFF2-40B4-BE49-F238E27FC236}">
              <a16:creationId xmlns:a16="http://schemas.microsoft.com/office/drawing/2014/main" id="{00000000-0008-0000-0300-000087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208" name="Text Box 1">
          <a:extLst>
            <a:ext uri="{FF2B5EF4-FFF2-40B4-BE49-F238E27FC236}">
              <a16:creationId xmlns:a16="http://schemas.microsoft.com/office/drawing/2014/main" id="{00000000-0008-0000-0300-0000880C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209" name="Text Box 1">
          <a:extLst>
            <a:ext uri="{FF2B5EF4-FFF2-40B4-BE49-F238E27FC236}">
              <a16:creationId xmlns:a16="http://schemas.microsoft.com/office/drawing/2014/main" id="{00000000-0008-0000-0300-0000890C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210" name="Text Box 4">
          <a:extLst>
            <a:ext uri="{FF2B5EF4-FFF2-40B4-BE49-F238E27FC236}">
              <a16:creationId xmlns:a16="http://schemas.microsoft.com/office/drawing/2014/main" id="{00000000-0008-0000-0300-00008A0C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211" name="Text Box 1">
          <a:extLst>
            <a:ext uri="{FF2B5EF4-FFF2-40B4-BE49-F238E27FC236}">
              <a16:creationId xmlns:a16="http://schemas.microsoft.com/office/drawing/2014/main" id="{00000000-0008-0000-0300-00008B0C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212" name="Text Box 4">
          <a:extLst>
            <a:ext uri="{FF2B5EF4-FFF2-40B4-BE49-F238E27FC236}">
              <a16:creationId xmlns:a16="http://schemas.microsoft.com/office/drawing/2014/main" id="{00000000-0008-0000-0300-00008C0C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213" name="Text Box 1">
          <a:extLst>
            <a:ext uri="{FF2B5EF4-FFF2-40B4-BE49-F238E27FC236}">
              <a16:creationId xmlns:a16="http://schemas.microsoft.com/office/drawing/2014/main" id="{00000000-0008-0000-0300-00008D0C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214" name="Text Box 2">
          <a:extLst>
            <a:ext uri="{FF2B5EF4-FFF2-40B4-BE49-F238E27FC236}">
              <a16:creationId xmlns:a16="http://schemas.microsoft.com/office/drawing/2014/main" id="{00000000-0008-0000-0300-00008E0C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215" name="Text Box 1">
          <a:extLst>
            <a:ext uri="{FF2B5EF4-FFF2-40B4-BE49-F238E27FC236}">
              <a16:creationId xmlns:a16="http://schemas.microsoft.com/office/drawing/2014/main" id="{00000000-0008-0000-0300-00008F0C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216" name="Text Box 2">
          <a:extLst>
            <a:ext uri="{FF2B5EF4-FFF2-40B4-BE49-F238E27FC236}">
              <a16:creationId xmlns:a16="http://schemas.microsoft.com/office/drawing/2014/main" id="{00000000-0008-0000-0300-0000900C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3217" name="Text Box 1">
          <a:extLst>
            <a:ext uri="{FF2B5EF4-FFF2-40B4-BE49-F238E27FC236}">
              <a16:creationId xmlns:a16="http://schemas.microsoft.com/office/drawing/2014/main" id="{00000000-0008-0000-0300-0000910C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218" name="Text Box 1">
          <a:extLst>
            <a:ext uri="{FF2B5EF4-FFF2-40B4-BE49-F238E27FC236}">
              <a16:creationId xmlns:a16="http://schemas.microsoft.com/office/drawing/2014/main" id="{00000000-0008-0000-0300-0000920C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219" name="Text Box 4">
          <a:extLst>
            <a:ext uri="{FF2B5EF4-FFF2-40B4-BE49-F238E27FC236}">
              <a16:creationId xmlns:a16="http://schemas.microsoft.com/office/drawing/2014/main" id="{00000000-0008-0000-0300-0000930C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3220" name="Text Box 1">
          <a:extLst>
            <a:ext uri="{FF2B5EF4-FFF2-40B4-BE49-F238E27FC236}">
              <a16:creationId xmlns:a16="http://schemas.microsoft.com/office/drawing/2014/main" id="{00000000-0008-0000-0300-0000940C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3221" name="Text Box 4">
          <a:extLst>
            <a:ext uri="{FF2B5EF4-FFF2-40B4-BE49-F238E27FC236}">
              <a16:creationId xmlns:a16="http://schemas.microsoft.com/office/drawing/2014/main" id="{00000000-0008-0000-0300-0000950C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222" name="Text Box 1">
          <a:extLst>
            <a:ext uri="{FF2B5EF4-FFF2-40B4-BE49-F238E27FC236}">
              <a16:creationId xmlns:a16="http://schemas.microsoft.com/office/drawing/2014/main" id="{00000000-0008-0000-0300-0000960C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223" name="Text Box 1">
          <a:extLst>
            <a:ext uri="{FF2B5EF4-FFF2-40B4-BE49-F238E27FC236}">
              <a16:creationId xmlns:a16="http://schemas.microsoft.com/office/drawing/2014/main" id="{00000000-0008-0000-0300-0000970C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224" name="Text Box 4">
          <a:extLst>
            <a:ext uri="{FF2B5EF4-FFF2-40B4-BE49-F238E27FC236}">
              <a16:creationId xmlns:a16="http://schemas.microsoft.com/office/drawing/2014/main" id="{00000000-0008-0000-0300-0000980C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225" name="Text Box 1">
          <a:extLst>
            <a:ext uri="{FF2B5EF4-FFF2-40B4-BE49-F238E27FC236}">
              <a16:creationId xmlns:a16="http://schemas.microsoft.com/office/drawing/2014/main" id="{00000000-0008-0000-0300-0000990C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226" name="Text Box 4">
          <a:extLst>
            <a:ext uri="{FF2B5EF4-FFF2-40B4-BE49-F238E27FC236}">
              <a16:creationId xmlns:a16="http://schemas.microsoft.com/office/drawing/2014/main" id="{00000000-0008-0000-0300-00009A0C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27" name="Text Box 1">
          <a:extLst>
            <a:ext uri="{FF2B5EF4-FFF2-40B4-BE49-F238E27FC236}">
              <a16:creationId xmlns:a16="http://schemas.microsoft.com/office/drawing/2014/main" id="{00000000-0008-0000-0300-00009B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28" name="Text Box 2">
          <a:extLst>
            <a:ext uri="{FF2B5EF4-FFF2-40B4-BE49-F238E27FC236}">
              <a16:creationId xmlns:a16="http://schemas.microsoft.com/office/drawing/2014/main" id="{00000000-0008-0000-0300-00009C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29" name="Text Box 1">
          <a:extLst>
            <a:ext uri="{FF2B5EF4-FFF2-40B4-BE49-F238E27FC236}">
              <a16:creationId xmlns:a16="http://schemas.microsoft.com/office/drawing/2014/main" id="{00000000-0008-0000-0300-00009D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230" name="Text Box 2">
          <a:extLst>
            <a:ext uri="{FF2B5EF4-FFF2-40B4-BE49-F238E27FC236}">
              <a16:creationId xmlns:a16="http://schemas.microsoft.com/office/drawing/2014/main" id="{00000000-0008-0000-0300-00009E0C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231" name="Text Box 1">
          <a:extLst>
            <a:ext uri="{FF2B5EF4-FFF2-40B4-BE49-F238E27FC236}">
              <a16:creationId xmlns:a16="http://schemas.microsoft.com/office/drawing/2014/main" id="{00000000-0008-0000-0300-00009F0C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232" name="Text Box 4">
          <a:extLst>
            <a:ext uri="{FF2B5EF4-FFF2-40B4-BE49-F238E27FC236}">
              <a16:creationId xmlns:a16="http://schemas.microsoft.com/office/drawing/2014/main" id="{00000000-0008-0000-0300-0000A00C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3233" name="Text Box 1">
          <a:extLst>
            <a:ext uri="{FF2B5EF4-FFF2-40B4-BE49-F238E27FC236}">
              <a16:creationId xmlns:a16="http://schemas.microsoft.com/office/drawing/2014/main" id="{00000000-0008-0000-0300-0000A10C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3234" name="Text Box 4">
          <a:extLst>
            <a:ext uri="{FF2B5EF4-FFF2-40B4-BE49-F238E27FC236}">
              <a16:creationId xmlns:a16="http://schemas.microsoft.com/office/drawing/2014/main" id="{00000000-0008-0000-0300-0000A20C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35" name="Text Box 1">
          <a:extLst>
            <a:ext uri="{FF2B5EF4-FFF2-40B4-BE49-F238E27FC236}">
              <a16:creationId xmlns:a16="http://schemas.microsoft.com/office/drawing/2014/main" id="{00000000-0008-0000-0300-0000A3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36" name="Text Box 2">
          <a:extLst>
            <a:ext uri="{FF2B5EF4-FFF2-40B4-BE49-F238E27FC236}">
              <a16:creationId xmlns:a16="http://schemas.microsoft.com/office/drawing/2014/main" id="{00000000-0008-0000-0300-0000A4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37" name="Text Box 1">
          <a:extLst>
            <a:ext uri="{FF2B5EF4-FFF2-40B4-BE49-F238E27FC236}">
              <a16:creationId xmlns:a16="http://schemas.microsoft.com/office/drawing/2014/main" id="{00000000-0008-0000-0300-0000A5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38" name="Text Box 2">
          <a:extLst>
            <a:ext uri="{FF2B5EF4-FFF2-40B4-BE49-F238E27FC236}">
              <a16:creationId xmlns:a16="http://schemas.microsoft.com/office/drawing/2014/main" id="{00000000-0008-0000-0300-0000A6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39" name="Text Box 1">
          <a:extLst>
            <a:ext uri="{FF2B5EF4-FFF2-40B4-BE49-F238E27FC236}">
              <a16:creationId xmlns:a16="http://schemas.microsoft.com/office/drawing/2014/main" id="{00000000-0008-0000-0300-0000A7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40" name="Text Box 2">
          <a:extLst>
            <a:ext uri="{FF2B5EF4-FFF2-40B4-BE49-F238E27FC236}">
              <a16:creationId xmlns:a16="http://schemas.microsoft.com/office/drawing/2014/main" id="{00000000-0008-0000-0300-0000A8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41" name="Text Box 1">
          <a:extLst>
            <a:ext uri="{FF2B5EF4-FFF2-40B4-BE49-F238E27FC236}">
              <a16:creationId xmlns:a16="http://schemas.microsoft.com/office/drawing/2014/main" id="{00000000-0008-0000-0300-0000A9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242" name="Text Box 2">
          <a:extLst>
            <a:ext uri="{FF2B5EF4-FFF2-40B4-BE49-F238E27FC236}">
              <a16:creationId xmlns:a16="http://schemas.microsoft.com/office/drawing/2014/main" id="{00000000-0008-0000-0300-0000AA0C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243" name="Text Box 1">
          <a:extLst>
            <a:ext uri="{FF2B5EF4-FFF2-40B4-BE49-F238E27FC236}">
              <a16:creationId xmlns:a16="http://schemas.microsoft.com/office/drawing/2014/main" id="{00000000-0008-0000-0300-0000AB0C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3244" name="Text Box 4">
          <a:extLst>
            <a:ext uri="{FF2B5EF4-FFF2-40B4-BE49-F238E27FC236}">
              <a16:creationId xmlns:a16="http://schemas.microsoft.com/office/drawing/2014/main" id="{00000000-0008-0000-0300-0000AC0C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3245" name="Text Box 1">
          <a:extLst>
            <a:ext uri="{FF2B5EF4-FFF2-40B4-BE49-F238E27FC236}">
              <a16:creationId xmlns:a16="http://schemas.microsoft.com/office/drawing/2014/main" id="{00000000-0008-0000-0300-0000AD0C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3246" name="Text Box 4">
          <a:extLst>
            <a:ext uri="{FF2B5EF4-FFF2-40B4-BE49-F238E27FC236}">
              <a16:creationId xmlns:a16="http://schemas.microsoft.com/office/drawing/2014/main" id="{00000000-0008-0000-0300-0000AE0C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47" name="Text Box 1">
          <a:extLst>
            <a:ext uri="{FF2B5EF4-FFF2-40B4-BE49-F238E27FC236}">
              <a16:creationId xmlns:a16="http://schemas.microsoft.com/office/drawing/2014/main" id="{00000000-0008-0000-0300-0000AF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48" name="Text Box 2">
          <a:extLst>
            <a:ext uri="{FF2B5EF4-FFF2-40B4-BE49-F238E27FC236}">
              <a16:creationId xmlns:a16="http://schemas.microsoft.com/office/drawing/2014/main" id="{00000000-0008-0000-0300-0000B0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49" name="Text Box 1">
          <a:extLst>
            <a:ext uri="{FF2B5EF4-FFF2-40B4-BE49-F238E27FC236}">
              <a16:creationId xmlns:a16="http://schemas.microsoft.com/office/drawing/2014/main" id="{00000000-0008-0000-0300-0000B1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50" name="Text Box 2">
          <a:extLst>
            <a:ext uri="{FF2B5EF4-FFF2-40B4-BE49-F238E27FC236}">
              <a16:creationId xmlns:a16="http://schemas.microsoft.com/office/drawing/2014/main" id="{00000000-0008-0000-0300-0000B2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251" name="Text Box 1">
          <a:extLst>
            <a:ext uri="{FF2B5EF4-FFF2-40B4-BE49-F238E27FC236}">
              <a16:creationId xmlns:a16="http://schemas.microsoft.com/office/drawing/2014/main" id="{00000000-0008-0000-0300-0000B30C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252" name="Text Box 1">
          <a:extLst>
            <a:ext uri="{FF2B5EF4-FFF2-40B4-BE49-F238E27FC236}">
              <a16:creationId xmlns:a16="http://schemas.microsoft.com/office/drawing/2014/main" id="{00000000-0008-0000-0300-0000B40C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253" name="Text Box 4">
          <a:extLst>
            <a:ext uri="{FF2B5EF4-FFF2-40B4-BE49-F238E27FC236}">
              <a16:creationId xmlns:a16="http://schemas.microsoft.com/office/drawing/2014/main" id="{00000000-0008-0000-0300-0000B50C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254" name="Text Box 1">
          <a:extLst>
            <a:ext uri="{FF2B5EF4-FFF2-40B4-BE49-F238E27FC236}">
              <a16:creationId xmlns:a16="http://schemas.microsoft.com/office/drawing/2014/main" id="{00000000-0008-0000-0300-0000B60C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255" name="Text Box 4">
          <a:extLst>
            <a:ext uri="{FF2B5EF4-FFF2-40B4-BE49-F238E27FC236}">
              <a16:creationId xmlns:a16="http://schemas.microsoft.com/office/drawing/2014/main" id="{00000000-0008-0000-0300-0000B70C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256" name="Text Box 1">
          <a:extLst>
            <a:ext uri="{FF2B5EF4-FFF2-40B4-BE49-F238E27FC236}">
              <a16:creationId xmlns:a16="http://schemas.microsoft.com/office/drawing/2014/main" id="{00000000-0008-0000-0300-0000B80C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257" name="Text Box 2">
          <a:extLst>
            <a:ext uri="{FF2B5EF4-FFF2-40B4-BE49-F238E27FC236}">
              <a16:creationId xmlns:a16="http://schemas.microsoft.com/office/drawing/2014/main" id="{00000000-0008-0000-0300-0000B90C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258" name="Text Box 1">
          <a:extLst>
            <a:ext uri="{FF2B5EF4-FFF2-40B4-BE49-F238E27FC236}">
              <a16:creationId xmlns:a16="http://schemas.microsoft.com/office/drawing/2014/main" id="{00000000-0008-0000-0300-0000BA0C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259" name="Text Box 2">
          <a:extLst>
            <a:ext uri="{FF2B5EF4-FFF2-40B4-BE49-F238E27FC236}">
              <a16:creationId xmlns:a16="http://schemas.microsoft.com/office/drawing/2014/main" id="{00000000-0008-0000-0300-0000BB0C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3260" name="Text Box 1">
          <a:extLst>
            <a:ext uri="{FF2B5EF4-FFF2-40B4-BE49-F238E27FC236}">
              <a16:creationId xmlns:a16="http://schemas.microsoft.com/office/drawing/2014/main" id="{00000000-0008-0000-0300-0000BC0C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261" name="Text Box 1">
          <a:extLst>
            <a:ext uri="{FF2B5EF4-FFF2-40B4-BE49-F238E27FC236}">
              <a16:creationId xmlns:a16="http://schemas.microsoft.com/office/drawing/2014/main" id="{00000000-0008-0000-0300-0000BD0C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262" name="Text Box 4">
          <a:extLst>
            <a:ext uri="{FF2B5EF4-FFF2-40B4-BE49-F238E27FC236}">
              <a16:creationId xmlns:a16="http://schemas.microsoft.com/office/drawing/2014/main" id="{00000000-0008-0000-0300-0000BE0C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3263" name="Text Box 1">
          <a:extLst>
            <a:ext uri="{FF2B5EF4-FFF2-40B4-BE49-F238E27FC236}">
              <a16:creationId xmlns:a16="http://schemas.microsoft.com/office/drawing/2014/main" id="{00000000-0008-0000-0300-0000BF0C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3264" name="Text Box 4">
          <a:extLst>
            <a:ext uri="{FF2B5EF4-FFF2-40B4-BE49-F238E27FC236}">
              <a16:creationId xmlns:a16="http://schemas.microsoft.com/office/drawing/2014/main" id="{00000000-0008-0000-0300-0000C00C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265" name="Text Box 1">
          <a:extLst>
            <a:ext uri="{FF2B5EF4-FFF2-40B4-BE49-F238E27FC236}">
              <a16:creationId xmlns:a16="http://schemas.microsoft.com/office/drawing/2014/main" id="{00000000-0008-0000-0300-0000C10C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266" name="Text Box 1">
          <a:extLst>
            <a:ext uri="{FF2B5EF4-FFF2-40B4-BE49-F238E27FC236}">
              <a16:creationId xmlns:a16="http://schemas.microsoft.com/office/drawing/2014/main" id="{00000000-0008-0000-0300-0000C20C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267" name="Text Box 4">
          <a:extLst>
            <a:ext uri="{FF2B5EF4-FFF2-40B4-BE49-F238E27FC236}">
              <a16:creationId xmlns:a16="http://schemas.microsoft.com/office/drawing/2014/main" id="{00000000-0008-0000-0300-0000C30C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268" name="Text Box 1">
          <a:extLst>
            <a:ext uri="{FF2B5EF4-FFF2-40B4-BE49-F238E27FC236}">
              <a16:creationId xmlns:a16="http://schemas.microsoft.com/office/drawing/2014/main" id="{00000000-0008-0000-0300-0000C40C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269" name="Text Box 4">
          <a:extLst>
            <a:ext uri="{FF2B5EF4-FFF2-40B4-BE49-F238E27FC236}">
              <a16:creationId xmlns:a16="http://schemas.microsoft.com/office/drawing/2014/main" id="{00000000-0008-0000-0300-0000C50C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70" name="Text Box 1">
          <a:extLst>
            <a:ext uri="{FF2B5EF4-FFF2-40B4-BE49-F238E27FC236}">
              <a16:creationId xmlns:a16="http://schemas.microsoft.com/office/drawing/2014/main" id="{00000000-0008-0000-0300-0000C6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71" name="Text Box 2">
          <a:extLst>
            <a:ext uri="{FF2B5EF4-FFF2-40B4-BE49-F238E27FC236}">
              <a16:creationId xmlns:a16="http://schemas.microsoft.com/office/drawing/2014/main" id="{00000000-0008-0000-0300-0000C7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72" name="Text Box 1">
          <a:extLst>
            <a:ext uri="{FF2B5EF4-FFF2-40B4-BE49-F238E27FC236}">
              <a16:creationId xmlns:a16="http://schemas.microsoft.com/office/drawing/2014/main" id="{00000000-0008-0000-0300-0000C8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273" name="Text Box 2">
          <a:extLst>
            <a:ext uri="{FF2B5EF4-FFF2-40B4-BE49-F238E27FC236}">
              <a16:creationId xmlns:a16="http://schemas.microsoft.com/office/drawing/2014/main" id="{00000000-0008-0000-0300-0000C90C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274" name="Text Box 1">
          <a:extLst>
            <a:ext uri="{FF2B5EF4-FFF2-40B4-BE49-F238E27FC236}">
              <a16:creationId xmlns:a16="http://schemas.microsoft.com/office/drawing/2014/main" id="{00000000-0008-0000-0300-0000CA0C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275" name="Text Box 4">
          <a:extLst>
            <a:ext uri="{FF2B5EF4-FFF2-40B4-BE49-F238E27FC236}">
              <a16:creationId xmlns:a16="http://schemas.microsoft.com/office/drawing/2014/main" id="{00000000-0008-0000-0300-0000CB0C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3276" name="Text Box 1">
          <a:extLst>
            <a:ext uri="{FF2B5EF4-FFF2-40B4-BE49-F238E27FC236}">
              <a16:creationId xmlns:a16="http://schemas.microsoft.com/office/drawing/2014/main" id="{00000000-0008-0000-0300-0000CC0C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3277" name="Text Box 4">
          <a:extLst>
            <a:ext uri="{FF2B5EF4-FFF2-40B4-BE49-F238E27FC236}">
              <a16:creationId xmlns:a16="http://schemas.microsoft.com/office/drawing/2014/main" id="{00000000-0008-0000-0300-0000CD0C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78" name="Text Box 1">
          <a:extLst>
            <a:ext uri="{FF2B5EF4-FFF2-40B4-BE49-F238E27FC236}">
              <a16:creationId xmlns:a16="http://schemas.microsoft.com/office/drawing/2014/main" id="{00000000-0008-0000-0300-0000CE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79" name="Text Box 2">
          <a:extLst>
            <a:ext uri="{FF2B5EF4-FFF2-40B4-BE49-F238E27FC236}">
              <a16:creationId xmlns:a16="http://schemas.microsoft.com/office/drawing/2014/main" id="{00000000-0008-0000-0300-0000CF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0" name="Text Box 1">
          <a:extLst>
            <a:ext uri="{FF2B5EF4-FFF2-40B4-BE49-F238E27FC236}">
              <a16:creationId xmlns:a16="http://schemas.microsoft.com/office/drawing/2014/main" id="{00000000-0008-0000-0300-0000D0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1" name="Text Box 2">
          <a:extLst>
            <a:ext uri="{FF2B5EF4-FFF2-40B4-BE49-F238E27FC236}">
              <a16:creationId xmlns:a16="http://schemas.microsoft.com/office/drawing/2014/main" id="{00000000-0008-0000-0300-0000D1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2" name="Text Box 1">
          <a:extLst>
            <a:ext uri="{FF2B5EF4-FFF2-40B4-BE49-F238E27FC236}">
              <a16:creationId xmlns:a16="http://schemas.microsoft.com/office/drawing/2014/main" id="{00000000-0008-0000-0300-0000D2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3" name="Text Box 2">
          <a:extLst>
            <a:ext uri="{FF2B5EF4-FFF2-40B4-BE49-F238E27FC236}">
              <a16:creationId xmlns:a16="http://schemas.microsoft.com/office/drawing/2014/main" id="{00000000-0008-0000-0300-0000D3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4" name="Text Box 1">
          <a:extLst>
            <a:ext uri="{FF2B5EF4-FFF2-40B4-BE49-F238E27FC236}">
              <a16:creationId xmlns:a16="http://schemas.microsoft.com/office/drawing/2014/main" id="{00000000-0008-0000-0300-0000D4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285" name="Text Box 2">
          <a:extLst>
            <a:ext uri="{FF2B5EF4-FFF2-40B4-BE49-F238E27FC236}">
              <a16:creationId xmlns:a16="http://schemas.microsoft.com/office/drawing/2014/main" id="{00000000-0008-0000-0300-0000D50C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286" name="Text Box 1">
          <a:extLst>
            <a:ext uri="{FF2B5EF4-FFF2-40B4-BE49-F238E27FC236}">
              <a16:creationId xmlns:a16="http://schemas.microsoft.com/office/drawing/2014/main" id="{00000000-0008-0000-0300-0000D60C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3287" name="Text Box 4">
          <a:extLst>
            <a:ext uri="{FF2B5EF4-FFF2-40B4-BE49-F238E27FC236}">
              <a16:creationId xmlns:a16="http://schemas.microsoft.com/office/drawing/2014/main" id="{00000000-0008-0000-0300-0000D70C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3288" name="Text Box 1">
          <a:extLst>
            <a:ext uri="{FF2B5EF4-FFF2-40B4-BE49-F238E27FC236}">
              <a16:creationId xmlns:a16="http://schemas.microsoft.com/office/drawing/2014/main" id="{00000000-0008-0000-0300-0000D80C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3289" name="Text Box 4">
          <a:extLst>
            <a:ext uri="{FF2B5EF4-FFF2-40B4-BE49-F238E27FC236}">
              <a16:creationId xmlns:a16="http://schemas.microsoft.com/office/drawing/2014/main" id="{00000000-0008-0000-0300-0000D90C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290" name="Text Box 1">
          <a:extLst>
            <a:ext uri="{FF2B5EF4-FFF2-40B4-BE49-F238E27FC236}">
              <a16:creationId xmlns:a16="http://schemas.microsoft.com/office/drawing/2014/main" id="{00000000-0008-0000-0300-0000DA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291" name="Text Box 2">
          <a:extLst>
            <a:ext uri="{FF2B5EF4-FFF2-40B4-BE49-F238E27FC236}">
              <a16:creationId xmlns:a16="http://schemas.microsoft.com/office/drawing/2014/main" id="{00000000-0008-0000-0300-0000DB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292" name="Text Box 1">
          <a:extLst>
            <a:ext uri="{FF2B5EF4-FFF2-40B4-BE49-F238E27FC236}">
              <a16:creationId xmlns:a16="http://schemas.microsoft.com/office/drawing/2014/main" id="{00000000-0008-0000-0300-0000DC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293" name="Text Box 2">
          <a:extLst>
            <a:ext uri="{FF2B5EF4-FFF2-40B4-BE49-F238E27FC236}">
              <a16:creationId xmlns:a16="http://schemas.microsoft.com/office/drawing/2014/main" id="{00000000-0008-0000-0300-0000DD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294" name="Text Box 1">
          <a:extLst>
            <a:ext uri="{FF2B5EF4-FFF2-40B4-BE49-F238E27FC236}">
              <a16:creationId xmlns:a16="http://schemas.microsoft.com/office/drawing/2014/main" id="{00000000-0008-0000-0300-0000DE0C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295" name="Text Box 1">
          <a:extLst>
            <a:ext uri="{FF2B5EF4-FFF2-40B4-BE49-F238E27FC236}">
              <a16:creationId xmlns:a16="http://schemas.microsoft.com/office/drawing/2014/main" id="{00000000-0008-0000-0300-0000DF0C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296" name="Text Box 4">
          <a:extLst>
            <a:ext uri="{FF2B5EF4-FFF2-40B4-BE49-F238E27FC236}">
              <a16:creationId xmlns:a16="http://schemas.microsoft.com/office/drawing/2014/main" id="{00000000-0008-0000-0300-0000E00C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297" name="Text Box 1">
          <a:extLst>
            <a:ext uri="{FF2B5EF4-FFF2-40B4-BE49-F238E27FC236}">
              <a16:creationId xmlns:a16="http://schemas.microsoft.com/office/drawing/2014/main" id="{00000000-0008-0000-0300-0000E10C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298" name="Text Box 4">
          <a:extLst>
            <a:ext uri="{FF2B5EF4-FFF2-40B4-BE49-F238E27FC236}">
              <a16:creationId xmlns:a16="http://schemas.microsoft.com/office/drawing/2014/main" id="{00000000-0008-0000-0300-0000E20C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299" name="Text Box 1">
          <a:extLst>
            <a:ext uri="{FF2B5EF4-FFF2-40B4-BE49-F238E27FC236}">
              <a16:creationId xmlns:a16="http://schemas.microsoft.com/office/drawing/2014/main" id="{00000000-0008-0000-0300-0000E30C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300" name="Text Box 2">
          <a:extLst>
            <a:ext uri="{FF2B5EF4-FFF2-40B4-BE49-F238E27FC236}">
              <a16:creationId xmlns:a16="http://schemas.microsoft.com/office/drawing/2014/main" id="{00000000-0008-0000-0300-0000E40C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301" name="Text Box 1">
          <a:extLst>
            <a:ext uri="{FF2B5EF4-FFF2-40B4-BE49-F238E27FC236}">
              <a16:creationId xmlns:a16="http://schemas.microsoft.com/office/drawing/2014/main" id="{00000000-0008-0000-0300-0000E50C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302" name="Text Box 2">
          <a:extLst>
            <a:ext uri="{FF2B5EF4-FFF2-40B4-BE49-F238E27FC236}">
              <a16:creationId xmlns:a16="http://schemas.microsoft.com/office/drawing/2014/main" id="{00000000-0008-0000-0300-0000E60C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3303" name="Text Box 1">
          <a:extLst>
            <a:ext uri="{FF2B5EF4-FFF2-40B4-BE49-F238E27FC236}">
              <a16:creationId xmlns:a16="http://schemas.microsoft.com/office/drawing/2014/main" id="{00000000-0008-0000-0300-0000E70C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304" name="Text Box 1">
          <a:extLst>
            <a:ext uri="{FF2B5EF4-FFF2-40B4-BE49-F238E27FC236}">
              <a16:creationId xmlns:a16="http://schemas.microsoft.com/office/drawing/2014/main" id="{00000000-0008-0000-0300-0000E80C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305" name="Text Box 4">
          <a:extLst>
            <a:ext uri="{FF2B5EF4-FFF2-40B4-BE49-F238E27FC236}">
              <a16:creationId xmlns:a16="http://schemas.microsoft.com/office/drawing/2014/main" id="{00000000-0008-0000-0300-0000E90C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3306" name="Text Box 1">
          <a:extLst>
            <a:ext uri="{FF2B5EF4-FFF2-40B4-BE49-F238E27FC236}">
              <a16:creationId xmlns:a16="http://schemas.microsoft.com/office/drawing/2014/main" id="{00000000-0008-0000-0300-0000EA0C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3307" name="Text Box 4">
          <a:extLst>
            <a:ext uri="{FF2B5EF4-FFF2-40B4-BE49-F238E27FC236}">
              <a16:creationId xmlns:a16="http://schemas.microsoft.com/office/drawing/2014/main" id="{00000000-0008-0000-0300-0000EB0C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308" name="Text Box 1">
          <a:extLst>
            <a:ext uri="{FF2B5EF4-FFF2-40B4-BE49-F238E27FC236}">
              <a16:creationId xmlns:a16="http://schemas.microsoft.com/office/drawing/2014/main" id="{00000000-0008-0000-0300-0000EC0C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309" name="Text Box 1">
          <a:extLst>
            <a:ext uri="{FF2B5EF4-FFF2-40B4-BE49-F238E27FC236}">
              <a16:creationId xmlns:a16="http://schemas.microsoft.com/office/drawing/2014/main" id="{00000000-0008-0000-0300-0000ED0C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310" name="Text Box 4">
          <a:extLst>
            <a:ext uri="{FF2B5EF4-FFF2-40B4-BE49-F238E27FC236}">
              <a16:creationId xmlns:a16="http://schemas.microsoft.com/office/drawing/2014/main" id="{00000000-0008-0000-0300-0000EE0C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311" name="Text Box 1">
          <a:extLst>
            <a:ext uri="{FF2B5EF4-FFF2-40B4-BE49-F238E27FC236}">
              <a16:creationId xmlns:a16="http://schemas.microsoft.com/office/drawing/2014/main" id="{00000000-0008-0000-0300-0000EF0C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312" name="Text Box 4">
          <a:extLst>
            <a:ext uri="{FF2B5EF4-FFF2-40B4-BE49-F238E27FC236}">
              <a16:creationId xmlns:a16="http://schemas.microsoft.com/office/drawing/2014/main" id="{00000000-0008-0000-0300-0000F00C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313" name="Text Box 1">
          <a:extLst>
            <a:ext uri="{FF2B5EF4-FFF2-40B4-BE49-F238E27FC236}">
              <a16:creationId xmlns:a16="http://schemas.microsoft.com/office/drawing/2014/main" id="{00000000-0008-0000-0300-0000F1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314" name="Text Box 2">
          <a:extLst>
            <a:ext uri="{FF2B5EF4-FFF2-40B4-BE49-F238E27FC236}">
              <a16:creationId xmlns:a16="http://schemas.microsoft.com/office/drawing/2014/main" id="{00000000-0008-0000-0300-0000F2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315" name="Text Box 1">
          <a:extLst>
            <a:ext uri="{FF2B5EF4-FFF2-40B4-BE49-F238E27FC236}">
              <a16:creationId xmlns:a16="http://schemas.microsoft.com/office/drawing/2014/main" id="{00000000-0008-0000-0300-0000F3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316" name="Text Box 2">
          <a:extLst>
            <a:ext uri="{FF2B5EF4-FFF2-40B4-BE49-F238E27FC236}">
              <a16:creationId xmlns:a16="http://schemas.microsoft.com/office/drawing/2014/main" id="{00000000-0008-0000-0300-0000F40C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317" name="Text Box 1">
          <a:extLst>
            <a:ext uri="{FF2B5EF4-FFF2-40B4-BE49-F238E27FC236}">
              <a16:creationId xmlns:a16="http://schemas.microsoft.com/office/drawing/2014/main" id="{00000000-0008-0000-0300-0000F50C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318" name="Text Box 4">
          <a:extLst>
            <a:ext uri="{FF2B5EF4-FFF2-40B4-BE49-F238E27FC236}">
              <a16:creationId xmlns:a16="http://schemas.microsoft.com/office/drawing/2014/main" id="{00000000-0008-0000-0300-0000F60C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3319" name="Text Box 1">
          <a:extLst>
            <a:ext uri="{FF2B5EF4-FFF2-40B4-BE49-F238E27FC236}">
              <a16:creationId xmlns:a16="http://schemas.microsoft.com/office/drawing/2014/main" id="{00000000-0008-0000-0300-0000F70C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320" name="Text Box 4">
          <a:extLst>
            <a:ext uri="{FF2B5EF4-FFF2-40B4-BE49-F238E27FC236}">
              <a16:creationId xmlns:a16="http://schemas.microsoft.com/office/drawing/2014/main" id="{00000000-0008-0000-0300-0000F80C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1" name="Text Box 1">
          <a:extLst>
            <a:ext uri="{FF2B5EF4-FFF2-40B4-BE49-F238E27FC236}">
              <a16:creationId xmlns:a16="http://schemas.microsoft.com/office/drawing/2014/main" id="{00000000-0008-0000-0300-0000F9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2" name="Text Box 2">
          <a:extLst>
            <a:ext uri="{FF2B5EF4-FFF2-40B4-BE49-F238E27FC236}">
              <a16:creationId xmlns:a16="http://schemas.microsoft.com/office/drawing/2014/main" id="{00000000-0008-0000-0300-0000FA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3" name="Text Box 1">
          <a:extLst>
            <a:ext uri="{FF2B5EF4-FFF2-40B4-BE49-F238E27FC236}">
              <a16:creationId xmlns:a16="http://schemas.microsoft.com/office/drawing/2014/main" id="{00000000-0008-0000-0300-0000FB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4" name="Text Box 2">
          <a:extLst>
            <a:ext uri="{FF2B5EF4-FFF2-40B4-BE49-F238E27FC236}">
              <a16:creationId xmlns:a16="http://schemas.microsoft.com/office/drawing/2014/main" id="{00000000-0008-0000-0300-0000FC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5" name="Text Box 1">
          <a:extLst>
            <a:ext uri="{FF2B5EF4-FFF2-40B4-BE49-F238E27FC236}">
              <a16:creationId xmlns:a16="http://schemas.microsoft.com/office/drawing/2014/main" id="{00000000-0008-0000-0300-0000FD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6" name="Text Box 2">
          <a:extLst>
            <a:ext uri="{FF2B5EF4-FFF2-40B4-BE49-F238E27FC236}">
              <a16:creationId xmlns:a16="http://schemas.microsoft.com/office/drawing/2014/main" id="{00000000-0008-0000-0300-0000FE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7" name="Text Box 1">
          <a:extLst>
            <a:ext uri="{FF2B5EF4-FFF2-40B4-BE49-F238E27FC236}">
              <a16:creationId xmlns:a16="http://schemas.microsoft.com/office/drawing/2014/main" id="{00000000-0008-0000-0300-0000FF0C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328" name="Text Box 2">
          <a:extLst>
            <a:ext uri="{FF2B5EF4-FFF2-40B4-BE49-F238E27FC236}">
              <a16:creationId xmlns:a16="http://schemas.microsoft.com/office/drawing/2014/main" id="{00000000-0008-0000-0300-000000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329" name="Text Box 1">
          <a:extLst>
            <a:ext uri="{FF2B5EF4-FFF2-40B4-BE49-F238E27FC236}">
              <a16:creationId xmlns:a16="http://schemas.microsoft.com/office/drawing/2014/main" id="{00000000-0008-0000-0300-0000010D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330" name="Text Box 4">
          <a:extLst>
            <a:ext uri="{FF2B5EF4-FFF2-40B4-BE49-F238E27FC236}">
              <a16:creationId xmlns:a16="http://schemas.microsoft.com/office/drawing/2014/main" id="{00000000-0008-0000-0300-0000020D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331" name="Text Box 1">
          <a:extLst>
            <a:ext uri="{FF2B5EF4-FFF2-40B4-BE49-F238E27FC236}">
              <a16:creationId xmlns:a16="http://schemas.microsoft.com/office/drawing/2014/main" id="{00000000-0008-0000-0300-0000030D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332" name="Text Box 4">
          <a:extLst>
            <a:ext uri="{FF2B5EF4-FFF2-40B4-BE49-F238E27FC236}">
              <a16:creationId xmlns:a16="http://schemas.microsoft.com/office/drawing/2014/main" id="{00000000-0008-0000-0300-0000040D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33" name="Text Box 1">
          <a:extLst>
            <a:ext uri="{FF2B5EF4-FFF2-40B4-BE49-F238E27FC236}">
              <a16:creationId xmlns:a16="http://schemas.microsoft.com/office/drawing/2014/main" id="{00000000-0008-0000-0300-000005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34" name="Text Box 2">
          <a:extLst>
            <a:ext uri="{FF2B5EF4-FFF2-40B4-BE49-F238E27FC236}">
              <a16:creationId xmlns:a16="http://schemas.microsoft.com/office/drawing/2014/main" id="{00000000-0008-0000-0300-000006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35" name="Text Box 1">
          <a:extLst>
            <a:ext uri="{FF2B5EF4-FFF2-40B4-BE49-F238E27FC236}">
              <a16:creationId xmlns:a16="http://schemas.microsoft.com/office/drawing/2014/main" id="{00000000-0008-0000-0300-000007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36" name="Text Box 2">
          <a:extLst>
            <a:ext uri="{FF2B5EF4-FFF2-40B4-BE49-F238E27FC236}">
              <a16:creationId xmlns:a16="http://schemas.microsoft.com/office/drawing/2014/main" id="{00000000-0008-0000-0300-000008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337" name="Text Box 1">
          <a:extLst>
            <a:ext uri="{FF2B5EF4-FFF2-40B4-BE49-F238E27FC236}">
              <a16:creationId xmlns:a16="http://schemas.microsoft.com/office/drawing/2014/main" id="{00000000-0008-0000-0300-0000090D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38" name="Text Box 1">
          <a:extLst>
            <a:ext uri="{FF2B5EF4-FFF2-40B4-BE49-F238E27FC236}">
              <a16:creationId xmlns:a16="http://schemas.microsoft.com/office/drawing/2014/main" id="{00000000-0008-0000-0300-00000A0D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39" name="Text Box 4">
          <a:extLst>
            <a:ext uri="{FF2B5EF4-FFF2-40B4-BE49-F238E27FC236}">
              <a16:creationId xmlns:a16="http://schemas.microsoft.com/office/drawing/2014/main" id="{00000000-0008-0000-0300-00000B0D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340" name="Text Box 1">
          <a:extLst>
            <a:ext uri="{FF2B5EF4-FFF2-40B4-BE49-F238E27FC236}">
              <a16:creationId xmlns:a16="http://schemas.microsoft.com/office/drawing/2014/main" id="{00000000-0008-0000-0300-00000C0D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341" name="Text Box 4">
          <a:extLst>
            <a:ext uri="{FF2B5EF4-FFF2-40B4-BE49-F238E27FC236}">
              <a16:creationId xmlns:a16="http://schemas.microsoft.com/office/drawing/2014/main" id="{00000000-0008-0000-0300-00000D0D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342" name="Text Box 1">
          <a:extLst>
            <a:ext uri="{FF2B5EF4-FFF2-40B4-BE49-F238E27FC236}">
              <a16:creationId xmlns:a16="http://schemas.microsoft.com/office/drawing/2014/main" id="{00000000-0008-0000-0300-00000E0D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343" name="Text Box 2">
          <a:extLst>
            <a:ext uri="{FF2B5EF4-FFF2-40B4-BE49-F238E27FC236}">
              <a16:creationId xmlns:a16="http://schemas.microsoft.com/office/drawing/2014/main" id="{00000000-0008-0000-0300-00000F0D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344" name="Text Box 1">
          <a:extLst>
            <a:ext uri="{FF2B5EF4-FFF2-40B4-BE49-F238E27FC236}">
              <a16:creationId xmlns:a16="http://schemas.microsoft.com/office/drawing/2014/main" id="{00000000-0008-0000-0300-0000100D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345" name="Text Box 2">
          <a:extLst>
            <a:ext uri="{FF2B5EF4-FFF2-40B4-BE49-F238E27FC236}">
              <a16:creationId xmlns:a16="http://schemas.microsoft.com/office/drawing/2014/main" id="{00000000-0008-0000-0300-0000110D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3346" name="Text Box 1">
          <a:extLst>
            <a:ext uri="{FF2B5EF4-FFF2-40B4-BE49-F238E27FC236}">
              <a16:creationId xmlns:a16="http://schemas.microsoft.com/office/drawing/2014/main" id="{00000000-0008-0000-0300-0000120D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347" name="Text Box 1">
          <a:extLst>
            <a:ext uri="{FF2B5EF4-FFF2-40B4-BE49-F238E27FC236}">
              <a16:creationId xmlns:a16="http://schemas.microsoft.com/office/drawing/2014/main" id="{00000000-0008-0000-0300-0000130D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348" name="Text Box 4">
          <a:extLst>
            <a:ext uri="{FF2B5EF4-FFF2-40B4-BE49-F238E27FC236}">
              <a16:creationId xmlns:a16="http://schemas.microsoft.com/office/drawing/2014/main" id="{00000000-0008-0000-0300-0000140D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3349" name="Text Box 1">
          <a:extLst>
            <a:ext uri="{FF2B5EF4-FFF2-40B4-BE49-F238E27FC236}">
              <a16:creationId xmlns:a16="http://schemas.microsoft.com/office/drawing/2014/main" id="{00000000-0008-0000-0300-0000150D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3350" name="Text Box 4">
          <a:extLst>
            <a:ext uri="{FF2B5EF4-FFF2-40B4-BE49-F238E27FC236}">
              <a16:creationId xmlns:a16="http://schemas.microsoft.com/office/drawing/2014/main" id="{00000000-0008-0000-0300-0000160D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351" name="Text Box 1">
          <a:extLst>
            <a:ext uri="{FF2B5EF4-FFF2-40B4-BE49-F238E27FC236}">
              <a16:creationId xmlns:a16="http://schemas.microsoft.com/office/drawing/2014/main" id="{00000000-0008-0000-0300-0000170D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52" name="Text Box 1">
          <a:extLst>
            <a:ext uri="{FF2B5EF4-FFF2-40B4-BE49-F238E27FC236}">
              <a16:creationId xmlns:a16="http://schemas.microsoft.com/office/drawing/2014/main" id="{00000000-0008-0000-0300-0000180D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353" name="Text Box 4">
          <a:extLst>
            <a:ext uri="{FF2B5EF4-FFF2-40B4-BE49-F238E27FC236}">
              <a16:creationId xmlns:a16="http://schemas.microsoft.com/office/drawing/2014/main" id="{00000000-0008-0000-0300-0000190D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354" name="Text Box 1">
          <a:extLst>
            <a:ext uri="{FF2B5EF4-FFF2-40B4-BE49-F238E27FC236}">
              <a16:creationId xmlns:a16="http://schemas.microsoft.com/office/drawing/2014/main" id="{00000000-0008-0000-0300-00001A0D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355" name="Text Box 4">
          <a:extLst>
            <a:ext uri="{FF2B5EF4-FFF2-40B4-BE49-F238E27FC236}">
              <a16:creationId xmlns:a16="http://schemas.microsoft.com/office/drawing/2014/main" id="{00000000-0008-0000-0300-00001B0D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56" name="Text Box 1">
          <a:extLst>
            <a:ext uri="{FF2B5EF4-FFF2-40B4-BE49-F238E27FC236}">
              <a16:creationId xmlns:a16="http://schemas.microsoft.com/office/drawing/2014/main" id="{00000000-0008-0000-0300-00001C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57" name="Text Box 2">
          <a:extLst>
            <a:ext uri="{FF2B5EF4-FFF2-40B4-BE49-F238E27FC236}">
              <a16:creationId xmlns:a16="http://schemas.microsoft.com/office/drawing/2014/main" id="{00000000-0008-0000-0300-00001D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58" name="Text Box 1">
          <a:extLst>
            <a:ext uri="{FF2B5EF4-FFF2-40B4-BE49-F238E27FC236}">
              <a16:creationId xmlns:a16="http://schemas.microsoft.com/office/drawing/2014/main" id="{00000000-0008-0000-0300-00001E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359" name="Text Box 2">
          <a:extLst>
            <a:ext uri="{FF2B5EF4-FFF2-40B4-BE49-F238E27FC236}">
              <a16:creationId xmlns:a16="http://schemas.microsoft.com/office/drawing/2014/main" id="{00000000-0008-0000-0300-00001F0D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360" name="Text Box 1">
          <a:extLst>
            <a:ext uri="{FF2B5EF4-FFF2-40B4-BE49-F238E27FC236}">
              <a16:creationId xmlns:a16="http://schemas.microsoft.com/office/drawing/2014/main" id="{00000000-0008-0000-0300-0000200D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361" name="Text Box 4">
          <a:extLst>
            <a:ext uri="{FF2B5EF4-FFF2-40B4-BE49-F238E27FC236}">
              <a16:creationId xmlns:a16="http://schemas.microsoft.com/office/drawing/2014/main" id="{00000000-0008-0000-0300-0000210D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3362" name="Text Box 1">
          <a:extLst>
            <a:ext uri="{FF2B5EF4-FFF2-40B4-BE49-F238E27FC236}">
              <a16:creationId xmlns:a16="http://schemas.microsoft.com/office/drawing/2014/main" id="{00000000-0008-0000-0300-0000220D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3363" name="Text Box 4">
          <a:extLst>
            <a:ext uri="{FF2B5EF4-FFF2-40B4-BE49-F238E27FC236}">
              <a16:creationId xmlns:a16="http://schemas.microsoft.com/office/drawing/2014/main" id="{00000000-0008-0000-0300-0000230D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4" name="Text Box 1">
          <a:extLst>
            <a:ext uri="{FF2B5EF4-FFF2-40B4-BE49-F238E27FC236}">
              <a16:creationId xmlns:a16="http://schemas.microsoft.com/office/drawing/2014/main" id="{00000000-0008-0000-0300-000024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5" name="Text Box 2">
          <a:extLst>
            <a:ext uri="{FF2B5EF4-FFF2-40B4-BE49-F238E27FC236}">
              <a16:creationId xmlns:a16="http://schemas.microsoft.com/office/drawing/2014/main" id="{00000000-0008-0000-0300-000025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6" name="Text Box 1">
          <a:extLst>
            <a:ext uri="{FF2B5EF4-FFF2-40B4-BE49-F238E27FC236}">
              <a16:creationId xmlns:a16="http://schemas.microsoft.com/office/drawing/2014/main" id="{00000000-0008-0000-0300-000026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7" name="Text Box 2">
          <a:extLst>
            <a:ext uri="{FF2B5EF4-FFF2-40B4-BE49-F238E27FC236}">
              <a16:creationId xmlns:a16="http://schemas.microsoft.com/office/drawing/2014/main" id="{00000000-0008-0000-0300-000027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8" name="Text Box 1">
          <a:extLst>
            <a:ext uri="{FF2B5EF4-FFF2-40B4-BE49-F238E27FC236}">
              <a16:creationId xmlns:a16="http://schemas.microsoft.com/office/drawing/2014/main" id="{00000000-0008-0000-0300-000028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69" name="Text Box 2">
          <a:extLst>
            <a:ext uri="{FF2B5EF4-FFF2-40B4-BE49-F238E27FC236}">
              <a16:creationId xmlns:a16="http://schemas.microsoft.com/office/drawing/2014/main" id="{00000000-0008-0000-0300-000029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70" name="Text Box 1">
          <a:extLst>
            <a:ext uri="{FF2B5EF4-FFF2-40B4-BE49-F238E27FC236}">
              <a16:creationId xmlns:a16="http://schemas.microsoft.com/office/drawing/2014/main" id="{00000000-0008-0000-0300-00002A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371" name="Text Box 2">
          <a:extLst>
            <a:ext uri="{FF2B5EF4-FFF2-40B4-BE49-F238E27FC236}">
              <a16:creationId xmlns:a16="http://schemas.microsoft.com/office/drawing/2014/main" id="{00000000-0008-0000-0300-00002B0D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3372" name="Text Box 4">
          <a:extLst>
            <a:ext uri="{FF2B5EF4-FFF2-40B4-BE49-F238E27FC236}">
              <a16:creationId xmlns:a16="http://schemas.microsoft.com/office/drawing/2014/main" id="{00000000-0008-0000-0300-00002C0D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3373" name="Text Box 1">
          <a:extLst>
            <a:ext uri="{FF2B5EF4-FFF2-40B4-BE49-F238E27FC236}">
              <a16:creationId xmlns:a16="http://schemas.microsoft.com/office/drawing/2014/main" id="{00000000-0008-0000-0300-00002D0D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3374" name="Text Box 4">
          <a:extLst>
            <a:ext uri="{FF2B5EF4-FFF2-40B4-BE49-F238E27FC236}">
              <a16:creationId xmlns:a16="http://schemas.microsoft.com/office/drawing/2014/main" id="{00000000-0008-0000-0300-00002E0D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75" name="Text Box 1">
          <a:extLst>
            <a:ext uri="{FF2B5EF4-FFF2-40B4-BE49-F238E27FC236}">
              <a16:creationId xmlns:a16="http://schemas.microsoft.com/office/drawing/2014/main" id="{00000000-0008-0000-0300-00002F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76" name="Text Box 2">
          <a:extLst>
            <a:ext uri="{FF2B5EF4-FFF2-40B4-BE49-F238E27FC236}">
              <a16:creationId xmlns:a16="http://schemas.microsoft.com/office/drawing/2014/main" id="{00000000-0008-0000-0300-000030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77" name="Text Box 1">
          <a:extLst>
            <a:ext uri="{FF2B5EF4-FFF2-40B4-BE49-F238E27FC236}">
              <a16:creationId xmlns:a16="http://schemas.microsoft.com/office/drawing/2014/main" id="{00000000-0008-0000-0300-000031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78" name="Text Box 2">
          <a:extLst>
            <a:ext uri="{FF2B5EF4-FFF2-40B4-BE49-F238E27FC236}">
              <a16:creationId xmlns:a16="http://schemas.microsoft.com/office/drawing/2014/main" id="{00000000-0008-0000-0300-000032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379" name="Text Box 1">
          <a:extLst>
            <a:ext uri="{FF2B5EF4-FFF2-40B4-BE49-F238E27FC236}">
              <a16:creationId xmlns:a16="http://schemas.microsoft.com/office/drawing/2014/main" id="{00000000-0008-0000-0300-0000330D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380" name="Text Box 4">
          <a:extLst>
            <a:ext uri="{FF2B5EF4-FFF2-40B4-BE49-F238E27FC236}">
              <a16:creationId xmlns:a16="http://schemas.microsoft.com/office/drawing/2014/main" id="{00000000-0008-0000-0300-0000340D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381" name="Text Box 1">
          <a:extLst>
            <a:ext uri="{FF2B5EF4-FFF2-40B4-BE49-F238E27FC236}">
              <a16:creationId xmlns:a16="http://schemas.microsoft.com/office/drawing/2014/main" id="{00000000-0008-0000-0300-0000350D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382" name="Text Box 4">
          <a:extLst>
            <a:ext uri="{FF2B5EF4-FFF2-40B4-BE49-F238E27FC236}">
              <a16:creationId xmlns:a16="http://schemas.microsoft.com/office/drawing/2014/main" id="{00000000-0008-0000-0300-0000360D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383" name="Text Box 1">
          <a:extLst>
            <a:ext uri="{FF2B5EF4-FFF2-40B4-BE49-F238E27FC236}">
              <a16:creationId xmlns:a16="http://schemas.microsoft.com/office/drawing/2014/main" id="{00000000-0008-0000-0300-0000370D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384" name="Text Box 2">
          <a:extLst>
            <a:ext uri="{FF2B5EF4-FFF2-40B4-BE49-F238E27FC236}">
              <a16:creationId xmlns:a16="http://schemas.microsoft.com/office/drawing/2014/main" id="{00000000-0008-0000-0300-0000380D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385" name="Text Box 1">
          <a:extLst>
            <a:ext uri="{FF2B5EF4-FFF2-40B4-BE49-F238E27FC236}">
              <a16:creationId xmlns:a16="http://schemas.microsoft.com/office/drawing/2014/main" id="{00000000-0008-0000-0300-0000390D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386" name="Text Box 2">
          <a:extLst>
            <a:ext uri="{FF2B5EF4-FFF2-40B4-BE49-F238E27FC236}">
              <a16:creationId xmlns:a16="http://schemas.microsoft.com/office/drawing/2014/main" id="{00000000-0008-0000-0300-00003A0D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3387" name="Text Box 1">
          <a:extLst>
            <a:ext uri="{FF2B5EF4-FFF2-40B4-BE49-F238E27FC236}">
              <a16:creationId xmlns:a16="http://schemas.microsoft.com/office/drawing/2014/main" id="{00000000-0008-0000-0300-00003B0D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388" name="Text Box 1">
          <a:extLst>
            <a:ext uri="{FF2B5EF4-FFF2-40B4-BE49-F238E27FC236}">
              <a16:creationId xmlns:a16="http://schemas.microsoft.com/office/drawing/2014/main" id="{00000000-0008-0000-0300-00003C0D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389" name="Text Box 4">
          <a:extLst>
            <a:ext uri="{FF2B5EF4-FFF2-40B4-BE49-F238E27FC236}">
              <a16:creationId xmlns:a16="http://schemas.microsoft.com/office/drawing/2014/main" id="{00000000-0008-0000-0300-00003D0D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3390" name="Text Box 1">
          <a:extLst>
            <a:ext uri="{FF2B5EF4-FFF2-40B4-BE49-F238E27FC236}">
              <a16:creationId xmlns:a16="http://schemas.microsoft.com/office/drawing/2014/main" id="{00000000-0008-0000-0300-00003E0D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3391" name="Text Box 4">
          <a:extLst>
            <a:ext uri="{FF2B5EF4-FFF2-40B4-BE49-F238E27FC236}">
              <a16:creationId xmlns:a16="http://schemas.microsoft.com/office/drawing/2014/main" id="{00000000-0008-0000-0300-00003F0D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392" name="Text Box 1">
          <a:extLst>
            <a:ext uri="{FF2B5EF4-FFF2-40B4-BE49-F238E27FC236}">
              <a16:creationId xmlns:a16="http://schemas.microsoft.com/office/drawing/2014/main" id="{00000000-0008-0000-0300-0000400D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393" name="Text Box 4">
          <a:extLst>
            <a:ext uri="{FF2B5EF4-FFF2-40B4-BE49-F238E27FC236}">
              <a16:creationId xmlns:a16="http://schemas.microsoft.com/office/drawing/2014/main" id="{00000000-0008-0000-0300-0000410D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394" name="Text Box 1">
          <a:extLst>
            <a:ext uri="{FF2B5EF4-FFF2-40B4-BE49-F238E27FC236}">
              <a16:creationId xmlns:a16="http://schemas.microsoft.com/office/drawing/2014/main" id="{00000000-0008-0000-0300-0000420D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395" name="Text Box 4">
          <a:extLst>
            <a:ext uri="{FF2B5EF4-FFF2-40B4-BE49-F238E27FC236}">
              <a16:creationId xmlns:a16="http://schemas.microsoft.com/office/drawing/2014/main" id="{00000000-0008-0000-0300-0000430D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96" name="Text Box 1">
          <a:extLst>
            <a:ext uri="{FF2B5EF4-FFF2-40B4-BE49-F238E27FC236}">
              <a16:creationId xmlns:a16="http://schemas.microsoft.com/office/drawing/2014/main" id="{00000000-0008-0000-0300-000044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97" name="Text Box 2">
          <a:extLst>
            <a:ext uri="{FF2B5EF4-FFF2-40B4-BE49-F238E27FC236}">
              <a16:creationId xmlns:a16="http://schemas.microsoft.com/office/drawing/2014/main" id="{00000000-0008-0000-0300-000045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98" name="Text Box 1">
          <a:extLst>
            <a:ext uri="{FF2B5EF4-FFF2-40B4-BE49-F238E27FC236}">
              <a16:creationId xmlns:a16="http://schemas.microsoft.com/office/drawing/2014/main" id="{00000000-0008-0000-0300-000046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399" name="Text Box 2">
          <a:extLst>
            <a:ext uri="{FF2B5EF4-FFF2-40B4-BE49-F238E27FC236}">
              <a16:creationId xmlns:a16="http://schemas.microsoft.com/office/drawing/2014/main" id="{00000000-0008-0000-0300-0000470D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400" name="Text Box 1">
          <a:extLst>
            <a:ext uri="{FF2B5EF4-FFF2-40B4-BE49-F238E27FC236}">
              <a16:creationId xmlns:a16="http://schemas.microsoft.com/office/drawing/2014/main" id="{00000000-0008-0000-0300-0000480D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401" name="Text Box 4">
          <a:extLst>
            <a:ext uri="{FF2B5EF4-FFF2-40B4-BE49-F238E27FC236}">
              <a16:creationId xmlns:a16="http://schemas.microsoft.com/office/drawing/2014/main" id="{00000000-0008-0000-0300-0000490D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3402" name="Text Box 1">
          <a:extLst>
            <a:ext uri="{FF2B5EF4-FFF2-40B4-BE49-F238E27FC236}">
              <a16:creationId xmlns:a16="http://schemas.microsoft.com/office/drawing/2014/main" id="{00000000-0008-0000-0300-00004A0D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3403" name="Text Box 4">
          <a:extLst>
            <a:ext uri="{FF2B5EF4-FFF2-40B4-BE49-F238E27FC236}">
              <a16:creationId xmlns:a16="http://schemas.microsoft.com/office/drawing/2014/main" id="{00000000-0008-0000-0300-00004B0D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4" name="Text Box 1">
          <a:extLst>
            <a:ext uri="{FF2B5EF4-FFF2-40B4-BE49-F238E27FC236}">
              <a16:creationId xmlns:a16="http://schemas.microsoft.com/office/drawing/2014/main" id="{00000000-0008-0000-0300-00004C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5" name="Text Box 2">
          <a:extLst>
            <a:ext uri="{FF2B5EF4-FFF2-40B4-BE49-F238E27FC236}">
              <a16:creationId xmlns:a16="http://schemas.microsoft.com/office/drawing/2014/main" id="{00000000-0008-0000-0300-00004D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6" name="Text Box 1">
          <a:extLst>
            <a:ext uri="{FF2B5EF4-FFF2-40B4-BE49-F238E27FC236}">
              <a16:creationId xmlns:a16="http://schemas.microsoft.com/office/drawing/2014/main" id="{00000000-0008-0000-0300-00004E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7" name="Text Box 2">
          <a:extLst>
            <a:ext uri="{FF2B5EF4-FFF2-40B4-BE49-F238E27FC236}">
              <a16:creationId xmlns:a16="http://schemas.microsoft.com/office/drawing/2014/main" id="{00000000-0008-0000-0300-00004F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8" name="Text Box 1">
          <a:extLst>
            <a:ext uri="{FF2B5EF4-FFF2-40B4-BE49-F238E27FC236}">
              <a16:creationId xmlns:a16="http://schemas.microsoft.com/office/drawing/2014/main" id="{00000000-0008-0000-0300-000050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09" name="Text Box 2">
          <a:extLst>
            <a:ext uri="{FF2B5EF4-FFF2-40B4-BE49-F238E27FC236}">
              <a16:creationId xmlns:a16="http://schemas.microsoft.com/office/drawing/2014/main" id="{00000000-0008-0000-0300-000051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10" name="Text Box 1">
          <a:extLst>
            <a:ext uri="{FF2B5EF4-FFF2-40B4-BE49-F238E27FC236}">
              <a16:creationId xmlns:a16="http://schemas.microsoft.com/office/drawing/2014/main" id="{00000000-0008-0000-0300-000052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411" name="Text Box 2">
          <a:extLst>
            <a:ext uri="{FF2B5EF4-FFF2-40B4-BE49-F238E27FC236}">
              <a16:creationId xmlns:a16="http://schemas.microsoft.com/office/drawing/2014/main" id="{00000000-0008-0000-0300-0000530D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3412" name="Text Box 4">
          <a:extLst>
            <a:ext uri="{FF2B5EF4-FFF2-40B4-BE49-F238E27FC236}">
              <a16:creationId xmlns:a16="http://schemas.microsoft.com/office/drawing/2014/main" id="{00000000-0008-0000-0300-0000540D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3413" name="Text Box 1">
          <a:extLst>
            <a:ext uri="{FF2B5EF4-FFF2-40B4-BE49-F238E27FC236}">
              <a16:creationId xmlns:a16="http://schemas.microsoft.com/office/drawing/2014/main" id="{00000000-0008-0000-0300-0000550D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3414" name="Text Box 4">
          <a:extLst>
            <a:ext uri="{FF2B5EF4-FFF2-40B4-BE49-F238E27FC236}">
              <a16:creationId xmlns:a16="http://schemas.microsoft.com/office/drawing/2014/main" id="{00000000-0008-0000-0300-0000560D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15" name="Text Box 1">
          <a:extLst>
            <a:ext uri="{FF2B5EF4-FFF2-40B4-BE49-F238E27FC236}">
              <a16:creationId xmlns:a16="http://schemas.microsoft.com/office/drawing/2014/main" id="{00000000-0008-0000-0300-000057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16" name="Text Box 2">
          <a:extLst>
            <a:ext uri="{FF2B5EF4-FFF2-40B4-BE49-F238E27FC236}">
              <a16:creationId xmlns:a16="http://schemas.microsoft.com/office/drawing/2014/main" id="{00000000-0008-0000-0300-000058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17" name="Text Box 1">
          <a:extLst>
            <a:ext uri="{FF2B5EF4-FFF2-40B4-BE49-F238E27FC236}">
              <a16:creationId xmlns:a16="http://schemas.microsoft.com/office/drawing/2014/main" id="{00000000-0008-0000-0300-000059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18" name="Text Box 2">
          <a:extLst>
            <a:ext uri="{FF2B5EF4-FFF2-40B4-BE49-F238E27FC236}">
              <a16:creationId xmlns:a16="http://schemas.microsoft.com/office/drawing/2014/main" id="{00000000-0008-0000-0300-00005A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419" name="Text Box 1">
          <a:extLst>
            <a:ext uri="{FF2B5EF4-FFF2-40B4-BE49-F238E27FC236}">
              <a16:creationId xmlns:a16="http://schemas.microsoft.com/office/drawing/2014/main" id="{00000000-0008-0000-0300-00005B0D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420" name="Text Box 4">
          <a:extLst>
            <a:ext uri="{FF2B5EF4-FFF2-40B4-BE49-F238E27FC236}">
              <a16:creationId xmlns:a16="http://schemas.microsoft.com/office/drawing/2014/main" id="{00000000-0008-0000-0300-00005C0D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421" name="Text Box 1">
          <a:extLst>
            <a:ext uri="{FF2B5EF4-FFF2-40B4-BE49-F238E27FC236}">
              <a16:creationId xmlns:a16="http://schemas.microsoft.com/office/drawing/2014/main" id="{00000000-0008-0000-0300-00005D0D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422" name="Text Box 4">
          <a:extLst>
            <a:ext uri="{FF2B5EF4-FFF2-40B4-BE49-F238E27FC236}">
              <a16:creationId xmlns:a16="http://schemas.microsoft.com/office/drawing/2014/main" id="{00000000-0008-0000-0300-00005E0D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423" name="Text Box 1">
          <a:extLst>
            <a:ext uri="{FF2B5EF4-FFF2-40B4-BE49-F238E27FC236}">
              <a16:creationId xmlns:a16="http://schemas.microsoft.com/office/drawing/2014/main" id="{00000000-0008-0000-0300-00005F0D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424" name="Text Box 2">
          <a:extLst>
            <a:ext uri="{FF2B5EF4-FFF2-40B4-BE49-F238E27FC236}">
              <a16:creationId xmlns:a16="http://schemas.microsoft.com/office/drawing/2014/main" id="{00000000-0008-0000-0300-0000600D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425" name="Text Box 1">
          <a:extLst>
            <a:ext uri="{FF2B5EF4-FFF2-40B4-BE49-F238E27FC236}">
              <a16:creationId xmlns:a16="http://schemas.microsoft.com/office/drawing/2014/main" id="{00000000-0008-0000-0300-0000610D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426" name="Text Box 2">
          <a:extLst>
            <a:ext uri="{FF2B5EF4-FFF2-40B4-BE49-F238E27FC236}">
              <a16:creationId xmlns:a16="http://schemas.microsoft.com/office/drawing/2014/main" id="{00000000-0008-0000-0300-0000620D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3427" name="Text Box 1">
          <a:extLst>
            <a:ext uri="{FF2B5EF4-FFF2-40B4-BE49-F238E27FC236}">
              <a16:creationId xmlns:a16="http://schemas.microsoft.com/office/drawing/2014/main" id="{00000000-0008-0000-0300-0000630D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428" name="Text Box 1">
          <a:extLst>
            <a:ext uri="{FF2B5EF4-FFF2-40B4-BE49-F238E27FC236}">
              <a16:creationId xmlns:a16="http://schemas.microsoft.com/office/drawing/2014/main" id="{00000000-0008-0000-0300-0000640D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429" name="Text Box 4">
          <a:extLst>
            <a:ext uri="{FF2B5EF4-FFF2-40B4-BE49-F238E27FC236}">
              <a16:creationId xmlns:a16="http://schemas.microsoft.com/office/drawing/2014/main" id="{00000000-0008-0000-0300-0000650D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3430" name="Text Box 1">
          <a:extLst>
            <a:ext uri="{FF2B5EF4-FFF2-40B4-BE49-F238E27FC236}">
              <a16:creationId xmlns:a16="http://schemas.microsoft.com/office/drawing/2014/main" id="{00000000-0008-0000-0300-0000660D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3431" name="Text Box 4">
          <a:extLst>
            <a:ext uri="{FF2B5EF4-FFF2-40B4-BE49-F238E27FC236}">
              <a16:creationId xmlns:a16="http://schemas.microsoft.com/office/drawing/2014/main" id="{00000000-0008-0000-0300-0000670D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432" name="Text Box 1">
          <a:extLst>
            <a:ext uri="{FF2B5EF4-FFF2-40B4-BE49-F238E27FC236}">
              <a16:creationId xmlns:a16="http://schemas.microsoft.com/office/drawing/2014/main" id="{00000000-0008-0000-0300-0000680D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433" name="Text Box 4">
          <a:extLst>
            <a:ext uri="{FF2B5EF4-FFF2-40B4-BE49-F238E27FC236}">
              <a16:creationId xmlns:a16="http://schemas.microsoft.com/office/drawing/2014/main" id="{00000000-0008-0000-0300-0000690D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434" name="Text Box 1">
          <a:extLst>
            <a:ext uri="{FF2B5EF4-FFF2-40B4-BE49-F238E27FC236}">
              <a16:creationId xmlns:a16="http://schemas.microsoft.com/office/drawing/2014/main" id="{00000000-0008-0000-0300-00006A0D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435" name="Text Box 4">
          <a:extLst>
            <a:ext uri="{FF2B5EF4-FFF2-40B4-BE49-F238E27FC236}">
              <a16:creationId xmlns:a16="http://schemas.microsoft.com/office/drawing/2014/main" id="{00000000-0008-0000-0300-00006B0D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36" name="Text Box 1">
          <a:extLst>
            <a:ext uri="{FF2B5EF4-FFF2-40B4-BE49-F238E27FC236}">
              <a16:creationId xmlns:a16="http://schemas.microsoft.com/office/drawing/2014/main" id="{00000000-0008-0000-0300-00006C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37" name="Text Box 2">
          <a:extLst>
            <a:ext uri="{FF2B5EF4-FFF2-40B4-BE49-F238E27FC236}">
              <a16:creationId xmlns:a16="http://schemas.microsoft.com/office/drawing/2014/main" id="{00000000-0008-0000-0300-00006D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38" name="Text Box 1">
          <a:extLst>
            <a:ext uri="{FF2B5EF4-FFF2-40B4-BE49-F238E27FC236}">
              <a16:creationId xmlns:a16="http://schemas.microsoft.com/office/drawing/2014/main" id="{00000000-0008-0000-0300-00006E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439" name="Text Box 2">
          <a:extLst>
            <a:ext uri="{FF2B5EF4-FFF2-40B4-BE49-F238E27FC236}">
              <a16:creationId xmlns:a16="http://schemas.microsoft.com/office/drawing/2014/main" id="{00000000-0008-0000-0300-00006F0D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440" name="Text Box 1">
          <a:extLst>
            <a:ext uri="{FF2B5EF4-FFF2-40B4-BE49-F238E27FC236}">
              <a16:creationId xmlns:a16="http://schemas.microsoft.com/office/drawing/2014/main" id="{00000000-0008-0000-0300-0000700D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441" name="Text Box 4">
          <a:extLst>
            <a:ext uri="{FF2B5EF4-FFF2-40B4-BE49-F238E27FC236}">
              <a16:creationId xmlns:a16="http://schemas.microsoft.com/office/drawing/2014/main" id="{00000000-0008-0000-0300-0000710D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3442" name="Text Box 1">
          <a:extLst>
            <a:ext uri="{FF2B5EF4-FFF2-40B4-BE49-F238E27FC236}">
              <a16:creationId xmlns:a16="http://schemas.microsoft.com/office/drawing/2014/main" id="{00000000-0008-0000-0300-0000720D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3443" name="Text Box 4">
          <a:extLst>
            <a:ext uri="{FF2B5EF4-FFF2-40B4-BE49-F238E27FC236}">
              <a16:creationId xmlns:a16="http://schemas.microsoft.com/office/drawing/2014/main" id="{00000000-0008-0000-0300-0000730D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4" name="Text Box 1">
          <a:extLst>
            <a:ext uri="{FF2B5EF4-FFF2-40B4-BE49-F238E27FC236}">
              <a16:creationId xmlns:a16="http://schemas.microsoft.com/office/drawing/2014/main" id="{00000000-0008-0000-0300-000074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5" name="Text Box 2">
          <a:extLst>
            <a:ext uri="{FF2B5EF4-FFF2-40B4-BE49-F238E27FC236}">
              <a16:creationId xmlns:a16="http://schemas.microsoft.com/office/drawing/2014/main" id="{00000000-0008-0000-0300-000075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6" name="Text Box 1">
          <a:extLst>
            <a:ext uri="{FF2B5EF4-FFF2-40B4-BE49-F238E27FC236}">
              <a16:creationId xmlns:a16="http://schemas.microsoft.com/office/drawing/2014/main" id="{00000000-0008-0000-0300-000076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7" name="Text Box 2">
          <a:extLst>
            <a:ext uri="{FF2B5EF4-FFF2-40B4-BE49-F238E27FC236}">
              <a16:creationId xmlns:a16="http://schemas.microsoft.com/office/drawing/2014/main" id="{00000000-0008-0000-0300-000077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8" name="Text Box 1">
          <a:extLst>
            <a:ext uri="{FF2B5EF4-FFF2-40B4-BE49-F238E27FC236}">
              <a16:creationId xmlns:a16="http://schemas.microsoft.com/office/drawing/2014/main" id="{00000000-0008-0000-0300-000078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49" name="Text Box 2">
          <a:extLst>
            <a:ext uri="{FF2B5EF4-FFF2-40B4-BE49-F238E27FC236}">
              <a16:creationId xmlns:a16="http://schemas.microsoft.com/office/drawing/2014/main" id="{00000000-0008-0000-0300-000079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50" name="Text Box 1">
          <a:extLst>
            <a:ext uri="{FF2B5EF4-FFF2-40B4-BE49-F238E27FC236}">
              <a16:creationId xmlns:a16="http://schemas.microsoft.com/office/drawing/2014/main" id="{00000000-0008-0000-0300-00007A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451" name="Text Box 2">
          <a:extLst>
            <a:ext uri="{FF2B5EF4-FFF2-40B4-BE49-F238E27FC236}">
              <a16:creationId xmlns:a16="http://schemas.microsoft.com/office/drawing/2014/main" id="{00000000-0008-0000-0300-00007B0D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452" name="Text Box 1">
          <a:extLst>
            <a:ext uri="{FF2B5EF4-FFF2-40B4-BE49-F238E27FC236}">
              <a16:creationId xmlns:a16="http://schemas.microsoft.com/office/drawing/2014/main" id="{00000000-0008-0000-0300-00007C0D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3453" name="Text Box 4">
          <a:extLst>
            <a:ext uri="{FF2B5EF4-FFF2-40B4-BE49-F238E27FC236}">
              <a16:creationId xmlns:a16="http://schemas.microsoft.com/office/drawing/2014/main" id="{00000000-0008-0000-0300-00007D0D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3454" name="Text Box 1">
          <a:extLst>
            <a:ext uri="{FF2B5EF4-FFF2-40B4-BE49-F238E27FC236}">
              <a16:creationId xmlns:a16="http://schemas.microsoft.com/office/drawing/2014/main" id="{00000000-0008-0000-0300-00007E0D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3455" name="Text Box 4">
          <a:extLst>
            <a:ext uri="{FF2B5EF4-FFF2-40B4-BE49-F238E27FC236}">
              <a16:creationId xmlns:a16="http://schemas.microsoft.com/office/drawing/2014/main" id="{00000000-0008-0000-0300-00007F0D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56" name="Text Box 1">
          <a:extLst>
            <a:ext uri="{FF2B5EF4-FFF2-40B4-BE49-F238E27FC236}">
              <a16:creationId xmlns:a16="http://schemas.microsoft.com/office/drawing/2014/main" id="{00000000-0008-0000-0300-000080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57" name="Text Box 2">
          <a:extLst>
            <a:ext uri="{FF2B5EF4-FFF2-40B4-BE49-F238E27FC236}">
              <a16:creationId xmlns:a16="http://schemas.microsoft.com/office/drawing/2014/main" id="{00000000-0008-0000-0300-000081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58" name="Text Box 1">
          <a:extLst>
            <a:ext uri="{FF2B5EF4-FFF2-40B4-BE49-F238E27FC236}">
              <a16:creationId xmlns:a16="http://schemas.microsoft.com/office/drawing/2014/main" id="{00000000-0008-0000-0300-000082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59" name="Text Box 2">
          <a:extLst>
            <a:ext uri="{FF2B5EF4-FFF2-40B4-BE49-F238E27FC236}">
              <a16:creationId xmlns:a16="http://schemas.microsoft.com/office/drawing/2014/main" id="{00000000-0008-0000-0300-000083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460" name="Text Box 1">
          <a:extLst>
            <a:ext uri="{FF2B5EF4-FFF2-40B4-BE49-F238E27FC236}">
              <a16:creationId xmlns:a16="http://schemas.microsoft.com/office/drawing/2014/main" id="{00000000-0008-0000-0300-0000840D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461" name="Text Box 1">
          <a:extLst>
            <a:ext uri="{FF2B5EF4-FFF2-40B4-BE49-F238E27FC236}">
              <a16:creationId xmlns:a16="http://schemas.microsoft.com/office/drawing/2014/main" id="{00000000-0008-0000-0300-0000850D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462" name="Text Box 4">
          <a:extLst>
            <a:ext uri="{FF2B5EF4-FFF2-40B4-BE49-F238E27FC236}">
              <a16:creationId xmlns:a16="http://schemas.microsoft.com/office/drawing/2014/main" id="{00000000-0008-0000-0300-0000860D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463" name="Text Box 1">
          <a:extLst>
            <a:ext uri="{FF2B5EF4-FFF2-40B4-BE49-F238E27FC236}">
              <a16:creationId xmlns:a16="http://schemas.microsoft.com/office/drawing/2014/main" id="{00000000-0008-0000-0300-0000870D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464" name="Text Box 4">
          <a:extLst>
            <a:ext uri="{FF2B5EF4-FFF2-40B4-BE49-F238E27FC236}">
              <a16:creationId xmlns:a16="http://schemas.microsoft.com/office/drawing/2014/main" id="{00000000-0008-0000-0300-0000880D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465" name="Text Box 1">
          <a:extLst>
            <a:ext uri="{FF2B5EF4-FFF2-40B4-BE49-F238E27FC236}">
              <a16:creationId xmlns:a16="http://schemas.microsoft.com/office/drawing/2014/main" id="{00000000-0008-0000-0300-0000890D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466" name="Text Box 2">
          <a:extLst>
            <a:ext uri="{FF2B5EF4-FFF2-40B4-BE49-F238E27FC236}">
              <a16:creationId xmlns:a16="http://schemas.microsoft.com/office/drawing/2014/main" id="{00000000-0008-0000-0300-00008A0D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467" name="Text Box 1">
          <a:extLst>
            <a:ext uri="{FF2B5EF4-FFF2-40B4-BE49-F238E27FC236}">
              <a16:creationId xmlns:a16="http://schemas.microsoft.com/office/drawing/2014/main" id="{00000000-0008-0000-0300-00008B0D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468" name="Text Box 2">
          <a:extLst>
            <a:ext uri="{FF2B5EF4-FFF2-40B4-BE49-F238E27FC236}">
              <a16:creationId xmlns:a16="http://schemas.microsoft.com/office/drawing/2014/main" id="{00000000-0008-0000-0300-00008C0D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3469" name="Text Box 1">
          <a:extLst>
            <a:ext uri="{FF2B5EF4-FFF2-40B4-BE49-F238E27FC236}">
              <a16:creationId xmlns:a16="http://schemas.microsoft.com/office/drawing/2014/main" id="{00000000-0008-0000-0300-00008D0D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470" name="Text Box 1">
          <a:extLst>
            <a:ext uri="{FF2B5EF4-FFF2-40B4-BE49-F238E27FC236}">
              <a16:creationId xmlns:a16="http://schemas.microsoft.com/office/drawing/2014/main" id="{00000000-0008-0000-0300-00008E0D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471" name="Text Box 4">
          <a:extLst>
            <a:ext uri="{FF2B5EF4-FFF2-40B4-BE49-F238E27FC236}">
              <a16:creationId xmlns:a16="http://schemas.microsoft.com/office/drawing/2014/main" id="{00000000-0008-0000-0300-00008F0D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3472" name="Text Box 1">
          <a:extLst>
            <a:ext uri="{FF2B5EF4-FFF2-40B4-BE49-F238E27FC236}">
              <a16:creationId xmlns:a16="http://schemas.microsoft.com/office/drawing/2014/main" id="{00000000-0008-0000-0300-0000900D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3473" name="Text Box 4">
          <a:extLst>
            <a:ext uri="{FF2B5EF4-FFF2-40B4-BE49-F238E27FC236}">
              <a16:creationId xmlns:a16="http://schemas.microsoft.com/office/drawing/2014/main" id="{00000000-0008-0000-0300-0000910D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474" name="Text Box 1">
          <a:extLst>
            <a:ext uri="{FF2B5EF4-FFF2-40B4-BE49-F238E27FC236}">
              <a16:creationId xmlns:a16="http://schemas.microsoft.com/office/drawing/2014/main" id="{00000000-0008-0000-0300-0000920D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475" name="Text Box 1">
          <a:extLst>
            <a:ext uri="{FF2B5EF4-FFF2-40B4-BE49-F238E27FC236}">
              <a16:creationId xmlns:a16="http://schemas.microsoft.com/office/drawing/2014/main" id="{00000000-0008-0000-0300-0000930D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476" name="Text Box 4">
          <a:extLst>
            <a:ext uri="{FF2B5EF4-FFF2-40B4-BE49-F238E27FC236}">
              <a16:creationId xmlns:a16="http://schemas.microsoft.com/office/drawing/2014/main" id="{00000000-0008-0000-0300-0000940D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477" name="Text Box 1">
          <a:extLst>
            <a:ext uri="{FF2B5EF4-FFF2-40B4-BE49-F238E27FC236}">
              <a16:creationId xmlns:a16="http://schemas.microsoft.com/office/drawing/2014/main" id="{00000000-0008-0000-0300-0000950D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478" name="Text Box 4">
          <a:extLst>
            <a:ext uri="{FF2B5EF4-FFF2-40B4-BE49-F238E27FC236}">
              <a16:creationId xmlns:a16="http://schemas.microsoft.com/office/drawing/2014/main" id="{00000000-0008-0000-0300-0000960D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79" name="Text Box 1">
          <a:extLst>
            <a:ext uri="{FF2B5EF4-FFF2-40B4-BE49-F238E27FC236}">
              <a16:creationId xmlns:a16="http://schemas.microsoft.com/office/drawing/2014/main" id="{00000000-0008-0000-0300-000097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80" name="Text Box 2">
          <a:extLst>
            <a:ext uri="{FF2B5EF4-FFF2-40B4-BE49-F238E27FC236}">
              <a16:creationId xmlns:a16="http://schemas.microsoft.com/office/drawing/2014/main" id="{00000000-0008-0000-0300-000098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81" name="Text Box 1">
          <a:extLst>
            <a:ext uri="{FF2B5EF4-FFF2-40B4-BE49-F238E27FC236}">
              <a16:creationId xmlns:a16="http://schemas.microsoft.com/office/drawing/2014/main" id="{00000000-0008-0000-0300-000099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482" name="Text Box 2">
          <a:extLst>
            <a:ext uri="{FF2B5EF4-FFF2-40B4-BE49-F238E27FC236}">
              <a16:creationId xmlns:a16="http://schemas.microsoft.com/office/drawing/2014/main" id="{00000000-0008-0000-0300-00009A0D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483" name="Text Box 1">
          <a:extLst>
            <a:ext uri="{FF2B5EF4-FFF2-40B4-BE49-F238E27FC236}">
              <a16:creationId xmlns:a16="http://schemas.microsoft.com/office/drawing/2014/main" id="{00000000-0008-0000-0300-00009B0D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484" name="Text Box 4">
          <a:extLst>
            <a:ext uri="{FF2B5EF4-FFF2-40B4-BE49-F238E27FC236}">
              <a16:creationId xmlns:a16="http://schemas.microsoft.com/office/drawing/2014/main" id="{00000000-0008-0000-0300-00009C0D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3485" name="Text Box 1">
          <a:extLst>
            <a:ext uri="{FF2B5EF4-FFF2-40B4-BE49-F238E27FC236}">
              <a16:creationId xmlns:a16="http://schemas.microsoft.com/office/drawing/2014/main" id="{00000000-0008-0000-0300-00009D0D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3486" name="Text Box 4">
          <a:extLst>
            <a:ext uri="{FF2B5EF4-FFF2-40B4-BE49-F238E27FC236}">
              <a16:creationId xmlns:a16="http://schemas.microsoft.com/office/drawing/2014/main" id="{00000000-0008-0000-0300-00009E0D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87" name="Text Box 1">
          <a:extLst>
            <a:ext uri="{FF2B5EF4-FFF2-40B4-BE49-F238E27FC236}">
              <a16:creationId xmlns:a16="http://schemas.microsoft.com/office/drawing/2014/main" id="{00000000-0008-0000-0300-00009F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88" name="Text Box 2">
          <a:extLst>
            <a:ext uri="{FF2B5EF4-FFF2-40B4-BE49-F238E27FC236}">
              <a16:creationId xmlns:a16="http://schemas.microsoft.com/office/drawing/2014/main" id="{00000000-0008-0000-0300-0000A0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89" name="Text Box 1">
          <a:extLst>
            <a:ext uri="{FF2B5EF4-FFF2-40B4-BE49-F238E27FC236}">
              <a16:creationId xmlns:a16="http://schemas.microsoft.com/office/drawing/2014/main" id="{00000000-0008-0000-0300-0000A1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90" name="Text Box 2">
          <a:extLst>
            <a:ext uri="{FF2B5EF4-FFF2-40B4-BE49-F238E27FC236}">
              <a16:creationId xmlns:a16="http://schemas.microsoft.com/office/drawing/2014/main" id="{00000000-0008-0000-0300-0000A2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91" name="Text Box 1">
          <a:extLst>
            <a:ext uri="{FF2B5EF4-FFF2-40B4-BE49-F238E27FC236}">
              <a16:creationId xmlns:a16="http://schemas.microsoft.com/office/drawing/2014/main" id="{00000000-0008-0000-0300-0000A3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92" name="Text Box 2">
          <a:extLst>
            <a:ext uri="{FF2B5EF4-FFF2-40B4-BE49-F238E27FC236}">
              <a16:creationId xmlns:a16="http://schemas.microsoft.com/office/drawing/2014/main" id="{00000000-0008-0000-0300-0000A4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93" name="Text Box 1">
          <a:extLst>
            <a:ext uri="{FF2B5EF4-FFF2-40B4-BE49-F238E27FC236}">
              <a16:creationId xmlns:a16="http://schemas.microsoft.com/office/drawing/2014/main" id="{00000000-0008-0000-0300-0000A5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494" name="Text Box 2">
          <a:extLst>
            <a:ext uri="{FF2B5EF4-FFF2-40B4-BE49-F238E27FC236}">
              <a16:creationId xmlns:a16="http://schemas.microsoft.com/office/drawing/2014/main" id="{00000000-0008-0000-0300-0000A60D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495" name="Text Box 1">
          <a:extLst>
            <a:ext uri="{FF2B5EF4-FFF2-40B4-BE49-F238E27FC236}">
              <a16:creationId xmlns:a16="http://schemas.microsoft.com/office/drawing/2014/main" id="{00000000-0008-0000-0300-0000A70D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3496" name="Text Box 4">
          <a:extLst>
            <a:ext uri="{FF2B5EF4-FFF2-40B4-BE49-F238E27FC236}">
              <a16:creationId xmlns:a16="http://schemas.microsoft.com/office/drawing/2014/main" id="{00000000-0008-0000-0300-0000A80D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3497" name="Text Box 1">
          <a:extLst>
            <a:ext uri="{FF2B5EF4-FFF2-40B4-BE49-F238E27FC236}">
              <a16:creationId xmlns:a16="http://schemas.microsoft.com/office/drawing/2014/main" id="{00000000-0008-0000-0300-0000A90D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3498" name="Text Box 4">
          <a:extLst>
            <a:ext uri="{FF2B5EF4-FFF2-40B4-BE49-F238E27FC236}">
              <a16:creationId xmlns:a16="http://schemas.microsoft.com/office/drawing/2014/main" id="{00000000-0008-0000-0300-0000AA0D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499" name="Text Box 1">
          <a:extLst>
            <a:ext uri="{FF2B5EF4-FFF2-40B4-BE49-F238E27FC236}">
              <a16:creationId xmlns:a16="http://schemas.microsoft.com/office/drawing/2014/main" id="{00000000-0008-0000-0300-0000AB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00" name="Text Box 2">
          <a:extLst>
            <a:ext uri="{FF2B5EF4-FFF2-40B4-BE49-F238E27FC236}">
              <a16:creationId xmlns:a16="http://schemas.microsoft.com/office/drawing/2014/main" id="{00000000-0008-0000-0300-0000AC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01" name="Text Box 1">
          <a:extLst>
            <a:ext uri="{FF2B5EF4-FFF2-40B4-BE49-F238E27FC236}">
              <a16:creationId xmlns:a16="http://schemas.microsoft.com/office/drawing/2014/main" id="{00000000-0008-0000-0300-0000AD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02" name="Text Box 2">
          <a:extLst>
            <a:ext uri="{FF2B5EF4-FFF2-40B4-BE49-F238E27FC236}">
              <a16:creationId xmlns:a16="http://schemas.microsoft.com/office/drawing/2014/main" id="{00000000-0008-0000-0300-0000AE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503" name="Text Box 1">
          <a:extLst>
            <a:ext uri="{FF2B5EF4-FFF2-40B4-BE49-F238E27FC236}">
              <a16:creationId xmlns:a16="http://schemas.microsoft.com/office/drawing/2014/main" id="{00000000-0008-0000-0300-0000AF0D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504" name="Text Box 1">
          <a:extLst>
            <a:ext uri="{FF2B5EF4-FFF2-40B4-BE49-F238E27FC236}">
              <a16:creationId xmlns:a16="http://schemas.microsoft.com/office/drawing/2014/main" id="{00000000-0008-0000-0300-0000B00D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505" name="Text Box 4">
          <a:extLst>
            <a:ext uri="{FF2B5EF4-FFF2-40B4-BE49-F238E27FC236}">
              <a16:creationId xmlns:a16="http://schemas.microsoft.com/office/drawing/2014/main" id="{00000000-0008-0000-0300-0000B10D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506" name="Text Box 1">
          <a:extLst>
            <a:ext uri="{FF2B5EF4-FFF2-40B4-BE49-F238E27FC236}">
              <a16:creationId xmlns:a16="http://schemas.microsoft.com/office/drawing/2014/main" id="{00000000-0008-0000-0300-0000B20D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507" name="Text Box 4">
          <a:extLst>
            <a:ext uri="{FF2B5EF4-FFF2-40B4-BE49-F238E27FC236}">
              <a16:creationId xmlns:a16="http://schemas.microsoft.com/office/drawing/2014/main" id="{00000000-0008-0000-0300-0000B30D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508" name="Text Box 1">
          <a:extLst>
            <a:ext uri="{FF2B5EF4-FFF2-40B4-BE49-F238E27FC236}">
              <a16:creationId xmlns:a16="http://schemas.microsoft.com/office/drawing/2014/main" id="{00000000-0008-0000-0300-0000B40D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509" name="Text Box 2">
          <a:extLst>
            <a:ext uri="{FF2B5EF4-FFF2-40B4-BE49-F238E27FC236}">
              <a16:creationId xmlns:a16="http://schemas.microsoft.com/office/drawing/2014/main" id="{00000000-0008-0000-0300-0000B50D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510" name="Text Box 1">
          <a:extLst>
            <a:ext uri="{FF2B5EF4-FFF2-40B4-BE49-F238E27FC236}">
              <a16:creationId xmlns:a16="http://schemas.microsoft.com/office/drawing/2014/main" id="{00000000-0008-0000-0300-0000B60D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511" name="Text Box 2">
          <a:extLst>
            <a:ext uri="{FF2B5EF4-FFF2-40B4-BE49-F238E27FC236}">
              <a16:creationId xmlns:a16="http://schemas.microsoft.com/office/drawing/2014/main" id="{00000000-0008-0000-0300-0000B70D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3512" name="Text Box 1">
          <a:extLst>
            <a:ext uri="{FF2B5EF4-FFF2-40B4-BE49-F238E27FC236}">
              <a16:creationId xmlns:a16="http://schemas.microsoft.com/office/drawing/2014/main" id="{00000000-0008-0000-0300-0000B80D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513" name="Text Box 1">
          <a:extLst>
            <a:ext uri="{FF2B5EF4-FFF2-40B4-BE49-F238E27FC236}">
              <a16:creationId xmlns:a16="http://schemas.microsoft.com/office/drawing/2014/main" id="{00000000-0008-0000-0300-0000B90D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514" name="Text Box 4">
          <a:extLst>
            <a:ext uri="{FF2B5EF4-FFF2-40B4-BE49-F238E27FC236}">
              <a16:creationId xmlns:a16="http://schemas.microsoft.com/office/drawing/2014/main" id="{00000000-0008-0000-0300-0000BA0D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3515" name="Text Box 1">
          <a:extLst>
            <a:ext uri="{FF2B5EF4-FFF2-40B4-BE49-F238E27FC236}">
              <a16:creationId xmlns:a16="http://schemas.microsoft.com/office/drawing/2014/main" id="{00000000-0008-0000-0300-0000BB0D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3516" name="Text Box 4">
          <a:extLst>
            <a:ext uri="{FF2B5EF4-FFF2-40B4-BE49-F238E27FC236}">
              <a16:creationId xmlns:a16="http://schemas.microsoft.com/office/drawing/2014/main" id="{00000000-0008-0000-0300-0000BC0D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517" name="Text Box 1">
          <a:extLst>
            <a:ext uri="{FF2B5EF4-FFF2-40B4-BE49-F238E27FC236}">
              <a16:creationId xmlns:a16="http://schemas.microsoft.com/office/drawing/2014/main" id="{00000000-0008-0000-0300-0000BD0D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518" name="Text Box 1">
          <a:extLst>
            <a:ext uri="{FF2B5EF4-FFF2-40B4-BE49-F238E27FC236}">
              <a16:creationId xmlns:a16="http://schemas.microsoft.com/office/drawing/2014/main" id="{00000000-0008-0000-0300-0000BE0D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519" name="Text Box 4">
          <a:extLst>
            <a:ext uri="{FF2B5EF4-FFF2-40B4-BE49-F238E27FC236}">
              <a16:creationId xmlns:a16="http://schemas.microsoft.com/office/drawing/2014/main" id="{00000000-0008-0000-0300-0000BF0D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520" name="Text Box 1">
          <a:extLst>
            <a:ext uri="{FF2B5EF4-FFF2-40B4-BE49-F238E27FC236}">
              <a16:creationId xmlns:a16="http://schemas.microsoft.com/office/drawing/2014/main" id="{00000000-0008-0000-0300-0000C00D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521" name="Text Box 4">
          <a:extLst>
            <a:ext uri="{FF2B5EF4-FFF2-40B4-BE49-F238E27FC236}">
              <a16:creationId xmlns:a16="http://schemas.microsoft.com/office/drawing/2014/main" id="{00000000-0008-0000-0300-0000C10D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22" name="Text Box 1">
          <a:extLst>
            <a:ext uri="{FF2B5EF4-FFF2-40B4-BE49-F238E27FC236}">
              <a16:creationId xmlns:a16="http://schemas.microsoft.com/office/drawing/2014/main" id="{00000000-0008-0000-0300-0000C2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23" name="Text Box 2">
          <a:extLst>
            <a:ext uri="{FF2B5EF4-FFF2-40B4-BE49-F238E27FC236}">
              <a16:creationId xmlns:a16="http://schemas.microsoft.com/office/drawing/2014/main" id="{00000000-0008-0000-0300-0000C3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24" name="Text Box 1">
          <a:extLst>
            <a:ext uri="{FF2B5EF4-FFF2-40B4-BE49-F238E27FC236}">
              <a16:creationId xmlns:a16="http://schemas.microsoft.com/office/drawing/2014/main" id="{00000000-0008-0000-0300-0000C4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525" name="Text Box 2">
          <a:extLst>
            <a:ext uri="{FF2B5EF4-FFF2-40B4-BE49-F238E27FC236}">
              <a16:creationId xmlns:a16="http://schemas.microsoft.com/office/drawing/2014/main" id="{00000000-0008-0000-0300-0000C50D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526" name="Text Box 1">
          <a:extLst>
            <a:ext uri="{FF2B5EF4-FFF2-40B4-BE49-F238E27FC236}">
              <a16:creationId xmlns:a16="http://schemas.microsoft.com/office/drawing/2014/main" id="{00000000-0008-0000-0300-0000C60D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527" name="Text Box 4">
          <a:extLst>
            <a:ext uri="{FF2B5EF4-FFF2-40B4-BE49-F238E27FC236}">
              <a16:creationId xmlns:a16="http://schemas.microsoft.com/office/drawing/2014/main" id="{00000000-0008-0000-0300-0000C70D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3528" name="Text Box 1">
          <a:extLst>
            <a:ext uri="{FF2B5EF4-FFF2-40B4-BE49-F238E27FC236}">
              <a16:creationId xmlns:a16="http://schemas.microsoft.com/office/drawing/2014/main" id="{00000000-0008-0000-0300-0000C80D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3529" name="Text Box 4">
          <a:extLst>
            <a:ext uri="{FF2B5EF4-FFF2-40B4-BE49-F238E27FC236}">
              <a16:creationId xmlns:a16="http://schemas.microsoft.com/office/drawing/2014/main" id="{00000000-0008-0000-0300-0000C90D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0" name="Text Box 1">
          <a:extLst>
            <a:ext uri="{FF2B5EF4-FFF2-40B4-BE49-F238E27FC236}">
              <a16:creationId xmlns:a16="http://schemas.microsoft.com/office/drawing/2014/main" id="{00000000-0008-0000-0300-0000CA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1" name="Text Box 2">
          <a:extLst>
            <a:ext uri="{FF2B5EF4-FFF2-40B4-BE49-F238E27FC236}">
              <a16:creationId xmlns:a16="http://schemas.microsoft.com/office/drawing/2014/main" id="{00000000-0008-0000-0300-0000CB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2" name="Text Box 1">
          <a:extLst>
            <a:ext uri="{FF2B5EF4-FFF2-40B4-BE49-F238E27FC236}">
              <a16:creationId xmlns:a16="http://schemas.microsoft.com/office/drawing/2014/main" id="{00000000-0008-0000-0300-0000CC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3" name="Text Box 2">
          <a:extLst>
            <a:ext uri="{FF2B5EF4-FFF2-40B4-BE49-F238E27FC236}">
              <a16:creationId xmlns:a16="http://schemas.microsoft.com/office/drawing/2014/main" id="{00000000-0008-0000-0300-0000CD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4" name="Text Box 1">
          <a:extLst>
            <a:ext uri="{FF2B5EF4-FFF2-40B4-BE49-F238E27FC236}">
              <a16:creationId xmlns:a16="http://schemas.microsoft.com/office/drawing/2014/main" id="{00000000-0008-0000-0300-0000CE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5" name="Text Box 2">
          <a:extLst>
            <a:ext uri="{FF2B5EF4-FFF2-40B4-BE49-F238E27FC236}">
              <a16:creationId xmlns:a16="http://schemas.microsoft.com/office/drawing/2014/main" id="{00000000-0008-0000-0300-0000CF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6" name="Text Box 1">
          <a:extLst>
            <a:ext uri="{FF2B5EF4-FFF2-40B4-BE49-F238E27FC236}">
              <a16:creationId xmlns:a16="http://schemas.microsoft.com/office/drawing/2014/main" id="{00000000-0008-0000-0300-0000D0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537" name="Text Box 2">
          <a:extLst>
            <a:ext uri="{FF2B5EF4-FFF2-40B4-BE49-F238E27FC236}">
              <a16:creationId xmlns:a16="http://schemas.microsoft.com/office/drawing/2014/main" id="{00000000-0008-0000-0300-0000D10D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538" name="Text Box 1">
          <a:extLst>
            <a:ext uri="{FF2B5EF4-FFF2-40B4-BE49-F238E27FC236}">
              <a16:creationId xmlns:a16="http://schemas.microsoft.com/office/drawing/2014/main" id="{00000000-0008-0000-0300-0000D20D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3539" name="Text Box 4">
          <a:extLst>
            <a:ext uri="{FF2B5EF4-FFF2-40B4-BE49-F238E27FC236}">
              <a16:creationId xmlns:a16="http://schemas.microsoft.com/office/drawing/2014/main" id="{00000000-0008-0000-0300-0000D30D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3540" name="Text Box 1">
          <a:extLst>
            <a:ext uri="{FF2B5EF4-FFF2-40B4-BE49-F238E27FC236}">
              <a16:creationId xmlns:a16="http://schemas.microsoft.com/office/drawing/2014/main" id="{00000000-0008-0000-0300-0000D40D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3541" name="Text Box 4">
          <a:extLst>
            <a:ext uri="{FF2B5EF4-FFF2-40B4-BE49-F238E27FC236}">
              <a16:creationId xmlns:a16="http://schemas.microsoft.com/office/drawing/2014/main" id="{00000000-0008-0000-0300-0000D50D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42" name="Text Box 1">
          <a:extLst>
            <a:ext uri="{FF2B5EF4-FFF2-40B4-BE49-F238E27FC236}">
              <a16:creationId xmlns:a16="http://schemas.microsoft.com/office/drawing/2014/main" id="{00000000-0008-0000-0300-0000D6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43" name="Text Box 2">
          <a:extLst>
            <a:ext uri="{FF2B5EF4-FFF2-40B4-BE49-F238E27FC236}">
              <a16:creationId xmlns:a16="http://schemas.microsoft.com/office/drawing/2014/main" id="{00000000-0008-0000-0300-0000D7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44" name="Text Box 1">
          <a:extLst>
            <a:ext uri="{FF2B5EF4-FFF2-40B4-BE49-F238E27FC236}">
              <a16:creationId xmlns:a16="http://schemas.microsoft.com/office/drawing/2014/main" id="{00000000-0008-0000-0300-0000D8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45" name="Text Box 2">
          <a:extLst>
            <a:ext uri="{FF2B5EF4-FFF2-40B4-BE49-F238E27FC236}">
              <a16:creationId xmlns:a16="http://schemas.microsoft.com/office/drawing/2014/main" id="{00000000-0008-0000-0300-0000D9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546" name="Text Box 1">
          <a:extLst>
            <a:ext uri="{FF2B5EF4-FFF2-40B4-BE49-F238E27FC236}">
              <a16:creationId xmlns:a16="http://schemas.microsoft.com/office/drawing/2014/main" id="{00000000-0008-0000-0300-0000DA0D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547" name="Text Box 1">
          <a:extLst>
            <a:ext uri="{FF2B5EF4-FFF2-40B4-BE49-F238E27FC236}">
              <a16:creationId xmlns:a16="http://schemas.microsoft.com/office/drawing/2014/main" id="{00000000-0008-0000-0300-0000DB0D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548" name="Text Box 4">
          <a:extLst>
            <a:ext uri="{FF2B5EF4-FFF2-40B4-BE49-F238E27FC236}">
              <a16:creationId xmlns:a16="http://schemas.microsoft.com/office/drawing/2014/main" id="{00000000-0008-0000-0300-0000DC0D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549" name="Text Box 1">
          <a:extLst>
            <a:ext uri="{FF2B5EF4-FFF2-40B4-BE49-F238E27FC236}">
              <a16:creationId xmlns:a16="http://schemas.microsoft.com/office/drawing/2014/main" id="{00000000-0008-0000-0300-0000DD0D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550" name="Text Box 4">
          <a:extLst>
            <a:ext uri="{FF2B5EF4-FFF2-40B4-BE49-F238E27FC236}">
              <a16:creationId xmlns:a16="http://schemas.microsoft.com/office/drawing/2014/main" id="{00000000-0008-0000-0300-0000DE0D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551" name="Text Box 1">
          <a:extLst>
            <a:ext uri="{FF2B5EF4-FFF2-40B4-BE49-F238E27FC236}">
              <a16:creationId xmlns:a16="http://schemas.microsoft.com/office/drawing/2014/main" id="{00000000-0008-0000-0300-0000DF0D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552" name="Text Box 2">
          <a:extLst>
            <a:ext uri="{FF2B5EF4-FFF2-40B4-BE49-F238E27FC236}">
              <a16:creationId xmlns:a16="http://schemas.microsoft.com/office/drawing/2014/main" id="{00000000-0008-0000-0300-0000E00D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553" name="Text Box 1">
          <a:extLst>
            <a:ext uri="{FF2B5EF4-FFF2-40B4-BE49-F238E27FC236}">
              <a16:creationId xmlns:a16="http://schemas.microsoft.com/office/drawing/2014/main" id="{00000000-0008-0000-0300-0000E10D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554" name="Text Box 2">
          <a:extLst>
            <a:ext uri="{FF2B5EF4-FFF2-40B4-BE49-F238E27FC236}">
              <a16:creationId xmlns:a16="http://schemas.microsoft.com/office/drawing/2014/main" id="{00000000-0008-0000-0300-0000E20D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3555" name="Text Box 1">
          <a:extLst>
            <a:ext uri="{FF2B5EF4-FFF2-40B4-BE49-F238E27FC236}">
              <a16:creationId xmlns:a16="http://schemas.microsoft.com/office/drawing/2014/main" id="{00000000-0008-0000-0300-0000E30D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556" name="Text Box 1">
          <a:extLst>
            <a:ext uri="{FF2B5EF4-FFF2-40B4-BE49-F238E27FC236}">
              <a16:creationId xmlns:a16="http://schemas.microsoft.com/office/drawing/2014/main" id="{00000000-0008-0000-0300-0000E40D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557" name="Text Box 4">
          <a:extLst>
            <a:ext uri="{FF2B5EF4-FFF2-40B4-BE49-F238E27FC236}">
              <a16:creationId xmlns:a16="http://schemas.microsoft.com/office/drawing/2014/main" id="{00000000-0008-0000-0300-0000E50D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3558" name="Text Box 1">
          <a:extLst>
            <a:ext uri="{FF2B5EF4-FFF2-40B4-BE49-F238E27FC236}">
              <a16:creationId xmlns:a16="http://schemas.microsoft.com/office/drawing/2014/main" id="{00000000-0008-0000-0300-0000E60D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3559" name="Text Box 4">
          <a:extLst>
            <a:ext uri="{FF2B5EF4-FFF2-40B4-BE49-F238E27FC236}">
              <a16:creationId xmlns:a16="http://schemas.microsoft.com/office/drawing/2014/main" id="{00000000-0008-0000-0300-0000E70D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560" name="Text Box 1">
          <a:extLst>
            <a:ext uri="{FF2B5EF4-FFF2-40B4-BE49-F238E27FC236}">
              <a16:creationId xmlns:a16="http://schemas.microsoft.com/office/drawing/2014/main" id="{00000000-0008-0000-0300-0000E80D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561" name="Text Box 1">
          <a:extLst>
            <a:ext uri="{FF2B5EF4-FFF2-40B4-BE49-F238E27FC236}">
              <a16:creationId xmlns:a16="http://schemas.microsoft.com/office/drawing/2014/main" id="{00000000-0008-0000-0300-0000E90D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562" name="Text Box 4">
          <a:extLst>
            <a:ext uri="{FF2B5EF4-FFF2-40B4-BE49-F238E27FC236}">
              <a16:creationId xmlns:a16="http://schemas.microsoft.com/office/drawing/2014/main" id="{00000000-0008-0000-0300-0000EA0D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563" name="Text Box 1">
          <a:extLst>
            <a:ext uri="{FF2B5EF4-FFF2-40B4-BE49-F238E27FC236}">
              <a16:creationId xmlns:a16="http://schemas.microsoft.com/office/drawing/2014/main" id="{00000000-0008-0000-0300-0000EB0D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564" name="Text Box 4">
          <a:extLst>
            <a:ext uri="{FF2B5EF4-FFF2-40B4-BE49-F238E27FC236}">
              <a16:creationId xmlns:a16="http://schemas.microsoft.com/office/drawing/2014/main" id="{00000000-0008-0000-0300-0000EC0D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65" name="Text Box 1">
          <a:extLst>
            <a:ext uri="{FF2B5EF4-FFF2-40B4-BE49-F238E27FC236}">
              <a16:creationId xmlns:a16="http://schemas.microsoft.com/office/drawing/2014/main" id="{00000000-0008-0000-0300-0000ED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66" name="Text Box 2">
          <a:extLst>
            <a:ext uri="{FF2B5EF4-FFF2-40B4-BE49-F238E27FC236}">
              <a16:creationId xmlns:a16="http://schemas.microsoft.com/office/drawing/2014/main" id="{00000000-0008-0000-0300-0000EE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67" name="Text Box 1">
          <a:extLst>
            <a:ext uri="{FF2B5EF4-FFF2-40B4-BE49-F238E27FC236}">
              <a16:creationId xmlns:a16="http://schemas.microsoft.com/office/drawing/2014/main" id="{00000000-0008-0000-0300-0000EF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568" name="Text Box 2">
          <a:extLst>
            <a:ext uri="{FF2B5EF4-FFF2-40B4-BE49-F238E27FC236}">
              <a16:creationId xmlns:a16="http://schemas.microsoft.com/office/drawing/2014/main" id="{00000000-0008-0000-0300-0000F00D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569" name="Text Box 1">
          <a:extLst>
            <a:ext uri="{FF2B5EF4-FFF2-40B4-BE49-F238E27FC236}">
              <a16:creationId xmlns:a16="http://schemas.microsoft.com/office/drawing/2014/main" id="{00000000-0008-0000-0300-0000F10D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570" name="Text Box 4">
          <a:extLst>
            <a:ext uri="{FF2B5EF4-FFF2-40B4-BE49-F238E27FC236}">
              <a16:creationId xmlns:a16="http://schemas.microsoft.com/office/drawing/2014/main" id="{00000000-0008-0000-0300-0000F20D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3571" name="Text Box 1">
          <a:extLst>
            <a:ext uri="{FF2B5EF4-FFF2-40B4-BE49-F238E27FC236}">
              <a16:creationId xmlns:a16="http://schemas.microsoft.com/office/drawing/2014/main" id="{00000000-0008-0000-0300-0000F30D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572" name="Text Box 4">
          <a:extLst>
            <a:ext uri="{FF2B5EF4-FFF2-40B4-BE49-F238E27FC236}">
              <a16:creationId xmlns:a16="http://schemas.microsoft.com/office/drawing/2014/main" id="{00000000-0008-0000-0300-0000F40D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3" name="Text Box 1">
          <a:extLst>
            <a:ext uri="{FF2B5EF4-FFF2-40B4-BE49-F238E27FC236}">
              <a16:creationId xmlns:a16="http://schemas.microsoft.com/office/drawing/2014/main" id="{00000000-0008-0000-0300-0000F5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4" name="Text Box 2">
          <a:extLst>
            <a:ext uri="{FF2B5EF4-FFF2-40B4-BE49-F238E27FC236}">
              <a16:creationId xmlns:a16="http://schemas.microsoft.com/office/drawing/2014/main" id="{00000000-0008-0000-0300-0000F6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5" name="Text Box 1">
          <a:extLst>
            <a:ext uri="{FF2B5EF4-FFF2-40B4-BE49-F238E27FC236}">
              <a16:creationId xmlns:a16="http://schemas.microsoft.com/office/drawing/2014/main" id="{00000000-0008-0000-0300-0000F7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6" name="Text Box 2">
          <a:extLst>
            <a:ext uri="{FF2B5EF4-FFF2-40B4-BE49-F238E27FC236}">
              <a16:creationId xmlns:a16="http://schemas.microsoft.com/office/drawing/2014/main" id="{00000000-0008-0000-0300-0000F8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7" name="Text Box 1">
          <a:extLst>
            <a:ext uri="{FF2B5EF4-FFF2-40B4-BE49-F238E27FC236}">
              <a16:creationId xmlns:a16="http://schemas.microsoft.com/office/drawing/2014/main" id="{00000000-0008-0000-0300-0000F9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8" name="Text Box 2">
          <a:extLst>
            <a:ext uri="{FF2B5EF4-FFF2-40B4-BE49-F238E27FC236}">
              <a16:creationId xmlns:a16="http://schemas.microsoft.com/office/drawing/2014/main" id="{00000000-0008-0000-0300-0000FA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79" name="Text Box 1">
          <a:extLst>
            <a:ext uri="{FF2B5EF4-FFF2-40B4-BE49-F238E27FC236}">
              <a16:creationId xmlns:a16="http://schemas.microsoft.com/office/drawing/2014/main" id="{00000000-0008-0000-0300-0000FB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580" name="Text Box 2">
          <a:extLst>
            <a:ext uri="{FF2B5EF4-FFF2-40B4-BE49-F238E27FC236}">
              <a16:creationId xmlns:a16="http://schemas.microsoft.com/office/drawing/2014/main" id="{00000000-0008-0000-0300-0000FC0D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581" name="Text Box 1">
          <a:extLst>
            <a:ext uri="{FF2B5EF4-FFF2-40B4-BE49-F238E27FC236}">
              <a16:creationId xmlns:a16="http://schemas.microsoft.com/office/drawing/2014/main" id="{00000000-0008-0000-0300-0000FD0D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582" name="Text Box 4">
          <a:extLst>
            <a:ext uri="{FF2B5EF4-FFF2-40B4-BE49-F238E27FC236}">
              <a16:creationId xmlns:a16="http://schemas.microsoft.com/office/drawing/2014/main" id="{00000000-0008-0000-0300-0000FE0D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583" name="Text Box 1">
          <a:extLst>
            <a:ext uri="{FF2B5EF4-FFF2-40B4-BE49-F238E27FC236}">
              <a16:creationId xmlns:a16="http://schemas.microsoft.com/office/drawing/2014/main" id="{00000000-0008-0000-0300-0000FF0D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584" name="Text Box 4">
          <a:extLst>
            <a:ext uri="{FF2B5EF4-FFF2-40B4-BE49-F238E27FC236}">
              <a16:creationId xmlns:a16="http://schemas.microsoft.com/office/drawing/2014/main" id="{00000000-0008-0000-0300-0000000E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585" name="Text Box 1">
          <a:extLst>
            <a:ext uri="{FF2B5EF4-FFF2-40B4-BE49-F238E27FC236}">
              <a16:creationId xmlns:a16="http://schemas.microsoft.com/office/drawing/2014/main" id="{00000000-0008-0000-0300-000001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586" name="Text Box 2">
          <a:extLst>
            <a:ext uri="{FF2B5EF4-FFF2-40B4-BE49-F238E27FC236}">
              <a16:creationId xmlns:a16="http://schemas.microsoft.com/office/drawing/2014/main" id="{00000000-0008-0000-0300-000002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587" name="Text Box 1">
          <a:extLst>
            <a:ext uri="{FF2B5EF4-FFF2-40B4-BE49-F238E27FC236}">
              <a16:creationId xmlns:a16="http://schemas.microsoft.com/office/drawing/2014/main" id="{00000000-0008-0000-0300-000003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588" name="Text Box 2">
          <a:extLst>
            <a:ext uri="{FF2B5EF4-FFF2-40B4-BE49-F238E27FC236}">
              <a16:creationId xmlns:a16="http://schemas.microsoft.com/office/drawing/2014/main" id="{00000000-0008-0000-0300-000004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589" name="Text Box 1">
          <a:extLst>
            <a:ext uri="{FF2B5EF4-FFF2-40B4-BE49-F238E27FC236}">
              <a16:creationId xmlns:a16="http://schemas.microsoft.com/office/drawing/2014/main" id="{00000000-0008-0000-0300-0000050E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590" name="Text Box 1">
          <a:extLst>
            <a:ext uri="{FF2B5EF4-FFF2-40B4-BE49-F238E27FC236}">
              <a16:creationId xmlns:a16="http://schemas.microsoft.com/office/drawing/2014/main" id="{00000000-0008-0000-0300-0000060E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591" name="Text Box 4">
          <a:extLst>
            <a:ext uri="{FF2B5EF4-FFF2-40B4-BE49-F238E27FC236}">
              <a16:creationId xmlns:a16="http://schemas.microsoft.com/office/drawing/2014/main" id="{00000000-0008-0000-0300-0000070E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592" name="Text Box 1">
          <a:extLst>
            <a:ext uri="{FF2B5EF4-FFF2-40B4-BE49-F238E27FC236}">
              <a16:creationId xmlns:a16="http://schemas.microsoft.com/office/drawing/2014/main" id="{00000000-0008-0000-0300-0000080E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593" name="Text Box 4">
          <a:extLst>
            <a:ext uri="{FF2B5EF4-FFF2-40B4-BE49-F238E27FC236}">
              <a16:creationId xmlns:a16="http://schemas.microsoft.com/office/drawing/2014/main" id="{00000000-0008-0000-0300-0000090E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594" name="Text Box 1">
          <a:extLst>
            <a:ext uri="{FF2B5EF4-FFF2-40B4-BE49-F238E27FC236}">
              <a16:creationId xmlns:a16="http://schemas.microsoft.com/office/drawing/2014/main" id="{00000000-0008-0000-0300-00000A0E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595" name="Text Box 2">
          <a:extLst>
            <a:ext uri="{FF2B5EF4-FFF2-40B4-BE49-F238E27FC236}">
              <a16:creationId xmlns:a16="http://schemas.microsoft.com/office/drawing/2014/main" id="{00000000-0008-0000-0300-00000B0E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596" name="Text Box 1">
          <a:extLst>
            <a:ext uri="{FF2B5EF4-FFF2-40B4-BE49-F238E27FC236}">
              <a16:creationId xmlns:a16="http://schemas.microsoft.com/office/drawing/2014/main" id="{00000000-0008-0000-0300-00000C0E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597" name="Text Box 2">
          <a:extLst>
            <a:ext uri="{FF2B5EF4-FFF2-40B4-BE49-F238E27FC236}">
              <a16:creationId xmlns:a16="http://schemas.microsoft.com/office/drawing/2014/main" id="{00000000-0008-0000-0300-00000D0E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3598" name="Text Box 1">
          <a:extLst>
            <a:ext uri="{FF2B5EF4-FFF2-40B4-BE49-F238E27FC236}">
              <a16:creationId xmlns:a16="http://schemas.microsoft.com/office/drawing/2014/main" id="{00000000-0008-0000-0300-00000E0E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599" name="Text Box 1">
          <a:extLst>
            <a:ext uri="{FF2B5EF4-FFF2-40B4-BE49-F238E27FC236}">
              <a16:creationId xmlns:a16="http://schemas.microsoft.com/office/drawing/2014/main" id="{00000000-0008-0000-0300-00000F0E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600" name="Text Box 4">
          <a:extLst>
            <a:ext uri="{FF2B5EF4-FFF2-40B4-BE49-F238E27FC236}">
              <a16:creationId xmlns:a16="http://schemas.microsoft.com/office/drawing/2014/main" id="{00000000-0008-0000-0300-0000100E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3601" name="Text Box 1">
          <a:extLst>
            <a:ext uri="{FF2B5EF4-FFF2-40B4-BE49-F238E27FC236}">
              <a16:creationId xmlns:a16="http://schemas.microsoft.com/office/drawing/2014/main" id="{00000000-0008-0000-0300-0000110E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3602" name="Text Box 4">
          <a:extLst>
            <a:ext uri="{FF2B5EF4-FFF2-40B4-BE49-F238E27FC236}">
              <a16:creationId xmlns:a16="http://schemas.microsoft.com/office/drawing/2014/main" id="{00000000-0008-0000-0300-0000120E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603" name="Text Box 1">
          <a:extLst>
            <a:ext uri="{FF2B5EF4-FFF2-40B4-BE49-F238E27FC236}">
              <a16:creationId xmlns:a16="http://schemas.microsoft.com/office/drawing/2014/main" id="{00000000-0008-0000-0300-0000130E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604" name="Text Box 1">
          <a:extLst>
            <a:ext uri="{FF2B5EF4-FFF2-40B4-BE49-F238E27FC236}">
              <a16:creationId xmlns:a16="http://schemas.microsoft.com/office/drawing/2014/main" id="{00000000-0008-0000-0300-0000140E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605" name="Text Box 4">
          <a:extLst>
            <a:ext uri="{FF2B5EF4-FFF2-40B4-BE49-F238E27FC236}">
              <a16:creationId xmlns:a16="http://schemas.microsoft.com/office/drawing/2014/main" id="{00000000-0008-0000-0300-0000150E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606" name="Text Box 1">
          <a:extLst>
            <a:ext uri="{FF2B5EF4-FFF2-40B4-BE49-F238E27FC236}">
              <a16:creationId xmlns:a16="http://schemas.microsoft.com/office/drawing/2014/main" id="{00000000-0008-0000-0300-0000160E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607" name="Text Box 4">
          <a:extLst>
            <a:ext uri="{FF2B5EF4-FFF2-40B4-BE49-F238E27FC236}">
              <a16:creationId xmlns:a16="http://schemas.microsoft.com/office/drawing/2014/main" id="{00000000-0008-0000-0300-0000170E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608" name="Text Box 1">
          <a:extLst>
            <a:ext uri="{FF2B5EF4-FFF2-40B4-BE49-F238E27FC236}">
              <a16:creationId xmlns:a16="http://schemas.microsoft.com/office/drawing/2014/main" id="{00000000-0008-0000-0300-000018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609" name="Text Box 2">
          <a:extLst>
            <a:ext uri="{FF2B5EF4-FFF2-40B4-BE49-F238E27FC236}">
              <a16:creationId xmlns:a16="http://schemas.microsoft.com/office/drawing/2014/main" id="{00000000-0008-0000-0300-000019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610" name="Text Box 1">
          <a:extLst>
            <a:ext uri="{FF2B5EF4-FFF2-40B4-BE49-F238E27FC236}">
              <a16:creationId xmlns:a16="http://schemas.microsoft.com/office/drawing/2014/main" id="{00000000-0008-0000-0300-00001A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611" name="Text Box 2">
          <a:extLst>
            <a:ext uri="{FF2B5EF4-FFF2-40B4-BE49-F238E27FC236}">
              <a16:creationId xmlns:a16="http://schemas.microsoft.com/office/drawing/2014/main" id="{00000000-0008-0000-0300-00001B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612" name="Text Box 1">
          <a:extLst>
            <a:ext uri="{FF2B5EF4-FFF2-40B4-BE49-F238E27FC236}">
              <a16:creationId xmlns:a16="http://schemas.microsoft.com/office/drawing/2014/main" id="{00000000-0008-0000-0300-00001C0E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613" name="Text Box 4">
          <a:extLst>
            <a:ext uri="{FF2B5EF4-FFF2-40B4-BE49-F238E27FC236}">
              <a16:creationId xmlns:a16="http://schemas.microsoft.com/office/drawing/2014/main" id="{00000000-0008-0000-0300-00001D0E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3614" name="Text Box 1">
          <a:extLst>
            <a:ext uri="{FF2B5EF4-FFF2-40B4-BE49-F238E27FC236}">
              <a16:creationId xmlns:a16="http://schemas.microsoft.com/office/drawing/2014/main" id="{00000000-0008-0000-0300-00001E0E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3615" name="Text Box 4">
          <a:extLst>
            <a:ext uri="{FF2B5EF4-FFF2-40B4-BE49-F238E27FC236}">
              <a16:creationId xmlns:a16="http://schemas.microsoft.com/office/drawing/2014/main" id="{00000000-0008-0000-0300-00001F0E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16" name="Text Box 1">
          <a:extLst>
            <a:ext uri="{FF2B5EF4-FFF2-40B4-BE49-F238E27FC236}">
              <a16:creationId xmlns:a16="http://schemas.microsoft.com/office/drawing/2014/main" id="{00000000-0008-0000-0300-000020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17" name="Text Box 2">
          <a:extLst>
            <a:ext uri="{FF2B5EF4-FFF2-40B4-BE49-F238E27FC236}">
              <a16:creationId xmlns:a16="http://schemas.microsoft.com/office/drawing/2014/main" id="{00000000-0008-0000-0300-000021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18" name="Text Box 1">
          <a:extLst>
            <a:ext uri="{FF2B5EF4-FFF2-40B4-BE49-F238E27FC236}">
              <a16:creationId xmlns:a16="http://schemas.microsoft.com/office/drawing/2014/main" id="{00000000-0008-0000-0300-000022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19" name="Text Box 2">
          <a:extLst>
            <a:ext uri="{FF2B5EF4-FFF2-40B4-BE49-F238E27FC236}">
              <a16:creationId xmlns:a16="http://schemas.microsoft.com/office/drawing/2014/main" id="{00000000-0008-0000-0300-000023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20" name="Text Box 1">
          <a:extLst>
            <a:ext uri="{FF2B5EF4-FFF2-40B4-BE49-F238E27FC236}">
              <a16:creationId xmlns:a16="http://schemas.microsoft.com/office/drawing/2014/main" id="{00000000-0008-0000-0300-000024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21" name="Text Box 2">
          <a:extLst>
            <a:ext uri="{FF2B5EF4-FFF2-40B4-BE49-F238E27FC236}">
              <a16:creationId xmlns:a16="http://schemas.microsoft.com/office/drawing/2014/main" id="{00000000-0008-0000-0300-000025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22" name="Text Box 1">
          <a:extLst>
            <a:ext uri="{FF2B5EF4-FFF2-40B4-BE49-F238E27FC236}">
              <a16:creationId xmlns:a16="http://schemas.microsoft.com/office/drawing/2014/main" id="{00000000-0008-0000-0300-000026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623" name="Text Box 2">
          <a:extLst>
            <a:ext uri="{FF2B5EF4-FFF2-40B4-BE49-F238E27FC236}">
              <a16:creationId xmlns:a16="http://schemas.microsoft.com/office/drawing/2014/main" id="{00000000-0008-0000-0300-0000270E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3624" name="Text Box 4">
          <a:extLst>
            <a:ext uri="{FF2B5EF4-FFF2-40B4-BE49-F238E27FC236}">
              <a16:creationId xmlns:a16="http://schemas.microsoft.com/office/drawing/2014/main" id="{00000000-0008-0000-0300-0000280E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3625" name="Text Box 1">
          <a:extLst>
            <a:ext uri="{FF2B5EF4-FFF2-40B4-BE49-F238E27FC236}">
              <a16:creationId xmlns:a16="http://schemas.microsoft.com/office/drawing/2014/main" id="{00000000-0008-0000-0300-0000290E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3626" name="Text Box 4">
          <a:extLst>
            <a:ext uri="{FF2B5EF4-FFF2-40B4-BE49-F238E27FC236}">
              <a16:creationId xmlns:a16="http://schemas.microsoft.com/office/drawing/2014/main" id="{00000000-0008-0000-0300-00002A0E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27" name="Text Box 1">
          <a:extLst>
            <a:ext uri="{FF2B5EF4-FFF2-40B4-BE49-F238E27FC236}">
              <a16:creationId xmlns:a16="http://schemas.microsoft.com/office/drawing/2014/main" id="{00000000-0008-0000-0300-00002B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28" name="Text Box 2">
          <a:extLst>
            <a:ext uri="{FF2B5EF4-FFF2-40B4-BE49-F238E27FC236}">
              <a16:creationId xmlns:a16="http://schemas.microsoft.com/office/drawing/2014/main" id="{00000000-0008-0000-0300-00002C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29" name="Text Box 1">
          <a:extLst>
            <a:ext uri="{FF2B5EF4-FFF2-40B4-BE49-F238E27FC236}">
              <a16:creationId xmlns:a16="http://schemas.microsoft.com/office/drawing/2014/main" id="{00000000-0008-0000-0300-00002D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30" name="Text Box 2">
          <a:extLst>
            <a:ext uri="{FF2B5EF4-FFF2-40B4-BE49-F238E27FC236}">
              <a16:creationId xmlns:a16="http://schemas.microsoft.com/office/drawing/2014/main" id="{00000000-0008-0000-0300-00002E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631" name="Text Box 1">
          <a:extLst>
            <a:ext uri="{FF2B5EF4-FFF2-40B4-BE49-F238E27FC236}">
              <a16:creationId xmlns:a16="http://schemas.microsoft.com/office/drawing/2014/main" id="{00000000-0008-0000-0300-00002F0E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632" name="Text Box 4">
          <a:extLst>
            <a:ext uri="{FF2B5EF4-FFF2-40B4-BE49-F238E27FC236}">
              <a16:creationId xmlns:a16="http://schemas.microsoft.com/office/drawing/2014/main" id="{00000000-0008-0000-0300-0000300E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633" name="Text Box 1">
          <a:extLst>
            <a:ext uri="{FF2B5EF4-FFF2-40B4-BE49-F238E27FC236}">
              <a16:creationId xmlns:a16="http://schemas.microsoft.com/office/drawing/2014/main" id="{00000000-0008-0000-0300-0000310E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634" name="Text Box 4">
          <a:extLst>
            <a:ext uri="{FF2B5EF4-FFF2-40B4-BE49-F238E27FC236}">
              <a16:creationId xmlns:a16="http://schemas.microsoft.com/office/drawing/2014/main" id="{00000000-0008-0000-0300-0000320E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635" name="Text Box 1">
          <a:extLst>
            <a:ext uri="{FF2B5EF4-FFF2-40B4-BE49-F238E27FC236}">
              <a16:creationId xmlns:a16="http://schemas.microsoft.com/office/drawing/2014/main" id="{00000000-0008-0000-0300-0000330E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636" name="Text Box 2">
          <a:extLst>
            <a:ext uri="{FF2B5EF4-FFF2-40B4-BE49-F238E27FC236}">
              <a16:creationId xmlns:a16="http://schemas.microsoft.com/office/drawing/2014/main" id="{00000000-0008-0000-0300-0000340E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637" name="Text Box 1">
          <a:extLst>
            <a:ext uri="{FF2B5EF4-FFF2-40B4-BE49-F238E27FC236}">
              <a16:creationId xmlns:a16="http://schemas.microsoft.com/office/drawing/2014/main" id="{00000000-0008-0000-0300-0000350E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638" name="Text Box 2">
          <a:extLst>
            <a:ext uri="{FF2B5EF4-FFF2-40B4-BE49-F238E27FC236}">
              <a16:creationId xmlns:a16="http://schemas.microsoft.com/office/drawing/2014/main" id="{00000000-0008-0000-0300-0000360E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3639" name="Text Box 1">
          <a:extLst>
            <a:ext uri="{FF2B5EF4-FFF2-40B4-BE49-F238E27FC236}">
              <a16:creationId xmlns:a16="http://schemas.microsoft.com/office/drawing/2014/main" id="{00000000-0008-0000-0300-0000370E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640" name="Text Box 1">
          <a:extLst>
            <a:ext uri="{FF2B5EF4-FFF2-40B4-BE49-F238E27FC236}">
              <a16:creationId xmlns:a16="http://schemas.microsoft.com/office/drawing/2014/main" id="{00000000-0008-0000-0300-0000380E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641" name="Text Box 4">
          <a:extLst>
            <a:ext uri="{FF2B5EF4-FFF2-40B4-BE49-F238E27FC236}">
              <a16:creationId xmlns:a16="http://schemas.microsoft.com/office/drawing/2014/main" id="{00000000-0008-0000-0300-0000390E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3642" name="Text Box 1">
          <a:extLst>
            <a:ext uri="{FF2B5EF4-FFF2-40B4-BE49-F238E27FC236}">
              <a16:creationId xmlns:a16="http://schemas.microsoft.com/office/drawing/2014/main" id="{00000000-0008-0000-0300-00003A0E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3643" name="Text Box 4">
          <a:extLst>
            <a:ext uri="{FF2B5EF4-FFF2-40B4-BE49-F238E27FC236}">
              <a16:creationId xmlns:a16="http://schemas.microsoft.com/office/drawing/2014/main" id="{00000000-0008-0000-0300-00003B0E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644" name="Text Box 1">
          <a:extLst>
            <a:ext uri="{FF2B5EF4-FFF2-40B4-BE49-F238E27FC236}">
              <a16:creationId xmlns:a16="http://schemas.microsoft.com/office/drawing/2014/main" id="{00000000-0008-0000-0300-00003C0E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645" name="Text Box 4">
          <a:extLst>
            <a:ext uri="{FF2B5EF4-FFF2-40B4-BE49-F238E27FC236}">
              <a16:creationId xmlns:a16="http://schemas.microsoft.com/office/drawing/2014/main" id="{00000000-0008-0000-0300-00003D0E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646" name="Text Box 1">
          <a:extLst>
            <a:ext uri="{FF2B5EF4-FFF2-40B4-BE49-F238E27FC236}">
              <a16:creationId xmlns:a16="http://schemas.microsoft.com/office/drawing/2014/main" id="{00000000-0008-0000-0300-00003E0E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647" name="Text Box 4">
          <a:extLst>
            <a:ext uri="{FF2B5EF4-FFF2-40B4-BE49-F238E27FC236}">
              <a16:creationId xmlns:a16="http://schemas.microsoft.com/office/drawing/2014/main" id="{00000000-0008-0000-0300-00003F0E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48" name="Text Box 1">
          <a:extLst>
            <a:ext uri="{FF2B5EF4-FFF2-40B4-BE49-F238E27FC236}">
              <a16:creationId xmlns:a16="http://schemas.microsoft.com/office/drawing/2014/main" id="{00000000-0008-0000-0300-000040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49" name="Text Box 2">
          <a:extLst>
            <a:ext uri="{FF2B5EF4-FFF2-40B4-BE49-F238E27FC236}">
              <a16:creationId xmlns:a16="http://schemas.microsoft.com/office/drawing/2014/main" id="{00000000-0008-0000-0300-000041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50" name="Text Box 1">
          <a:extLst>
            <a:ext uri="{FF2B5EF4-FFF2-40B4-BE49-F238E27FC236}">
              <a16:creationId xmlns:a16="http://schemas.microsoft.com/office/drawing/2014/main" id="{00000000-0008-0000-0300-000042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651" name="Text Box 2">
          <a:extLst>
            <a:ext uri="{FF2B5EF4-FFF2-40B4-BE49-F238E27FC236}">
              <a16:creationId xmlns:a16="http://schemas.microsoft.com/office/drawing/2014/main" id="{00000000-0008-0000-0300-0000430E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652" name="Text Box 1">
          <a:extLst>
            <a:ext uri="{FF2B5EF4-FFF2-40B4-BE49-F238E27FC236}">
              <a16:creationId xmlns:a16="http://schemas.microsoft.com/office/drawing/2014/main" id="{00000000-0008-0000-0300-0000440E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653" name="Text Box 4">
          <a:extLst>
            <a:ext uri="{FF2B5EF4-FFF2-40B4-BE49-F238E27FC236}">
              <a16:creationId xmlns:a16="http://schemas.microsoft.com/office/drawing/2014/main" id="{00000000-0008-0000-0300-0000450E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3654" name="Text Box 1">
          <a:extLst>
            <a:ext uri="{FF2B5EF4-FFF2-40B4-BE49-F238E27FC236}">
              <a16:creationId xmlns:a16="http://schemas.microsoft.com/office/drawing/2014/main" id="{00000000-0008-0000-0300-0000460E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3655" name="Text Box 4">
          <a:extLst>
            <a:ext uri="{FF2B5EF4-FFF2-40B4-BE49-F238E27FC236}">
              <a16:creationId xmlns:a16="http://schemas.microsoft.com/office/drawing/2014/main" id="{00000000-0008-0000-0300-0000470E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56" name="Text Box 1">
          <a:extLst>
            <a:ext uri="{FF2B5EF4-FFF2-40B4-BE49-F238E27FC236}">
              <a16:creationId xmlns:a16="http://schemas.microsoft.com/office/drawing/2014/main" id="{00000000-0008-0000-0300-000048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57" name="Text Box 2">
          <a:extLst>
            <a:ext uri="{FF2B5EF4-FFF2-40B4-BE49-F238E27FC236}">
              <a16:creationId xmlns:a16="http://schemas.microsoft.com/office/drawing/2014/main" id="{00000000-0008-0000-0300-000049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58" name="Text Box 1">
          <a:extLst>
            <a:ext uri="{FF2B5EF4-FFF2-40B4-BE49-F238E27FC236}">
              <a16:creationId xmlns:a16="http://schemas.microsoft.com/office/drawing/2014/main" id="{00000000-0008-0000-0300-00004A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59" name="Text Box 2">
          <a:extLst>
            <a:ext uri="{FF2B5EF4-FFF2-40B4-BE49-F238E27FC236}">
              <a16:creationId xmlns:a16="http://schemas.microsoft.com/office/drawing/2014/main" id="{00000000-0008-0000-0300-00004B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60" name="Text Box 1">
          <a:extLst>
            <a:ext uri="{FF2B5EF4-FFF2-40B4-BE49-F238E27FC236}">
              <a16:creationId xmlns:a16="http://schemas.microsoft.com/office/drawing/2014/main" id="{00000000-0008-0000-0300-00004C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61" name="Text Box 2">
          <a:extLst>
            <a:ext uri="{FF2B5EF4-FFF2-40B4-BE49-F238E27FC236}">
              <a16:creationId xmlns:a16="http://schemas.microsoft.com/office/drawing/2014/main" id="{00000000-0008-0000-0300-00004D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62" name="Text Box 1">
          <a:extLst>
            <a:ext uri="{FF2B5EF4-FFF2-40B4-BE49-F238E27FC236}">
              <a16:creationId xmlns:a16="http://schemas.microsoft.com/office/drawing/2014/main" id="{00000000-0008-0000-0300-00004E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663" name="Text Box 2">
          <a:extLst>
            <a:ext uri="{FF2B5EF4-FFF2-40B4-BE49-F238E27FC236}">
              <a16:creationId xmlns:a16="http://schemas.microsoft.com/office/drawing/2014/main" id="{00000000-0008-0000-0300-00004F0E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3664" name="Text Box 4">
          <a:extLst>
            <a:ext uri="{FF2B5EF4-FFF2-40B4-BE49-F238E27FC236}">
              <a16:creationId xmlns:a16="http://schemas.microsoft.com/office/drawing/2014/main" id="{00000000-0008-0000-0300-0000500E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3665" name="Text Box 1">
          <a:extLst>
            <a:ext uri="{FF2B5EF4-FFF2-40B4-BE49-F238E27FC236}">
              <a16:creationId xmlns:a16="http://schemas.microsoft.com/office/drawing/2014/main" id="{00000000-0008-0000-0300-0000510E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3666" name="Text Box 4">
          <a:extLst>
            <a:ext uri="{FF2B5EF4-FFF2-40B4-BE49-F238E27FC236}">
              <a16:creationId xmlns:a16="http://schemas.microsoft.com/office/drawing/2014/main" id="{00000000-0008-0000-0300-0000520E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67" name="Text Box 1">
          <a:extLst>
            <a:ext uri="{FF2B5EF4-FFF2-40B4-BE49-F238E27FC236}">
              <a16:creationId xmlns:a16="http://schemas.microsoft.com/office/drawing/2014/main" id="{00000000-0008-0000-0300-000053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68" name="Text Box 2">
          <a:extLst>
            <a:ext uri="{FF2B5EF4-FFF2-40B4-BE49-F238E27FC236}">
              <a16:creationId xmlns:a16="http://schemas.microsoft.com/office/drawing/2014/main" id="{00000000-0008-0000-0300-000054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69" name="Text Box 1">
          <a:extLst>
            <a:ext uri="{FF2B5EF4-FFF2-40B4-BE49-F238E27FC236}">
              <a16:creationId xmlns:a16="http://schemas.microsoft.com/office/drawing/2014/main" id="{00000000-0008-0000-0300-000055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70" name="Text Box 2">
          <a:extLst>
            <a:ext uri="{FF2B5EF4-FFF2-40B4-BE49-F238E27FC236}">
              <a16:creationId xmlns:a16="http://schemas.microsoft.com/office/drawing/2014/main" id="{00000000-0008-0000-0300-000056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671" name="Text Box 1">
          <a:extLst>
            <a:ext uri="{FF2B5EF4-FFF2-40B4-BE49-F238E27FC236}">
              <a16:creationId xmlns:a16="http://schemas.microsoft.com/office/drawing/2014/main" id="{00000000-0008-0000-0300-0000570E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672" name="Text Box 4">
          <a:extLst>
            <a:ext uri="{FF2B5EF4-FFF2-40B4-BE49-F238E27FC236}">
              <a16:creationId xmlns:a16="http://schemas.microsoft.com/office/drawing/2014/main" id="{00000000-0008-0000-0300-0000580E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673" name="Text Box 1">
          <a:extLst>
            <a:ext uri="{FF2B5EF4-FFF2-40B4-BE49-F238E27FC236}">
              <a16:creationId xmlns:a16="http://schemas.microsoft.com/office/drawing/2014/main" id="{00000000-0008-0000-0300-0000590E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674" name="Text Box 4">
          <a:extLst>
            <a:ext uri="{FF2B5EF4-FFF2-40B4-BE49-F238E27FC236}">
              <a16:creationId xmlns:a16="http://schemas.microsoft.com/office/drawing/2014/main" id="{00000000-0008-0000-0300-00005A0E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675" name="Text Box 1">
          <a:extLst>
            <a:ext uri="{FF2B5EF4-FFF2-40B4-BE49-F238E27FC236}">
              <a16:creationId xmlns:a16="http://schemas.microsoft.com/office/drawing/2014/main" id="{00000000-0008-0000-0300-00005B0E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676" name="Text Box 2">
          <a:extLst>
            <a:ext uri="{FF2B5EF4-FFF2-40B4-BE49-F238E27FC236}">
              <a16:creationId xmlns:a16="http://schemas.microsoft.com/office/drawing/2014/main" id="{00000000-0008-0000-0300-00005C0E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677" name="Text Box 1">
          <a:extLst>
            <a:ext uri="{FF2B5EF4-FFF2-40B4-BE49-F238E27FC236}">
              <a16:creationId xmlns:a16="http://schemas.microsoft.com/office/drawing/2014/main" id="{00000000-0008-0000-0300-00005D0E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678" name="Text Box 2">
          <a:extLst>
            <a:ext uri="{FF2B5EF4-FFF2-40B4-BE49-F238E27FC236}">
              <a16:creationId xmlns:a16="http://schemas.microsoft.com/office/drawing/2014/main" id="{00000000-0008-0000-0300-00005E0E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3679" name="Text Box 1">
          <a:extLst>
            <a:ext uri="{FF2B5EF4-FFF2-40B4-BE49-F238E27FC236}">
              <a16:creationId xmlns:a16="http://schemas.microsoft.com/office/drawing/2014/main" id="{00000000-0008-0000-0300-00005F0E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680" name="Text Box 1">
          <a:extLst>
            <a:ext uri="{FF2B5EF4-FFF2-40B4-BE49-F238E27FC236}">
              <a16:creationId xmlns:a16="http://schemas.microsoft.com/office/drawing/2014/main" id="{00000000-0008-0000-0300-0000600E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681" name="Text Box 4">
          <a:extLst>
            <a:ext uri="{FF2B5EF4-FFF2-40B4-BE49-F238E27FC236}">
              <a16:creationId xmlns:a16="http://schemas.microsoft.com/office/drawing/2014/main" id="{00000000-0008-0000-0300-0000610E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3682" name="Text Box 1">
          <a:extLst>
            <a:ext uri="{FF2B5EF4-FFF2-40B4-BE49-F238E27FC236}">
              <a16:creationId xmlns:a16="http://schemas.microsoft.com/office/drawing/2014/main" id="{00000000-0008-0000-0300-0000620E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3683" name="Text Box 4">
          <a:extLst>
            <a:ext uri="{FF2B5EF4-FFF2-40B4-BE49-F238E27FC236}">
              <a16:creationId xmlns:a16="http://schemas.microsoft.com/office/drawing/2014/main" id="{00000000-0008-0000-0300-0000630E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684" name="Text Box 1">
          <a:extLst>
            <a:ext uri="{FF2B5EF4-FFF2-40B4-BE49-F238E27FC236}">
              <a16:creationId xmlns:a16="http://schemas.microsoft.com/office/drawing/2014/main" id="{00000000-0008-0000-0300-0000640E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685" name="Text Box 4">
          <a:extLst>
            <a:ext uri="{FF2B5EF4-FFF2-40B4-BE49-F238E27FC236}">
              <a16:creationId xmlns:a16="http://schemas.microsoft.com/office/drawing/2014/main" id="{00000000-0008-0000-0300-0000650E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686" name="Text Box 1">
          <a:extLst>
            <a:ext uri="{FF2B5EF4-FFF2-40B4-BE49-F238E27FC236}">
              <a16:creationId xmlns:a16="http://schemas.microsoft.com/office/drawing/2014/main" id="{00000000-0008-0000-0300-0000660E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687" name="Text Box 4">
          <a:extLst>
            <a:ext uri="{FF2B5EF4-FFF2-40B4-BE49-F238E27FC236}">
              <a16:creationId xmlns:a16="http://schemas.microsoft.com/office/drawing/2014/main" id="{00000000-0008-0000-0300-0000670E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88" name="Text Box 1">
          <a:extLst>
            <a:ext uri="{FF2B5EF4-FFF2-40B4-BE49-F238E27FC236}">
              <a16:creationId xmlns:a16="http://schemas.microsoft.com/office/drawing/2014/main" id="{00000000-0008-0000-0300-000068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89" name="Text Box 2">
          <a:extLst>
            <a:ext uri="{FF2B5EF4-FFF2-40B4-BE49-F238E27FC236}">
              <a16:creationId xmlns:a16="http://schemas.microsoft.com/office/drawing/2014/main" id="{00000000-0008-0000-0300-000069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90" name="Text Box 1">
          <a:extLst>
            <a:ext uri="{FF2B5EF4-FFF2-40B4-BE49-F238E27FC236}">
              <a16:creationId xmlns:a16="http://schemas.microsoft.com/office/drawing/2014/main" id="{00000000-0008-0000-0300-00006A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691" name="Text Box 2">
          <a:extLst>
            <a:ext uri="{FF2B5EF4-FFF2-40B4-BE49-F238E27FC236}">
              <a16:creationId xmlns:a16="http://schemas.microsoft.com/office/drawing/2014/main" id="{00000000-0008-0000-0300-00006B0E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692" name="Text Box 1">
          <a:extLst>
            <a:ext uri="{FF2B5EF4-FFF2-40B4-BE49-F238E27FC236}">
              <a16:creationId xmlns:a16="http://schemas.microsoft.com/office/drawing/2014/main" id="{00000000-0008-0000-0300-00006C0E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693" name="Text Box 4">
          <a:extLst>
            <a:ext uri="{FF2B5EF4-FFF2-40B4-BE49-F238E27FC236}">
              <a16:creationId xmlns:a16="http://schemas.microsoft.com/office/drawing/2014/main" id="{00000000-0008-0000-0300-00006D0E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3694" name="Text Box 1">
          <a:extLst>
            <a:ext uri="{FF2B5EF4-FFF2-40B4-BE49-F238E27FC236}">
              <a16:creationId xmlns:a16="http://schemas.microsoft.com/office/drawing/2014/main" id="{00000000-0008-0000-0300-00006E0E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3695" name="Text Box 4">
          <a:extLst>
            <a:ext uri="{FF2B5EF4-FFF2-40B4-BE49-F238E27FC236}">
              <a16:creationId xmlns:a16="http://schemas.microsoft.com/office/drawing/2014/main" id="{00000000-0008-0000-0300-00006F0E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696" name="Text Box 1">
          <a:extLst>
            <a:ext uri="{FF2B5EF4-FFF2-40B4-BE49-F238E27FC236}">
              <a16:creationId xmlns:a16="http://schemas.microsoft.com/office/drawing/2014/main" id="{00000000-0008-0000-0300-000070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697" name="Text Box 2">
          <a:extLst>
            <a:ext uri="{FF2B5EF4-FFF2-40B4-BE49-F238E27FC236}">
              <a16:creationId xmlns:a16="http://schemas.microsoft.com/office/drawing/2014/main" id="{00000000-0008-0000-0300-000071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698" name="Text Box 1">
          <a:extLst>
            <a:ext uri="{FF2B5EF4-FFF2-40B4-BE49-F238E27FC236}">
              <a16:creationId xmlns:a16="http://schemas.microsoft.com/office/drawing/2014/main" id="{00000000-0008-0000-0300-000072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699" name="Text Box 2">
          <a:extLst>
            <a:ext uri="{FF2B5EF4-FFF2-40B4-BE49-F238E27FC236}">
              <a16:creationId xmlns:a16="http://schemas.microsoft.com/office/drawing/2014/main" id="{00000000-0008-0000-0300-000073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700" name="Text Box 1">
          <a:extLst>
            <a:ext uri="{FF2B5EF4-FFF2-40B4-BE49-F238E27FC236}">
              <a16:creationId xmlns:a16="http://schemas.microsoft.com/office/drawing/2014/main" id="{00000000-0008-0000-0300-000074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701" name="Text Box 2">
          <a:extLst>
            <a:ext uri="{FF2B5EF4-FFF2-40B4-BE49-F238E27FC236}">
              <a16:creationId xmlns:a16="http://schemas.microsoft.com/office/drawing/2014/main" id="{00000000-0008-0000-0300-000075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702" name="Text Box 1">
          <a:extLst>
            <a:ext uri="{FF2B5EF4-FFF2-40B4-BE49-F238E27FC236}">
              <a16:creationId xmlns:a16="http://schemas.microsoft.com/office/drawing/2014/main" id="{00000000-0008-0000-0300-000076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703" name="Text Box 2">
          <a:extLst>
            <a:ext uri="{FF2B5EF4-FFF2-40B4-BE49-F238E27FC236}">
              <a16:creationId xmlns:a16="http://schemas.microsoft.com/office/drawing/2014/main" id="{00000000-0008-0000-0300-0000770E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704" name="Text Box 1">
          <a:extLst>
            <a:ext uri="{FF2B5EF4-FFF2-40B4-BE49-F238E27FC236}">
              <a16:creationId xmlns:a16="http://schemas.microsoft.com/office/drawing/2014/main" id="{00000000-0008-0000-0300-0000780E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3705" name="Text Box 4">
          <a:extLst>
            <a:ext uri="{FF2B5EF4-FFF2-40B4-BE49-F238E27FC236}">
              <a16:creationId xmlns:a16="http://schemas.microsoft.com/office/drawing/2014/main" id="{00000000-0008-0000-0300-0000790E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3706" name="Text Box 1">
          <a:extLst>
            <a:ext uri="{FF2B5EF4-FFF2-40B4-BE49-F238E27FC236}">
              <a16:creationId xmlns:a16="http://schemas.microsoft.com/office/drawing/2014/main" id="{00000000-0008-0000-0300-00007A0E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3707" name="Text Box 4">
          <a:extLst>
            <a:ext uri="{FF2B5EF4-FFF2-40B4-BE49-F238E27FC236}">
              <a16:creationId xmlns:a16="http://schemas.microsoft.com/office/drawing/2014/main" id="{00000000-0008-0000-0300-00007B0E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08" name="Text Box 1">
          <a:extLst>
            <a:ext uri="{FF2B5EF4-FFF2-40B4-BE49-F238E27FC236}">
              <a16:creationId xmlns:a16="http://schemas.microsoft.com/office/drawing/2014/main" id="{00000000-0008-0000-0300-00007C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09" name="Text Box 2">
          <a:extLst>
            <a:ext uri="{FF2B5EF4-FFF2-40B4-BE49-F238E27FC236}">
              <a16:creationId xmlns:a16="http://schemas.microsoft.com/office/drawing/2014/main" id="{00000000-0008-0000-0300-00007D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10" name="Text Box 1">
          <a:extLst>
            <a:ext uri="{FF2B5EF4-FFF2-40B4-BE49-F238E27FC236}">
              <a16:creationId xmlns:a16="http://schemas.microsoft.com/office/drawing/2014/main" id="{00000000-0008-0000-0300-00007E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11" name="Text Box 2">
          <a:extLst>
            <a:ext uri="{FF2B5EF4-FFF2-40B4-BE49-F238E27FC236}">
              <a16:creationId xmlns:a16="http://schemas.microsoft.com/office/drawing/2014/main" id="{00000000-0008-0000-0300-00007F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712" name="Text Box 1">
          <a:extLst>
            <a:ext uri="{FF2B5EF4-FFF2-40B4-BE49-F238E27FC236}">
              <a16:creationId xmlns:a16="http://schemas.microsoft.com/office/drawing/2014/main" id="{00000000-0008-0000-0300-0000800E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713" name="Text Box 1">
          <a:extLst>
            <a:ext uri="{FF2B5EF4-FFF2-40B4-BE49-F238E27FC236}">
              <a16:creationId xmlns:a16="http://schemas.microsoft.com/office/drawing/2014/main" id="{00000000-0008-0000-0300-0000810E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714" name="Text Box 4">
          <a:extLst>
            <a:ext uri="{FF2B5EF4-FFF2-40B4-BE49-F238E27FC236}">
              <a16:creationId xmlns:a16="http://schemas.microsoft.com/office/drawing/2014/main" id="{00000000-0008-0000-0300-0000820E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715" name="Text Box 1">
          <a:extLst>
            <a:ext uri="{FF2B5EF4-FFF2-40B4-BE49-F238E27FC236}">
              <a16:creationId xmlns:a16="http://schemas.microsoft.com/office/drawing/2014/main" id="{00000000-0008-0000-0300-0000830E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716" name="Text Box 4">
          <a:extLst>
            <a:ext uri="{FF2B5EF4-FFF2-40B4-BE49-F238E27FC236}">
              <a16:creationId xmlns:a16="http://schemas.microsoft.com/office/drawing/2014/main" id="{00000000-0008-0000-0300-0000840E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717" name="Text Box 1">
          <a:extLst>
            <a:ext uri="{FF2B5EF4-FFF2-40B4-BE49-F238E27FC236}">
              <a16:creationId xmlns:a16="http://schemas.microsoft.com/office/drawing/2014/main" id="{00000000-0008-0000-0300-0000850E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718" name="Text Box 2">
          <a:extLst>
            <a:ext uri="{FF2B5EF4-FFF2-40B4-BE49-F238E27FC236}">
              <a16:creationId xmlns:a16="http://schemas.microsoft.com/office/drawing/2014/main" id="{00000000-0008-0000-0300-0000860E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719" name="Text Box 1">
          <a:extLst>
            <a:ext uri="{FF2B5EF4-FFF2-40B4-BE49-F238E27FC236}">
              <a16:creationId xmlns:a16="http://schemas.microsoft.com/office/drawing/2014/main" id="{00000000-0008-0000-0300-0000870E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720" name="Text Box 2">
          <a:extLst>
            <a:ext uri="{FF2B5EF4-FFF2-40B4-BE49-F238E27FC236}">
              <a16:creationId xmlns:a16="http://schemas.microsoft.com/office/drawing/2014/main" id="{00000000-0008-0000-0300-0000880E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3721" name="Text Box 1">
          <a:extLst>
            <a:ext uri="{FF2B5EF4-FFF2-40B4-BE49-F238E27FC236}">
              <a16:creationId xmlns:a16="http://schemas.microsoft.com/office/drawing/2014/main" id="{00000000-0008-0000-0300-0000890E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722" name="Text Box 1">
          <a:extLst>
            <a:ext uri="{FF2B5EF4-FFF2-40B4-BE49-F238E27FC236}">
              <a16:creationId xmlns:a16="http://schemas.microsoft.com/office/drawing/2014/main" id="{00000000-0008-0000-0300-00008A0E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723" name="Text Box 4">
          <a:extLst>
            <a:ext uri="{FF2B5EF4-FFF2-40B4-BE49-F238E27FC236}">
              <a16:creationId xmlns:a16="http://schemas.microsoft.com/office/drawing/2014/main" id="{00000000-0008-0000-0300-00008B0E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3724" name="Text Box 1">
          <a:extLst>
            <a:ext uri="{FF2B5EF4-FFF2-40B4-BE49-F238E27FC236}">
              <a16:creationId xmlns:a16="http://schemas.microsoft.com/office/drawing/2014/main" id="{00000000-0008-0000-0300-00008C0E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3725" name="Text Box 4">
          <a:extLst>
            <a:ext uri="{FF2B5EF4-FFF2-40B4-BE49-F238E27FC236}">
              <a16:creationId xmlns:a16="http://schemas.microsoft.com/office/drawing/2014/main" id="{00000000-0008-0000-0300-00008D0E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726" name="Text Box 1">
          <a:extLst>
            <a:ext uri="{FF2B5EF4-FFF2-40B4-BE49-F238E27FC236}">
              <a16:creationId xmlns:a16="http://schemas.microsoft.com/office/drawing/2014/main" id="{00000000-0008-0000-0300-00008E0E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727" name="Text Box 1">
          <a:extLst>
            <a:ext uri="{FF2B5EF4-FFF2-40B4-BE49-F238E27FC236}">
              <a16:creationId xmlns:a16="http://schemas.microsoft.com/office/drawing/2014/main" id="{00000000-0008-0000-0300-00008F0E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728" name="Text Box 4">
          <a:extLst>
            <a:ext uri="{FF2B5EF4-FFF2-40B4-BE49-F238E27FC236}">
              <a16:creationId xmlns:a16="http://schemas.microsoft.com/office/drawing/2014/main" id="{00000000-0008-0000-0300-0000900E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729" name="Text Box 1">
          <a:extLst>
            <a:ext uri="{FF2B5EF4-FFF2-40B4-BE49-F238E27FC236}">
              <a16:creationId xmlns:a16="http://schemas.microsoft.com/office/drawing/2014/main" id="{00000000-0008-0000-0300-0000910E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730" name="Text Box 4">
          <a:extLst>
            <a:ext uri="{FF2B5EF4-FFF2-40B4-BE49-F238E27FC236}">
              <a16:creationId xmlns:a16="http://schemas.microsoft.com/office/drawing/2014/main" id="{00000000-0008-0000-0300-0000920E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31" name="Text Box 1">
          <a:extLst>
            <a:ext uri="{FF2B5EF4-FFF2-40B4-BE49-F238E27FC236}">
              <a16:creationId xmlns:a16="http://schemas.microsoft.com/office/drawing/2014/main" id="{00000000-0008-0000-0300-000093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32" name="Text Box 2">
          <a:extLst>
            <a:ext uri="{FF2B5EF4-FFF2-40B4-BE49-F238E27FC236}">
              <a16:creationId xmlns:a16="http://schemas.microsoft.com/office/drawing/2014/main" id="{00000000-0008-0000-0300-000094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33" name="Text Box 1">
          <a:extLst>
            <a:ext uri="{FF2B5EF4-FFF2-40B4-BE49-F238E27FC236}">
              <a16:creationId xmlns:a16="http://schemas.microsoft.com/office/drawing/2014/main" id="{00000000-0008-0000-0300-000095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734" name="Text Box 2">
          <a:extLst>
            <a:ext uri="{FF2B5EF4-FFF2-40B4-BE49-F238E27FC236}">
              <a16:creationId xmlns:a16="http://schemas.microsoft.com/office/drawing/2014/main" id="{00000000-0008-0000-0300-0000960E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735" name="Text Box 1">
          <a:extLst>
            <a:ext uri="{FF2B5EF4-FFF2-40B4-BE49-F238E27FC236}">
              <a16:creationId xmlns:a16="http://schemas.microsoft.com/office/drawing/2014/main" id="{00000000-0008-0000-0300-0000970E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736" name="Text Box 4">
          <a:extLst>
            <a:ext uri="{FF2B5EF4-FFF2-40B4-BE49-F238E27FC236}">
              <a16:creationId xmlns:a16="http://schemas.microsoft.com/office/drawing/2014/main" id="{00000000-0008-0000-0300-0000980E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3737" name="Text Box 1">
          <a:extLst>
            <a:ext uri="{FF2B5EF4-FFF2-40B4-BE49-F238E27FC236}">
              <a16:creationId xmlns:a16="http://schemas.microsoft.com/office/drawing/2014/main" id="{00000000-0008-0000-0300-0000990E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3738" name="Text Box 4">
          <a:extLst>
            <a:ext uri="{FF2B5EF4-FFF2-40B4-BE49-F238E27FC236}">
              <a16:creationId xmlns:a16="http://schemas.microsoft.com/office/drawing/2014/main" id="{00000000-0008-0000-0300-00009A0E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39" name="Text Box 1">
          <a:extLst>
            <a:ext uri="{FF2B5EF4-FFF2-40B4-BE49-F238E27FC236}">
              <a16:creationId xmlns:a16="http://schemas.microsoft.com/office/drawing/2014/main" id="{00000000-0008-0000-0300-00009B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0" name="Text Box 2">
          <a:extLst>
            <a:ext uri="{FF2B5EF4-FFF2-40B4-BE49-F238E27FC236}">
              <a16:creationId xmlns:a16="http://schemas.microsoft.com/office/drawing/2014/main" id="{00000000-0008-0000-0300-00009C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1" name="Text Box 1">
          <a:extLst>
            <a:ext uri="{FF2B5EF4-FFF2-40B4-BE49-F238E27FC236}">
              <a16:creationId xmlns:a16="http://schemas.microsoft.com/office/drawing/2014/main" id="{00000000-0008-0000-0300-00009D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2" name="Text Box 2">
          <a:extLst>
            <a:ext uri="{FF2B5EF4-FFF2-40B4-BE49-F238E27FC236}">
              <a16:creationId xmlns:a16="http://schemas.microsoft.com/office/drawing/2014/main" id="{00000000-0008-0000-0300-00009E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3" name="Text Box 1">
          <a:extLst>
            <a:ext uri="{FF2B5EF4-FFF2-40B4-BE49-F238E27FC236}">
              <a16:creationId xmlns:a16="http://schemas.microsoft.com/office/drawing/2014/main" id="{00000000-0008-0000-0300-00009F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4" name="Text Box 2">
          <a:extLst>
            <a:ext uri="{FF2B5EF4-FFF2-40B4-BE49-F238E27FC236}">
              <a16:creationId xmlns:a16="http://schemas.microsoft.com/office/drawing/2014/main" id="{00000000-0008-0000-0300-0000A0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5" name="Text Box 1">
          <a:extLst>
            <a:ext uri="{FF2B5EF4-FFF2-40B4-BE49-F238E27FC236}">
              <a16:creationId xmlns:a16="http://schemas.microsoft.com/office/drawing/2014/main" id="{00000000-0008-0000-0300-0000A1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746" name="Text Box 2">
          <a:extLst>
            <a:ext uri="{FF2B5EF4-FFF2-40B4-BE49-F238E27FC236}">
              <a16:creationId xmlns:a16="http://schemas.microsoft.com/office/drawing/2014/main" id="{00000000-0008-0000-0300-0000A20E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747" name="Text Box 1">
          <a:extLst>
            <a:ext uri="{FF2B5EF4-FFF2-40B4-BE49-F238E27FC236}">
              <a16:creationId xmlns:a16="http://schemas.microsoft.com/office/drawing/2014/main" id="{00000000-0008-0000-0300-0000A30E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3748" name="Text Box 4">
          <a:extLst>
            <a:ext uri="{FF2B5EF4-FFF2-40B4-BE49-F238E27FC236}">
              <a16:creationId xmlns:a16="http://schemas.microsoft.com/office/drawing/2014/main" id="{00000000-0008-0000-0300-0000A40E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3749" name="Text Box 1">
          <a:extLst>
            <a:ext uri="{FF2B5EF4-FFF2-40B4-BE49-F238E27FC236}">
              <a16:creationId xmlns:a16="http://schemas.microsoft.com/office/drawing/2014/main" id="{00000000-0008-0000-0300-0000A50E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3750" name="Text Box 4">
          <a:extLst>
            <a:ext uri="{FF2B5EF4-FFF2-40B4-BE49-F238E27FC236}">
              <a16:creationId xmlns:a16="http://schemas.microsoft.com/office/drawing/2014/main" id="{00000000-0008-0000-0300-0000A60E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51" name="Text Box 1">
          <a:extLst>
            <a:ext uri="{FF2B5EF4-FFF2-40B4-BE49-F238E27FC236}">
              <a16:creationId xmlns:a16="http://schemas.microsoft.com/office/drawing/2014/main" id="{00000000-0008-0000-0300-0000A7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52" name="Text Box 2">
          <a:extLst>
            <a:ext uri="{FF2B5EF4-FFF2-40B4-BE49-F238E27FC236}">
              <a16:creationId xmlns:a16="http://schemas.microsoft.com/office/drawing/2014/main" id="{00000000-0008-0000-0300-0000A8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53" name="Text Box 1">
          <a:extLst>
            <a:ext uri="{FF2B5EF4-FFF2-40B4-BE49-F238E27FC236}">
              <a16:creationId xmlns:a16="http://schemas.microsoft.com/office/drawing/2014/main" id="{00000000-0008-0000-0300-0000A9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54" name="Text Box 2">
          <a:extLst>
            <a:ext uri="{FF2B5EF4-FFF2-40B4-BE49-F238E27FC236}">
              <a16:creationId xmlns:a16="http://schemas.microsoft.com/office/drawing/2014/main" id="{00000000-0008-0000-0300-0000AA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755" name="Text Box 1">
          <a:extLst>
            <a:ext uri="{FF2B5EF4-FFF2-40B4-BE49-F238E27FC236}">
              <a16:creationId xmlns:a16="http://schemas.microsoft.com/office/drawing/2014/main" id="{00000000-0008-0000-0300-0000AB0E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756" name="Text Box 1">
          <a:extLst>
            <a:ext uri="{FF2B5EF4-FFF2-40B4-BE49-F238E27FC236}">
              <a16:creationId xmlns:a16="http://schemas.microsoft.com/office/drawing/2014/main" id="{00000000-0008-0000-0300-0000AC0E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757" name="Text Box 4">
          <a:extLst>
            <a:ext uri="{FF2B5EF4-FFF2-40B4-BE49-F238E27FC236}">
              <a16:creationId xmlns:a16="http://schemas.microsoft.com/office/drawing/2014/main" id="{00000000-0008-0000-0300-0000AD0E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758" name="Text Box 1">
          <a:extLst>
            <a:ext uri="{FF2B5EF4-FFF2-40B4-BE49-F238E27FC236}">
              <a16:creationId xmlns:a16="http://schemas.microsoft.com/office/drawing/2014/main" id="{00000000-0008-0000-0300-0000AE0E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759" name="Text Box 4">
          <a:extLst>
            <a:ext uri="{FF2B5EF4-FFF2-40B4-BE49-F238E27FC236}">
              <a16:creationId xmlns:a16="http://schemas.microsoft.com/office/drawing/2014/main" id="{00000000-0008-0000-0300-0000AF0E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760" name="Text Box 1">
          <a:extLst>
            <a:ext uri="{FF2B5EF4-FFF2-40B4-BE49-F238E27FC236}">
              <a16:creationId xmlns:a16="http://schemas.microsoft.com/office/drawing/2014/main" id="{00000000-0008-0000-0300-0000B00E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761" name="Text Box 2">
          <a:extLst>
            <a:ext uri="{FF2B5EF4-FFF2-40B4-BE49-F238E27FC236}">
              <a16:creationId xmlns:a16="http://schemas.microsoft.com/office/drawing/2014/main" id="{00000000-0008-0000-0300-0000B10E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762" name="Text Box 1">
          <a:extLst>
            <a:ext uri="{FF2B5EF4-FFF2-40B4-BE49-F238E27FC236}">
              <a16:creationId xmlns:a16="http://schemas.microsoft.com/office/drawing/2014/main" id="{00000000-0008-0000-0300-0000B20E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3763" name="Text Box 2">
          <a:extLst>
            <a:ext uri="{FF2B5EF4-FFF2-40B4-BE49-F238E27FC236}">
              <a16:creationId xmlns:a16="http://schemas.microsoft.com/office/drawing/2014/main" id="{00000000-0008-0000-0300-0000B30E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3764" name="Text Box 1">
          <a:extLst>
            <a:ext uri="{FF2B5EF4-FFF2-40B4-BE49-F238E27FC236}">
              <a16:creationId xmlns:a16="http://schemas.microsoft.com/office/drawing/2014/main" id="{00000000-0008-0000-0300-0000B40E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765" name="Text Box 1">
          <a:extLst>
            <a:ext uri="{FF2B5EF4-FFF2-40B4-BE49-F238E27FC236}">
              <a16:creationId xmlns:a16="http://schemas.microsoft.com/office/drawing/2014/main" id="{00000000-0008-0000-0300-0000B50E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3766" name="Text Box 4">
          <a:extLst>
            <a:ext uri="{FF2B5EF4-FFF2-40B4-BE49-F238E27FC236}">
              <a16:creationId xmlns:a16="http://schemas.microsoft.com/office/drawing/2014/main" id="{00000000-0008-0000-0300-0000B60E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3767" name="Text Box 1">
          <a:extLst>
            <a:ext uri="{FF2B5EF4-FFF2-40B4-BE49-F238E27FC236}">
              <a16:creationId xmlns:a16="http://schemas.microsoft.com/office/drawing/2014/main" id="{00000000-0008-0000-0300-0000B70E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3768" name="Text Box 4">
          <a:extLst>
            <a:ext uri="{FF2B5EF4-FFF2-40B4-BE49-F238E27FC236}">
              <a16:creationId xmlns:a16="http://schemas.microsoft.com/office/drawing/2014/main" id="{00000000-0008-0000-0300-0000B80E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769" name="Text Box 1">
          <a:extLst>
            <a:ext uri="{FF2B5EF4-FFF2-40B4-BE49-F238E27FC236}">
              <a16:creationId xmlns:a16="http://schemas.microsoft.com/office/drawing/2014/main" id="{00000000-0008-0000-0300-0000B90E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770" name="Text Box 1">
          <a:extLst>
            <a:ext uri="{FF2B5EF4-FFF2-40B4-BE49-F238E27FC236}">
              <a16:creationId xmlns:a16="http://schemas.microsoft.com/office/drawing/2014/main" id="{00000000-0008-0000-0300-0000BA0E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3771" name="Text Box 4">
          <a:extLst>
            <a:ext uri="{FF2B5EF4-FFF2-40B4-BE49-F238E27FC236}">
              <a16:creationId xmlns:a16="http://schemas.microsoft.com/office/drawing/2014/main" id="{00000000-0008-0000-0300-0000BB0E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3772" name="Text Box 1">
          <a:extLst>
            <a:ext uri="{FF2B5EF4-FFF2-40B4-BE49-F238E27FC236}">
              <a16:creationId xmlns:a16="http://schemas.microsoft.com/office/drawing/2014/main" id="{00000000-0008-0000-0300-0000BC0E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3773" name="Text Box 4">
          <a:extLst>
            <a:ext uri="{FF2B5EF4-FFF2-40B4-BE49-F238E27FC236}">
              <a16:creationId xmlns:a16="http://schemas.microsoft.com/office/drawing/2014/main" id="{00000000-0008-0000-0300-0000BD0E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74" name="Text Box 1">
          <a:extLst>
            <a:ext uri="{FF2B5EF4-FFF2-40B4-BE49-F238E27FC236}">
              <a16:creationId xmlns:a16="http://schemas.microsoft.com/office/drawing/2014/main" id="{00000000-0008-0000-0300-0000BE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75" name="Text Box 2">
          <a:extLst>
            <a:ext uri="{FF2B5EF4-FFF2-40B4-BE49-F238E27FC236}">
              <a16:creationId xmlns:a16="http://schemas.microsoft.com/office/drawing/2014/main" id="{00000000-0008-0000-0300-0000BF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76" name="Text Box 1">
          <a:extLst>
            <a:ext uri="{FF2B5EF4-FFF2-40B4-BE49-F238E27FC236}">
              <a16:creationId xmlns:a16="http://schemas.microsoft.com/office/drawing/2014/main" id="{00000000-0008-0000-0300-0000C0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3777" name="Text Box 2">
          <a:extLst>
            <a:ext uri="{FF2B5EF4-FFF2-40B4-BE49-F238E27FC236}">
              <a16:creationId xmlns:a16="http://schemas.microsoft.com/office/drawing/2014/main" id="{00000000-0008-0000-0300-0000C10E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778" name="Text Box 1">
          <a:extLst>
            <a:ext uri="{FF2B5EF4-FFF2-40B4-BE49-F238E27FC236}">
              <a16:creationId xmlns:a16="http://schemas.microsoft.com/office/drawing/2014/main" id="{00000000-0008-0000-0300-0000C20E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3779" name="Text Box 4">
          <a:extLst>
            <a:ext uri="{FF2B5EF4-FFF2-40B4-BE49-F238E27FC236}">
              <a16:creationId xmlns:a16="http://schemas.microsoft.com/office/drawing/2014/main" id="{00000000-0008-0000-0300-0000C30E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3780" name="Text Box 1">
          <a:extLst>
            <a:ext uri="{FF2B5EF4-FFF2-40B4-BE49-F238E27FC236}">
              <a16:creationId xmlns:a16="http://schemas.microsoft.com/office/drawing/2014/main" id="{00000000-0008-0000-0300-0000C40E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3781" name="Text Box 4">
          <a:extLst>
            <a:ext uri="{FF2B5EF4-FFF2-40B4-BE49-F238E27FC236}">
              <a16:creationId xmlns:a16="http://schemas.microsoft.com/office/drawing/2014/main" id="{00000000-0008-0000-0300-0000C50E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2" name="Text Box 1">
          <a:extLst>
            <a:ext uri="{FF2B5EF4-FFF2-40B4-BE49-F238E27FC236}">
              <a16:creationId xmlns:a16="http://schemas.microsoft.com/office/drawing/2014/main" id="{00000000-0008-0000-0300-0000C6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3" name="Text Box 2">
          <a:extLst>
            <a:ext uri="{FF2B5EF4-FFF2-40B4-BE49-F238E27FC236}">
              <a16:creationId xmlns:a16="http://schemas.microsoft.com/office/drawing/2014/main" id="{00000000-0008-0000-0300-0000C7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4" name="Text Box 1">
          <a:extLst>
            <a:ext uri="{FF2B5EF4-FFF2-40B4-BE49-F238E27FC236}">
              <a16:creationId xmlns:a16="http://schemas.microsoft.com/office/drawing/2014/main" id="{00000000-0008-0000-0300-0000C8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5" name="Text Box 2">
          <a:extLst>
            <a:ext uri="{FF2B5EF4-FFF2-40B4-BE49-F238E27FC236}">
              <a16:creationId xmlns:a16="http://schemas.microsoft.com/office/drawing/2014/main" id="{00000000-0008-0000-0300-0000C9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6" name="Text Box 1">
          <a:extLst>
            <a:ext uri="{FF2B5EF4-FFF2-40B4-BE49-F238E27FC236}">
              <a16:creationId xmlns:a16="http://schemas.microsoft.com/office/drawing/2014/main" id="{00000000-0008-0000-0300-0000CA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7" name="Text Box 2">
          <a:extLst>
            <a:ext uri="{FF2B5EF4-FFF2-40B4-BE49-F238E27FC236}">
              <a16:creationId xmlns:a16="http://schemas.microsoft.com/office/drawing/2014/main" id="{00000000-0008-0000-0300-0000CB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8" name="Text Box 1">
          <a:extLst>
            <a:ext uri="{FF2B5EF4-FFF2-40B4-BE49-F238E27FC236}">
              <a16:creationId xmlns:a16="http://schemas.microsoft.com/office/drawing/2014/main" id="{00000000-0008-0000-0300-0000CC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3789" name="Text Box 2">
          <a:extLst>
            <a:ext uri="{FF2B5EF4-FFF2-40B4-BE49-F238E27FC236}">
              <a16:creationId xmlns:a16="http://schemas.microsoft.com/office/drawing/2014/main" id="{00000000-0008-0000-0300-0000CD0E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790" name="Text Box 1">
          <a:extLst>
            <a:ext uri="{FF2B5EF4-FFF2-40B4-BE49-F238E27FC236}">
              <a16:creationId xmlns:a16="http://schemas.microsoft.com/office/drawing/2014/main" id="{00000000-0008-0000-0300-0000CE0E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3791" name="Text Box 4">
          <a:extLst>
            <a:ext uri="{FF2B5EF4-FFF2-40B4-BE49-F238E27FC236}">
              <a16:creationId xmlns:a16="http://schemas.microsoft.com/office/drawing/2014/main" id="{00000000-0008-0000-0300-0000CF0E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3792" name="Text Box 1">
          <a:extLst>
            <a:ext uri="{FF2B5EF4-FFF2-40B4-BE49-F238E27FC236}">
              <a16:creationId xmlns:a16="http://schemas.microsoft.com/office/drawing/2014/main" id="{00000000-0008-0000-0300-0000D00E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3793" name="Text Box 4">
          <a:extLst>
            <a:ext uri="{FF2B5EF4-FFF2-40B4-BE49-F238E27FC236}">
              <a16:creationId xmlns:a16="http://schemas.microsoft.com/office/drawing/2014/main" id="{00000000-0008-0000-0300-0000D10E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794" name="Text Box 1">
          <a:extLst>
            <a:ext uri="{FF2B5EF4-FFF2-40B4-BE49-F238E27FC236}">
              <a16:creationId xmlns:a16="http://schemas.microsoft.com/office/drawing/2014/main" id="{00000000-0008-0000-0300-0000D2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795" name="Text Box 2">
          <a:extLst>
            <a:ext uri="{FF2B5EF4-FFF2-40B4-BE49-F238E27FC236}">
              <a16:creationId xmlns:a16="http://schemas.microsoft.com/office/drawing/2014/main" id="{00000000-0008-0000-0300-0000D3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796" name="Text Box 1">
          <a:extLst>
            <a:ext uri="{FF2B5EF4-FFF2-40B4-BE49-F238E27FC236}">
              <a16:creationId xmlns:a16="http://schemas.microsoft.com/office/drawing/2014/main" id="{00000000-0008-0000-0300-0000D4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797" name="Text Box 2">
          <a:extLst>
            <a:ext uri="{FF2B5EF4-FFF2-40B4-BE49-F238E27FC236}">
              <a16:creationId xmlns:a16="http://schemas.microsoft.com/office/drawing/2014/main" id="{00000000-0008-0000-0300-0000D5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798" name="Text Box 1">
          <a:extLst>
            <a:ext uri="{FF2B5EF4-FFF2-40B4-BE49-F238E27FC236}">
              <a16:creationId xmlns:a16="http://schemas.microsoft.com/office/drawing/2014/main" id="{00000000-0008-0000-0300-0000D60E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799" name="Text Box 1">
          <a:extLst>
            <a:ext uri="{FF2B5EF4-FFF2-40B4-BE49-F238E27FC236}">
              <a16:creationId xmlns:a16="http://schemas.microsoft.com/office/drawing/2014/main" id="{00000000-0008-0000-0300-0000D70E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800" name="Text Box 4">
          <a:extLst>
            <a:ext uri="{FF2B5EF4-FFF2-40B4-BE49-F238E27FC236}">
              <a16:creationId xmlns:a16="http://schemas.microsoft.com/office/drawing/2014/main" id="{00000000-0008-0000-0300-0000D80E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801" name="Text Box 1">
          <a:extLst>
            <a:ext uri="{FF2B5EF4-FFF2-40B4-BE49-F238E27FC236}">
              <a16:creationId xmlns:a16="http://schemas.microsoft.com/office/drawing/2014/main" id="{00000000-0008-0000-0300-0000D90E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802" name="Text Box 4">
          <a:extLst>
            <a:ext uri="{FF2B5EF4-FFF2-40B4-BE49-F238E27FC236}">
              <a16:creationId xmlns:a16="http://schemas.microsoft.com/office/drawing/2014/main" id="{00000000-0008-0000-0300-0000DA0E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803" name="Text Box 1">
          <a:extLst>
            <a:ext uri="{FF2B5EF4-FFF2-40B4-BE49-F238E27FC236}">
              <a16:creationId xmlns:a16="http://schemas.microsoft.com/office/drawing/2014/main" id="{00000000-0008-0000-0300-0000DB0E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804" name="Text Box 2">
          <a:extLst>
            <a:ext uri="{FF2B5EF4-FFF2-40B4-BE49-F238E27FC236}">
              <a16:creationId xmlns:a16="http://schemas.microsoft.com/office/drawing/2014/main" id="{00000000-0008-0000-0300-0000DC0E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805" name="Text Box 1">
          <a:extLst>
            <a:ext uri="{FF2B5EF4-FFF2-40B4-BE49-F238E27FC236}">
              <a16:creationId xmlns:a16="http://schemas.microsoft.com/office/drawing/2014/main" id="{00000000-0008-0000-0300-0000DD0E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3806" name="Text Box 2">
          <a:extLst>
            <a:ext uri="{FF2B5EF4-FFF2-40B4-BE49-F238E27FC236}">
              <a16:creationId xmlns:a16="http://schemas.microsoft.com/office/drawing/2014/main" id="{00000000-0008-0000-0300-0000DE0E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3807" name="Text Box 1">
          <a:extLst>
            <a:ext uri="{FF2B5EF4-FFF2-40B4-BE49-F238E27FC236}">
              <a16:creationId xmlns:a16="http://schemas.microsoft.com/office/drawing/2014/main" id="{00000000-0008-0000-0300-0000DF0E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808" name="Text Box 1">
          <a:extLst>
            <a:ext uri="{FF2B5EF4-FFF2-40B4-BE49-F238E27FC236}">
              <a16:creationId xmlns:a16="http://schemas.microsoft.com/office/drawing/2014/main" id="{00000000-0008-0000-0300-0000E00E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3809" name="Text Box 4">
          <a:extLst>
            <a:ext uri="{FF2B5EF4-FFF2-40B4-BE49-F238E27FC236}">
              <a16:creationId xmlns:a16="http://schemas.microsoft.com/office/drawing/2014/main" id="{00000000-0008-0000-0300-0000E10E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3810" name="Text Box 1">
          <a:extLst>
            <a:ext uri="{FF2B5EF4-FFF2-40B4-BE49-F238E27FC236}">
              <a16:creationId xmlns:a16="http://schemas.microsoft.com/office/drawing/2014/main" id="{00000000-0008-0000-0300-0000E20E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3811" name="Text Box 4">
          <a:extLst>
            <a:ext uri="{FF2B5EF4-FFF2-40B4-BE49-F238E27FC236}">
              <a16:creationId xmlns:a16="http://schemas.microsoft.com/office/drawing/2014/main" id="{00000000-0008-0000-0300-0000E30E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3812" name="Text Box 1">
          <a:extLst>
            <a:ext uri="{FF2B5EF4-FFF2-40B4-BE49-F238E27FC236}">
              <a16:creationId xmlns:a16="http://schemas.microsoft.com/office/drawing/2014/main" id="{00000000-0008-0000-0300-0000E40E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813" name="Text Box 1">
          <a:extLst>
            <a:ext uri="{FF2B5EF4-FFF2-40B4-BE49-F238E27FC236}">
              <a16:creationId xmlns:a16="http://schemas.microsoft.com/office/drawing/2014/main" id="{00000000-0008-0000-0300-0000E50E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3814" name="Text Box 4">
          <a:extLst>
            <a:ext uri="{FF2B5EF4-FFF2-40B4-BE49-F238E27FC236}">
              <a16:creationId xmlns:a16="http://schemas.microsoft.com/office/drawing/2014/main" id="{00000000-0008-0000-0300-0000E60E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3815" name="Text Box 1">
          <a:extLst>
            <a:ext uri="{FF2B5EF4-FFF2-40B4-BE49-F238E27FC236}">
              <a16:creationId xmlns:a16="http://schemas.microsoft.com/office/drawing/2014/main" id="{00000000-0008-0000-0300-0000E70E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3816" name="Text Box 4">
          <a:extLst>
            <a:ext uri="{FF2B5EF4-FFF2-40B4-BE49-F238E27FC236}">
              <a16:creationId xmlns:a16="http://schemas.microsoft.com/office/drawing/2014/main" id="{00000000-0008-0000-0300-0000E80E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17" name="Text Box 1">
          <a:extLst>
            <a:ext uri="{FF2B5EF4-FFF2-40B4-BE49-F238E27FC236}">
              <a16:creationId xmlns:a16="http://schemas.microsoft.com/office/drawing/2014/main" id="{00000000-0008-0000-0300-0000E9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18" name="Text Box 2">
          <a:extLst>
            <a:ext uri="{FF2B5EF4-FFF2-40B4-BE49-F238E27FC236}">
              <a16:creationId xmlns:a16="http://schemas.microsoft.com/office/drawing/2014/main" id="{00000000-0008-0000-0300-0000EA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19" name="Text Box 1">
          <a:extLst>
            <a:ext uri="{FF2B5EF4-FFF2-40B4-BE49-F238E27FC236}">
              <a16:creationId xmlns:a16="http://schemas.microsoft.com/office/drawing/2014/main" id="{00000000-0008-0000-0300-0000EB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3820" name="Text Box 2">
          <a:extLst>
            <a:ext uri="{FF2B5EF4-FFF2-40B4-BE49-F238E27FC236}">
              <a16:creationId xmlns:a16="http://schemas.microsoft.com/office/drawing/2014/main" id="{00000000-0008-0000-0300-0000EC0E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821" name="Text Box 1">
          <a:extLst>
            <a:ext uri="{FF2B5EF4-FFF2-40B4-BE49-F238E27FC236}">
              <a16:creationId xmlns:a16="http://schemas.microsoft.com/office/drawing/2014/main" id="{00000000-0008-0000-0300-0000ED0E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3822" name="Text Box 4">
          <a:extLst>
            <a:ext uri="{FF2B5EF4-FFF2-40B4-BE49-F238E27FC236}">
              <a16:creationId xmlns:a16="http://schemas.microsoft.com/office/drawing/2014/main" id="{00000000-0008-0000-0300-0000EE0E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3823" name="Text Box 1">
          <a:extLst>
            <a:ext uri="{FF2B5EF4-FFF2-40B4-BE49-F238E27FC236}">
              <a16:creationId xmlns:a16="http://schemas.microsoft.com/office/drawing/2014/main" id="{00000000-0008-0000-0300-0000EF0E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3824" name="Text Box 4">
          <a:extLst>
            <a:ext uri="{FF2B5EF4-FFF2-40B4-BE49-F238E27FC236}">
              <a16:creationId xmlns:a16="http://schemas.microsoft.com/office/drawing/2014/main" id="{00000000-0008-0000-0300-0000F00E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25" name="Text Box 1">
          <a:extLst>
            <a:ext uri="{FF2B5EF4-FFF2-40B4-BE49-F238E27FC236}">
              <a16:creationId xmlns:a16="http://schemas.microsoft.com/office/drawing/2014/main" id="{00000000-0008-0000-0300-0000F1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26" name="Text Box 2">
          <a:extLst>
            <a:ext uri="{FF2B5EF4-FFF2-40B4-BE49-F238E27FC236}">
              <a16:creationId xmlns:a16="http://schemas.microsoft.com/office/drawing/2014/main" id="{00000000-0008-0000-0300-0000F2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27" name="Text Box 1">
          <a:extLst>
            <a:ext uri="{FF2B5EF4-FFF2-40B4-BE49-F238E27FC236}">
              <a16:creationId xmlns:a16="http://schemas.microsoft.com/office/drawing/2014/main" id="{00000000-0008-0000-0300-0000F3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28" name="Text Box 2">
          <a:extLst>
            <a:ext uri="{FF2B5EF4-FFF2-40B4-BE49-F238E27FC236}">
              <a16:creationId xmlns:a16="http://schemas.microsoft.com/office/drawing/2014/main" id="{00000000-0008-0000-0300-0000F4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29" name="Text Box 1">
          <a:extLst>
            <a:ext uri="{FF2B5EF4-FFF2-40B4-BE49-F238E27FC236}">
              <a16:creationId xmlns:a16="http://schemas.microsoft.com/office/drawing/2014/main" id="{00000000-0008-0000-0300-0000F5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30" name="Text Box 2">
          <a:extLst>
            <a:ext uri="{FF2B5EF4-FFF2-40B4-BE49-F238E27FC236}">
              <a16:creationId xmlns:a16="http://schemas.microsoft.com/office/drawing/2014/main" id="{00000000-0008-0000-0300-0000F6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31" name="Text Box 1">
          <a:extLst>
            <a:ext uri="{FF2B5EF4-FFF2-40B4-BE49-F238E27FC236}">
              <a16:creationId xmlns:a16="http://schemas.microsoft.com/office/drawing/2014/main" id="{00000000-0008-0000-0300-0000F7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3832" name="Text Box 2">
          <a:extLst>
            <a:ext uri="{FF2B5EF4-FFF2-40B4-BE49-F238E27FC236}">
              <a16:creationId xmlns:a16="http://schemas.microsoft.com/office/drawing/2014/main" id="{00000000-0008-0000-0300-0000F80E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833" name="Text Box 1">
          <a:extLst>
            <a:ext uri="{FF2B5EF4-FFF2-40B4-BE49-F238E27FC236}">
              <a16:creationId xmlns:a16="http://schemas.microsoft.com/office/drawing/2014/main" id="{00000000-0008-0000-0300-0000F90E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3834" name="Text Box 4">
          <a:extLst>
            <a:ext uri="{FF2B5EF4-FFF2-40B4-BE49-F238E27FC236}">
              <a16:creationId xmlns:a16="http://schemas.microsoft.com/office/drawing/2014/main" id="{00000000-0008-0000-0300-0000FA0E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3835" name="Text Box 1">
          <a:extLst>
            <a:ext uri="{FF2B5EF4-FFF2-40B4-BE49-F238E27FC236}">
              <a16:creationId xmlns:a16="http://schemas.microsoft.com/office/drawing/2014/main" id="{00000000-0008-0000-0300-0000FB0E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3836" name="Text Box 4">
          <a:extLst>
            <a:ext uri="{FF2B5EF4-FFF2-40B4-BE49-F238E27FC236}">
              <a16:creationId xmlns:a16="http://schemas.microsoft.com/office/drawing/2014/main" id="{00000000-0008-0000-0300-0000FC0E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37" name="Text Box 1">
          <a:extLst>
            <a:ext uri="{FF2B5EF4-FFF2-40B4-BE49-F238E27FC236}">
              <a16:creationId xmlns:a16="http://schemas.microsoft.com/office/drawing/2014/main" id="{00000000-0008-0000-0300-0000FD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38" name="Text Box 2">
          <a:extLst>
            <a:ext uri="{FF2B5EF4-FFF2-40B4-BE49-F238E27FC236}">
              <a16:creationId xmlns:a16="http://schemas.microsoft.com/office/drawing/2014/main" id="{00000000-0008-0000-0300-0000FE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39" name="Text Box 1">
          <a:extLst>
            <a:ext uri="{FF2B5EF4-FFF2-40B4-BE49-F238E27FC236}">
              <a16:creationId xmlns:a16="http://schemas.microsoft.com/office/drawing/2014/main" id="{00000000-0008-0000-0300-0000FF0E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40" name="Text Box 2">
          <a:extLst>
            <a:ext uri="{FF2B5EF4-FFF2-40B4-BE49-F238E27FC236}">
              <a16:creationId xmlns:a16="http://schemas.microsoft.com/office/drawing/2014/main" id="{00000000-0008-0000-0300-000000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841" name="Text Box 1">
          <a:extLst>
            <a:ext uri="{FF2B5EF4-FFF2-40B4-BE49-F238E27FC236}">
              <a16:creationId xmlns:a16="http://schemas.microsoft.com/office/drawing/2014/main" id="{00000000-0008-0000-0300-0000010F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842" name="Text Box 1">
          <a:extLst>
            <a:ext uri="{FF2B5EF4-FFF2-40B4-BE49-F238E27FC236}">
              <a16:creationId xmlns:a16="http://schemas.microsoft.com/office/drawing/2014/main" id="{00000000-0008-0000-0300-000002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843" name="Text Box 4">
          <a:extLst>
            <a:ext uri="{FF2B5EF4-FFF2-40B4-BE49-F238E27FC236}">
              <a16:creationId xmlns:a16="http://schemas.microsoft.com/office/drawing/2014/main" id="{00000000-0008-0000-0300-000003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844" name="Text Box 1">
          <a:extLst>
            <a:ext uri="{FF2B5EF4-FFF2-40B4-BE49-F238E27FC236}">
              <a16:creationId xmlns:a16="http://schemas.microsoft.com/office/drawing/2014/main" id="{00000000-0008-0000-0300-0000040F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845" name="Text Box 4">
          <a:extLst>
            <a:ext uri="{FF2B5EF4-FFF2-40B4-BE49-F238E27FC236}">
              <a16:creationId xmlns:a16="http://schemas.microsoft.com/office/drawing/2014/main" id="{00000000-0008-0000-0300-0000050F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846" name="Text Box 1">
          <a:extLst>
            <a:ext uri="{FF2B5EF4-FFF2-40B4-BE49-F238E27FC236}">
              <a16:creationId xmlns:a16="http://schemas.microsoft.com/office/drawing/2014/main" id="{00000000-0008-0000-0300-0000060F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847" name="Text Box 2">
          <a:extLst>
            <a:ext uri="{FF2B5EF4-FFF2-40B4-BE49-F238E27FC236}">
              <a16:creationId xmlns:a16="http://schemas.microsoft.com/office/drawing/2014/main" id="{00000000-0008-0000-0300-0000070F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848" name="Text Box 1">
          <a:extLst>
            <a:ext uri="{FF2B5EF4-FFF2-40B4-BE49-F238E27FC236}">
              <a16:creationId xmlns:a16="http://schemas.microsoft.com/office/drawing/2014/main" id="{00000000-0008-0000-0300-0000080F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3849" name="Text Box 2">
          <a:extLst>
            <a:ext uri="{FF2B5EF4-FFF2-40B4-BE49-F238E27FC236}">
              <a16:creationId xmlns:a16="http://schemas.microsoft.com/office/drawing/2014/main" id="{00000000-0008-0000-0300-0000090F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3850" name="Text Box 1">
          <a:extLst>
            <a:ext uri="{FF2B5EF4-FFF2-40B4-BE49-F238E27FC236}">
              <a16:creationId xmlns:a16="http://schemas.microsoft.com/office/drawing/2014/main" id="{00000000-0008-0000-0300-00000A0F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851" name="Text Box 1">
          <a:extLst>
            <a:ext uri="{FF2B5EF4-FFF2-40B4-BE49-F238E27FC236}">
              <a16:creationId xmlns:a16="http://schemas.microsoft.com/office/drawing/2014/main" id="{00000000-0008-0000-0300-00000B0F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3852" name="Text Box 4">
          <a:extLst>
            <a:ext uri="{FF2B5EF4-FFF2-40B4-BE49-F238E27FC236}">
              <a16:creationId xmlns:a16="http://schemas.microsoft.com/office/drawing/2014/main" id="{00000000-0008-0000-0300-00000C0F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3853" name="Text Box 1">
          <a:extLst>
            <a:ext uri="{FF2B5EF4-FFF2-40B4-BE49-F238E27FC236}">
              <a16:creationId xmlns:a16="http://schemas.microsoft.com/office/drawing/2014/main" id="{00000000-0008-0000-0300-00000D0F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3854" name="Text Box 4">
          <a:extLst>
            <a:ext uri="{FF2B5EF4-FFF2-40B4-BE49-F238E27FC236}">
              <a16:creationId xmlns:a16="http://schemas.microsoft.com/office/drawing/2014/main" id="{00000000-0008-0000-0300-00000E0F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3855" name="Text Box 1">
          <a:extLst>
            <a:ext uri="{FF2B5EF4-FFF2-40B4-BE49-F238E27FC236}">
              <a16:creationId xmlns:a16="http://schemas.microsoft.com/office/drawing/2014/main" id="{00000000-0008-0000-0300-00000F0F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856" name="Text Box 1">
          <a:extLst>
            <a:ext uri="{FF2B5EF4-FFF2-40B4-BE49-F238E27FC236}">
              <a16:creationId xmlns:a16="http://schemas.microsoft.com/office/drawing/2014/main" id="{00000000-0008-0000-0300-000010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3857" name="Text Box 4">
          <a:extLst>
            <a:ext uri="{FF2B5EF4-FFF2-40B4-BE49-F238E27FC236}">
              <a16:creationId xmlns:a16="http://schemas.microsoft.com/office/drawing/2014/main" id="{00000000-0008-0000-0300-000011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3858" name="Text Box 1">
          <a:extLst>
            <a:ext uri="{FF2B5EF4-FFF2-40B4-BE49-F238E27FC236}">
              <a16:creationId xmlns:a16="http://schemas.microsoft.com/office/drawing/2014/main" id="{00000000-0008-0000-0300-0000120F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3859" name="Text Box 4">
          <a:extLst>
            <a:ext uri="{FF2B5EF4-FFF2-40B4-BE49-F238E27FC236}">
              <a16:creationId xmlns:a16="http://schemas.microsoft.com/office/drawing/2014/main" id="{00000000-0008-0000-0300-0000130F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60" name="Text Box 1">
          <a:extLst>
            <a:ext uri="{FF2B5EF4-FFF2-40B4-BE49-F238E27FC236}">
              <a16:creationId xmlns:a16="http://schemas.microsoft.com/office/drawing/2014/main" id="{00000000-0008-0000-0300-000014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61" name="Text Box 2">
          <a:extLst>
            <a:ext uri="{FF2B5EF4-FFF2-40B4-BE49-F238E27FC236}">
              <a16:creationId xmlns:a16="http://schemas.microsoft.com/office/drawing/2014/main" id="{00000000-0008-0000-0300-000015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62" name="Text Box 1">
          <a:extLst>
            <a:ext uri="{FF2B5EF4-FFF2-40B4-BE49-F238E27FC236}">
              <a16:creationId xmlns:a16="http://schemas.microsoft.com/office/drawing/2014/main" id="{00000000-0008-0000-0300-000016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3863" name="Text Box 2">
          <a:extLst>
            <a:ext uri="{FF2B5EF4-FFF2-40B4-BE49-F238E27FC236}">
              <a16:creationId xmlns:a16="http://schemas.microsoft.com/office/drawing/2014/main" id="{00000000-0008-0000-0300-000017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864" name="Text Box 1">
          <a:extLst>
            <a:ext uri="{FF2B5EF4-FFF2-40B4-BE49-F238E27FC236}">
              <a16:creationId xmlns:a16="http://schemas.microsoft.com/office/drawing/2014/main" id="{00000000-0008-0000-0300-0000180F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3865" name="Text Box 4">
          <a:extLst>
            <a:ext uri="{FF2B5EF4-FFF2-40B4-BE49-F238E27FC236}">
              <a16:creationId xmlns:a16="http://schemas.microsoft.com/office/drawing/2014/main" id="{00000000-0008-0000-0300-0000190F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3866" name="Text Box 1">
          <a:extLst>
            <a:ext uri="{FF2B5EF4-FFF2-40B4-BE49-F238E27FC236}">
              <a16:creationId xmlns:a16="http://schemas.microsoft.com/office/drawing/2014/main" id="{00000000-0008-0000-0300-00001A0F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3867" name="Text Box 4">
          <a:extLst>
            <a:ext uri="{FF2B5EF4-FFF2-40B4-BE49-F238E27FC236}">
              <a16:creationId xmlns:a16="http://schemas.microsoft.com/office/drawing/2014/main" id="{00000000-0008-0000-0300-00001B0F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68" name="Text Box 1">
          <a:extLst>
            <a:ext uri="{FF2B5EF4-FFF2-40B4-BE49-F238E27FC236}">
              <a16:creationId xmlns:a16="http://schemas.microsoft.com/office/drawing/2014/main" id="{00000000-0008-0000-0300-00001C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69" name="Text Box 2">
          <a:extLst>
            <a:ext uri="{FF2B5EF4-FFF2-40B4-BE49-F238E27FC236}">
              <a16:creationId xmlns:a16="http://schemas.microsoft.com/office/drawing/2014/main" id="{00000000-0008-0000-0300-00001D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0" name="Text Box 1">
          <a:extLst>
            <a:ext uri="{FF2B5EF4-FFF2-40B4-BE49-F238E27FC236}">
              <a16:creationId xmlns:a16="http://schemas.microsoft.com/office/drawing/2014/main" id="{00000000-0008-0000-0300-00001E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1" name="Text Box 2">
          <a:extLst>
            <a:ext uri="{FF2B5EF4-FFF2-40B4-BE49-F238E27FC236}">
              <a16:creationId xmlns:a16="http://schemas.microsoft.com/office/drawing/2014/main" id="{00000000-0008-0000-0300-00001F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2" name="Text Box 1">
          <a:extLst>
            <a:ext uri="{FF2B5EF4-FFF2-40B4-BE49-F238E27FC236}">
              <a16:creationId xmlns:a16="http://schemas.microsoft.com/office/drawing/2014/main" id="{00000000-0008-0000-0300-000020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3" name="Text Box 2">
          <a:extLst>
            <a:ext uri="{FF2B5EF4-FFF2-40B4-BE49-F238E27FC236}">
              <a16:creationId xmlns:a16="http://schemas.microsoft.com/office/drawing/2014/main" id="{00000000-0008-0000-0300-000021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4" name="Text Box 1">
          <a:extLst>
            <a:ext uri="{FF2B5EF4-FFF2-40B4-BE49-F238E27FC236}">
              <a16:creationId xmlns:a16="http://schemas.microsoft.com/office/drawing/2014/main" id="{00000000-0008-0000-0300-000022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3875" name="Text Box 2">
          <a:extLst>
            <a:ext uri="{FF2B5EF4-FFF2-40B4-BE49-F238E27FC236}">
              <a16:creationId xmlns:a16="http://schemas.microsoft.com/office/drawing/2014/main" id="{00000000-0008-0000-0300-0000230F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3876" name="Text Box 4">
          <a:extLst>
            <a:ext uri="{FF2B5EF4-FFF2-40B4-BE49-F238E27FC236}">
              <a16:creationId xmlns:a16="http://schemas.microsoft.com/office/drawing/2014/main" id="{00000000-0008-0000-0300-0000240F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3877" name="Text Box 1">
          <a:extLst>
            <a:ext uri="{FF2B5EF4-FFF2-40B4-BE49-F238E27FC236}">
              <a16:creationId xmlns:a16="http://schemas.microsoft.com/office/drawing/2014/main" id="{00000000-0008-0000-0300-0000250F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3878" name="Text Box 4">
          <a:extLst>
            <a:ext uri="{FF2B5EF4-FFF2-40B4-BE49-F238E27FC236}">
              <a16:creationId xmlns:a16="http://schemas.microsoft.com/office/drawing/2014/main" id="{00000000-0008-0000-0300-0000260F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879" name="Text Box 1">
          <a:extLst>
            <a:ext uri="{FF2B5EF4-FFF2-40B4-BE49-F238E27FC236}">
              <a16:creationId xmlns:a16="http://schemas.microsoft.com/office/drawing/2014/main" id="{00000000-0008-0000-0300-000027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880" name="Text Box 2">
          <a:extLst>
            <a:ext uri="{FF2B5EF4-FFF2-40B4-BE49-F238E27FC236}">
              <a16:creationId xmlns:a16="http://schemas.microsoft.com/office/drawing/2014/main" id="{00000000-0008-0000-0300-000028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881" name="Text Box 1">
          <a:extLst>
            <a:ext uri="{FF2B5EF4-FFF2-40B4-BE49-F238E27FC236}">
              <a16:creationId xmlns:a16="http://schemas.microsoft.com/office/drawing/2014/main" id="{00000000-0008-0000-0300-000029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882" name="Text Box 2">
          <a:extLst>
            <a:ext uri="{FF2B5EF4-FFF2-40B4-BE49-F238E27FC236}">
              <a16:creationId xmlns:a16="http://schemas.microsoft.com/office/drawing/2014/main" id="{00000000-0008-0000-0300-00002A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883" name="Text Box 1">
          <a:extLst>
            <a:ext uri="{FF2B5EF4-FFF2-40B4-BE49-F238E27FC236}">
              <a16:creationId xmlns:a16="http://schemas.microsoft.com/office/drawing/2014/main" id="{00000000-0008-0000-0300-00002B0F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884" name="Text Box 4">
          <a:extLst>
            <a:ext uri="{FF2B5EF4-FFF2-40B4-BE49-F238E27FC236}">
              <a16:creationId xmlns:a16="http://schemas.microsoft.com/office/drawing/2014/main" id="{00000000-0008-0000-0300-00002C0F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885" name="Text Box 1">
          <a:extLst>
            <a:ext uri="{FF2B5EF4-FFF2-40B4-BE49-F238E27FC236}">
              <a16:creationId xmlns:a16="http://schemas.microsoft.com/office/drawing/2014/main" id="{00000000-0008-0000-0300-00002D0F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886" name="Text Box 4">
          <a:extLst>
            <a:ext uri="{FF2B5EF4-FFF2-40B4-BE49-F238E27FC236}">
              <a16:creationId xmlns:a16="http://schemas.microsoft.com/office/drawing/2014/main" id="{00000000-0008-0000-0300-00002E0F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887" name="Text Box 1">
          <a:extLst>
            <a:ext uri="{FF2B5EF4-FFF2-40B4-BE49-F238E27FC236}">
              <a16:creationId xmlns:a16="http://schemas.microsoft.com/office/drawing/2014/main" id="{00000000-0008-0000-0300-00002F0F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888" name="Text Box 2">
          <a:extLst>
            <a:ext uri="{FF2B5EF4-FFF2-40B4-BE49-F238E27FC236}">
              <a16:creationId xmlns:a16="http://schemas.microsoft.com/office/drawing/2014/main" id="{00000000-0008-0000-0300-0000300F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889" name="Text Box 1">
          <a:extLst>
            <a:ext uri="{FF2B5EF4-FFF2-40B4-BE49-F238E27FC236}">
              <a16:creationId xmlns:a16="http://schemas.microsoft.com/office/drawing/2014/main" id="{00000000-0008-0000-0300-0000310F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3890" name="Text Box 2">
          <a:extLst>
            <a:ext uri="{FF2B5EF4-FFF2-40B4-BE49-F238E27FC236}">
              <a16:creationId xmlns:a16="http://schemas.microsoft.com/office/drawing/2014/main" id="{00000000-0008-0000-0300-0000320F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3891" name="Text Box 1">
          <a:extLst>
            <a:ext uri="{FF2B5EF4-FFF2-40B4-BE49-F238E27FC236}">
              <a16:creationId xmlns:a16="http://schemas.microsoft.com/office/drawing/2014/main" id="{00000000-0008-0000-0300-0000330F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892" name="Text Box 1">
          <a:extLst>
            <a:ext uri="{FF2B5EF4-FFF2-40B4-BE49-F238E27FC236}">
              <a16:creationId xmlns:a16="http://schemas.microsoft.com/office/drawing/2014/main" id="{00000000-0008-0000-0300-0000340F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3893" name="Text Box 4">
          <a:extLst>
            <a:ext uri="{FF2B5EF4-FFF2-40B4-BE49-F238E27FC236}">
              <a16:creationId xmlns:a16="http://schemas.microsoft.com/office/drawing/2014/main" id="{00000000-0008-0000-0300-0000350F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3894" name="Text Box 1">
          <a:extLst>
            <a:ext uri="{FF2B5EF4-FFF2-40B4-BE49-F238E27FC236}">
              <a16:creationId xmlns:a16="http://schemas.microsoft.com/office/drawing/2014/main" id="{00000000-0008-0000-0300-0000360F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3895" name="Text Box 4">
          <a:extLst>
            <a:ext uri="{FF2B5EF4-FFF2-40B4-BE49-F238E27FC236}">
              <a16:creationId xmlns:a16="http://schemas.microsoft.com/office/drawing/2014/main" id="{00000000-0008-0000-0300-0000370F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896" name="Text Box 1">
          <a:extLst>
            <a:ext uri="{FF2B5EF4-FFF2-40B4-BE49-F238E27FC236}">
              <a16:creationId xmlns:a16="http://schemas.microsoft.com/office/drawing/2014/main" id="{00000000-0008-0000-0300-0000380F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3897" name="Text Box 4">
          <a:extLst>
            <a:ext uri="{FF2B5EF4-FFF2-40B4-BE49-F238E27FC236}">
              <a16:creationId xmlns:a16="http://schemas.microsoft.com/office/drawing/2014/main" id="{00000000-0008-0000-0300-0000390F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3898" name="Text Box 1">
          <a:extLst>
            <a:ext uri="{FF2B5EF4-FFF2-40B4-BE49-F238E27FC236}">
              <a16:creationId xmlns:a16="http://schemas.microsoft.com/office/drawing/2014/main" id="{00000000-0008-0000-0300-00003A0F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3899" name="Text Box 4">
          <a:extLst>
            <a:ext uri="{FF2B5EF4-FFF2-40B4-BE49-F238E27FC236}">
              <a16:creationId xmlns:a16="http://schemas.microsoft.com/office/drawing/2014/main" id="{00000000-0008-0000-0300-00003B0F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900" name="Text Box 1">
          <a:extLst>
            <a:ext uri="{FF2B5EF4-FFF2-40B4-BE49-F238E27FC236}">
              <a16:creationId xmlns:a16="http://schemas.microsoft.com/office/drawing/2014/main" id="{00000000-0008-0000-0300-00003C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901" name="Text Box 2">
          <a:extLst>
            <a:ext uri="{FF2B5EF4-FFF2-40B4-BE49-F238E27FC236}">
              <a16:creationId xmlns:a16="http://schemas.microsoft.com/office/drawing/2014/main" id="{00000000-0008-0000-0300-00003D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902" name="Text Box 1">
          <a:extLst>
            <a:ext uri="{FF2B5EF4-FFF2-40B4-BE49-F238E27FC236}">
              <a16:creationId xmlns:a16="http://schemas.microsoft.com/office/drawing/2014/main" id="{00000000-0008-0000-0300-00003E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3903" name="Text Box 2">
          <a:extLst>
            <a:ext uri="{FF2B5EF4-FFF2-40B4-BE49-F238E27FC236}">
              <a16:creationId xmlns:a16="http://schemas.microsoft.com/office/drawing/2014/main" id="{00000000-0008-0000-0300-00003F0F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904" name="Text Box 1">
          <a:extLst>
            <a:ext uri="{FF2B5EF4-FFF2-40B4-BE49-F238E27FC236}">
              <a16:creationId xmlns:a16="http://schemas.microsoft.com/office/drawing/2014/main" id="{00000000-0008-0000-0300-0000400F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3905" name="Text Box 4">
          <a:extLst>
            <a:ext uri="{FF2B5EF4-FFF2-40B4-BE49-F238E27FC236}">
              <a16:creationId xmlns:a16="http://schemas.microsoft.com/office/drawing/2014/main" id="{00000000-0008-0000-0300-0000410F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3906" name="Text Box 1">
          <a:extLst>
            <a:ext uri="{FF2B5EF4-FFF2-40B4-BE49-F238E27FC236}">
              <a16:creationId xmlns:a16="http://schemas.microsoft.com/office/drawing/2014/main" id="{00000000-0008-0000-0300-0000420F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3907" name="Text Box 4">
          <a:extLst>
            <a:ext uri="{FF2B5EF4-FFF2-40B4-BE49-F238E27FC236}">
              <a16:creationId xmlns:a16="http://schemas.microsoft.com/office/drawing/2014/main" id="{00000000-0008-0000-0300-0000430F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08" name="Text Box 1">
          <a:extLst>
            <a:ext uri="{FF2B5EF4-FFF2-40B4-BE49-F238E27FC236}">
              <a16:creationId xmlns:a16="http://schemas.microsoft.com/office/drawing/2014/main" id="{00000000-0008-0000-0300-000044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09" name="Text Box 2">
          <a:extLst>
            <a:ext uri="{FF2B5EF4-FFF2-40B4-BE49-F238E27FC236}">
              <a16:creationId xmlns:a16="http://schemas.microsoft.com/office/drawing/2014/main" id="{00000000-0008-0000-0300-000045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0" name="Text Box 1">
          <a:extLst>
            <a:ext uri="{FF2B5EF4-FFF2-40B4-BE49-F238E27FC236}">
              <a16:creationId xmlns:a16="http://schemas.microsoft.com/office/drawing/2014/main" id="{00000000-0008-0000-0300-000046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1" name="Text Box 2">
          <a:extLst>
            <a:ext uri="{FF2B5EF4-FFF2-40B4-BE49-F238E27FC236}">
              <a16:creationId xmlns:a16="http://schemas.microsoft.com/office/drawing/2014/main" id="{00000000-0008-0000-0300-000047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2" name="Text Box 1">
          <a:extLst>
            <a:ext uri="{FF2B5EF4-FFF2-40B4-BE49-F238E27FC236}">
              <a16:creationId xmlns:a16="http://schemas.microsoft.com/office/drawing/2014/main" id="{00000000-0008-0000-0300-000048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3" name="Text Box 2">
          <a:extLst>
            <a:ext uri="{FF2B5EF4-FFF2-40B4-BE49-F238E27FC236}">
              <a16:creationId xmlns:a16="http://schemas.microsoft.com/office/drawing/2014/main" id="{00000000-0008-0000-0300-000049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4" name="Text Box 1">
          <a:extLst>
            <a:ext uri="{FF2B5EF4-FFF2-40B4-BE49-F238E27FC236}">
              <a16:creationId xmlns:a16="http://schemas.microsoft.com/office/drawing/2014/main" id="{00000000-0008-0000-0300-00004A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3915" name="Text Box 2">
          <a:extLst>
            <a:ext uri="{FF2B5EF4-FFF2-40B4-BE49-F238E27FC236}">
              <a16:creationId xmlns:a16="http://schemas.microsoft.com/office/drawing/2014/main" id="{00000000-0008-0000-0300-00004B0F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3916" name="Text Box 4">
          <a:extLst>
            <a:ext uri="{FF2B5EF4-FFF2-40B4-BE49-F238E27FC236}">
              <a16:creationId xmlns:a16="http://schemas.microsoft.com/office/drawing/2014/main" id="{00000000-0008-0000-0300-00004C0F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3917" name="Text Box 1">
          <a:extLst>
            <a:ext uri="{FF2B5EF4-FFF2-40B4-BE49-F238E27FC236}">
              <a16:creationId xmlns:a16="http://schemas.microsoft.com/office/drawing/2014/main" id="{00000000-0008-0000-0300-00004D0F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3918" name="Text Box 4">
          <a:extLst>
            <a:ext uri="{FF2B5EF4-FFF2-40B4-BE49-F238E27FC236}">
              <a16:creationId xmlns:a16="http://schemas.microsoft.com/office/drawing/2014/main" id="{00000000-0008-0000-0300-00004E0F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19" name="Text Box 1">
          <a:extLst>
            <a:ext uri="{FF2B5EF4-FFF2-40B4-BE49-F238E27FC236}">
              <a16:creationId xmlns:a16="http://schemas.microsoft.com/office/drawing/2014/main" id="{00000000-0008-0000-0300-00004F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20" name="Text Box 2">
          <a:extLst>
            <a:ext uri="{FF2B5EF4-FFF2-40B4-BE49-F238E27FC236}">
              <a16:creationId xmlns:a16="http://schemas.microsoft.com/office/drawing/2014/main" id="{00000000-0008-0000-0300-000050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21" name="Text Box 1">
          <a:extLst>
            <a:ext uri="{FF2B5EF4-FFF2-40B4-BE49-F238E27FC236}">
              <a16:creationId xmlns:a16="http://schemas.microsoft.com/office/drawing/2014/main" id="{00000000-0008-0000-0300-000051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22" name="Text Box 2">
          <a:extLst>
            <a:ext uri="{FF2B5EF4-FFF2-40B4-BE49-F238E27FC236}">
              <a16:creationId xmlns:a16="http://schemas.microsoft.com/office/drawing/2014/main" id="{00000000-0008-0000-0300-000052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923" name="Text Box 1">
          <a:extLst>
            <a:ext uri="{FF2B5EF4-FFF2-40B4-BE49-F238E27FC236}">
              <a16:creationId xmlns:a16="http://schemas.microsoft.com/office/drawing/2014/main" id="{00000000-0008-0000-0300-0000530F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924" name="Text Box 4">
          <a:extLst>
            <a:ext uri="{FF2B5EF4-FFF2-40B4-BE49-F238E27FC236}">
              <a16:creationId xmlns:a16="http://schemas.microsoft.com/office/drawing/2014/main" id="{00000000-0008-0000-0300-0000540F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925" name="Text Box 1">
          <a:extLst>
            <a:ext uri="{FF2B5EF4-FFF2-40B4-BE49-F238E27FC236}">
              <a16:creationId xmlns:a16="http://schemas.microsoft.com/office/drawing/2014/main" id="{00000000-0008-0000-0300-0000550F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926" name="Text Box 4">
          <a:extLst>
            <a:ext uri="{FF2B5EF4-FFF2-40B4-BE49-F238E27FC236}">
              <a16:creationId xmlns:a16="http://schemas.microsoft.com/office/drawing/2014/main" id="{00000000-0008-0000-0300-0000560F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927" name="Text Box 1">
          <a:extLst>
            <a:ext uri="{FF2B5EF4-FFF2-40B4-BE49-F238E27FC236}">
              <a16:creationId xmlns:a16="http://schemas.microsoft.com/office/drawing/2014/main" id="{00000000-0008-0000-0300-0000570F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928" name="Text Box 2">
          <a:extLst>
            <a:ext uri="{FF2B5EF4-FFF2-40B4-BE49-F238E27FC236}">
              <a16:creationId xmlns:a16="http://schemas.microsoft.com/office/drawing/2014/main" id="{00000000-0008-0000-0300-0000580F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929" name="Text Box 1">
          <a:extLst>
            <a:ext uri="{FF2B5EF4-FFF2-40B4-BE49-F238E27FC236}">
              <a16:creationId xmlns:a16="http://schemas.microsoft.com/office/drawing/2014/main" id="{00000000-0008-0000-0300-0000590F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3930" name="Text Box 2">
          <a:extLst>
            <a:ext uri="{FF2B5EF4-FFF2-40B4-BE49-F238E27FC236}">
              <a16:creationId xmlns:a16="http://schemas.microsoft.com/office/drawing/2014/main" id="{00000000-0008-0000-0300-00005A0F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3931" name="Text Box 1">
          <a:extLst>
            <a:ext uri="{FF2B5EF4-FFF2-40B4-BE49-F238E27FC236}">
              <a16:creationId xmlns:a16="http://schemas.microsoft.com/office/drawing/2014/main" id="{00000000-0008-0000-0300-00005B0F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932" name="Text Box 1">
          <a:extLst>
            <a:ext uri="{FF2B5EF4-FFF2-40B4-BE49-F238E27FC236}">
              <a16:creationId xmlns:a16="http://schemas.microsoft.com/office/drawing/2014/main" id="{00000000-0008-0000-0300-00005C0F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3933" name="Text Box 4">
          <a:extLst>
            <a:ext uri="{FF2B5EF4-FFF2-40B4-BE49-F238E27FC236}">
              <a16:creationId xmlns:a16="http://schemas.microsoft.com/office/drawing/2014/main" id="{00000000-0008-0000-0300-00005D0F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3934" name="Text Box 1">
          <a:extLst>
            <a:ext uri="{FF2B5EF4-FFF2-40B4-BE49-F238E27FC236}">
              <a16:creationId xmlns:a16="http://schemas.microsoft.com/office/drawing/2014/main" id="{00000000-0008-0000-0300-00005E0F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3935" name="Text Box 4">
          <a:extLst>
            <a:ext uri="{FF2B5EF4-FFF2-40B4-BE49-F238E27FC236}">
              <a16:creationId xmlns:a16="http://schemas.microsoft.com/office/drawing/2014/main" id="{00000000-0008-0000-0300-00005F0F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936" name="Text Box 1">
          <a:extLst>
            <a:ext uri="{FF2B5EF4-FFF2-40B4-BE49-F238E27FC236}">
              <a16:creationId xmlns:a16="http://schemas.microsoft.com/office/drawing/2014/main" id="{00000000-0008-0000-0300-0000600F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3937" name="Text Box 4">
          <a:extLst>
            <a:ext uri="{FF2B5EF4-FFF2-40B4-BE49-F238E27FC236}">
              <a16:creationId xmlns:a16="http://schemas.microsoft.com/office/drawing/2014/main" id="{00000000-0008-0000-0300-0000610F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3938" name="Text Box 1">
          <a:extLst>
            <a:ext uri="{FF2B5EF4-FFF2-40B4-BE49-F238E27FC236}">
              <a16:creationId xmlns:a16="http://schemas.microsoft.com/office/drawing/2014/main" id="{00000000-0008-0000-0300-0000620F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3939" name="Text Box 4">
          <a:extLst>
            <a:ext uri="{FF2B5EF4-FFF2-40B4-BE49-F238E27FC236}">
              <a16:creationId xmlns:a16="http://schemas.microsoft.com/office/drawing/2014/main" id="{00000000-0008-0000-0300-0000630F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40" name="Text Box 1">
          <a:extLst>
            <a:ext uri="{FF2B5EF4-FFF2-40B4-BE49-F238E27FC236}">
              <a16:creationId xmlns:a16="http://schemas.microsoft.com/office/drawing/2014/main" id="{00000000-0008-0000-0300-000064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41" name="Text Box 2">
          <a:extLst>
            <a:ext uri="{FF2B5EF4-FFF2-40B4-BE49-F238E27FC236}">
              <a16:creationId xmlns:a16="http://schemas.microsoft.com/office/drawing/2014/main" id="{00000000-0008-0000-0300-000065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42" name="Text Box 1">
          <a:extLst>
            <a:ext uri="{FF2B5EF4-FFF2-40B4-BE49-F238E27FC236}">
              <a16:creationId xmlns:a16="http://schemas.microsoft.com/office/drawing/2014/main" id="{00000000-0008-0000-0300-000066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3943" name="Text Box 2">
          <a:extLst>
            <a:ext uri="{FF2B5EF4-FFF2-40B4-BE49-F238E27FC236}">
              <a16:creationId xmlns:a16="http://schemas.microsoft.com/office/drawing/2014/main" id="{00000000-0008-0000-0300-0000670F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944" name="Text Box 1">
          <a:extLst>
            <a:ext uri="{FF2B5EF4-FFF2-40B4-BE49-F238E27FC236}">
              <a16:creationId xmlns:a16="http://schemas.microsoft.com/office/drawing/2014/main" id="{00000000-0008-0000-0300-0000680F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3945" name="Text Box 4">
          <a:extLst>
            <a:ext uri="{FF2B5EF4-FFF2-40B4-BE49-F238E27FC236}">
              <a16:creationId xmlns:a16="http://schemas.microsoft.com/office/drawing/2014/main" id="{00000000-0008-0000-0300-0000690F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3946" name="Text Box 1">
          <a:extLst>
            <a:ext uri="{FF2B5EF4-FFF2-40B4-BE49-F238E27FC236}">
              <a16:creationId xmlns:a16="http://schemas.microsoft.com/office/drawing/2014/main" id="{00000000-0008-0000-0300-00006A0F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3947" name="Text Box 4">
          <a:extLst>
            <a:ext uri="{FF2B5EF4-FFF2-40B4-BE49-F238E27FC236}">
              <a16:creationId xmlns:a16="http://schemas.microsoft.com/office/drawing/2014/main" id="{00000000-0008-0000-0300-00006B0F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48" name="Text Box 1">
          <a:extLst>
            <a:ext uri="{FF2B5EF4-FFF2-40B4-BE49-F238E27FC236}">
              <a16:creationId xmlns:a16="http://schemas.microsoft.com/office/drawing/2014/main" id="{00000000-0008-0000-0300-00006C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49" name="Text Box 2">
          <a:extLst>
            <a:ext uri="{FF2B5EF4-FFF2-40B4-BE49-F238E27FC236}">
              <a16:creationId xmlns:a16="http://schemas.microsoft.com/office/drawing/2014/main" id="{00000000-0008-0000-0300-00006D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0" name="Text Box 1">
          <a:extLst>
            <a:ext uri="{FF2B5EF4-FFF2-40B4-BE49-F238E27FC236}">
              <a16:creationId xmlns:a16="http://schemas.microsoft.com/office/drawing/2014/main" id="{00000000-0008-0000-0300-00006E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1" name="Text Box 2">
          <a:extLst>
            <a:ext uri="{FF2B5EF4-FFF2-40B4-BE49-F238E27FC236}">
              <a16:creationId xmlns:a16="http://schemas.microsoft.com/office/drawing/2014/main" id="{00000000-0008-0000-0300-00006F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2" name="Text Box 1">
          <a:extLst>
            <a:ext uri="{FF2B5EF4-FFF2-40B4-BE49-F238E27FC236}">
              <a16:creationId xmlns:a16="http://schemas.microsoft.com/office/drawing/2014/main" id="{00000000-0008-0000-0300-000070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3" name="Text Box 2">
          <a:extLst>
            <a:ext uri="{FF2B5EF4-FFF2-40B4-BE49-F238E27FC236}">
              <a16:creationId xmlns:a16="http://schemas.microsoft.com/office/drawing/2014/main" id="{00000000-0008-0000-0300-000071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4" name="Text Box 1">
          <a:extLst>
            <a:ext uri="{FF2B5EF4-FFF2-40B4-BE49-F238E27FC236}">
              <a16:creationId xmlns:a16="http://schemas.microsoft.com/office/drawing/2014/main" id="{00000000-0008-0000-0300-000072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3955" name="Text Box 2">
          <a:extLst>
            <a:ext uri="{FF2B5EF4-FFF2-40B4-BE49-F238E27FC236}">
              <a16:creationId xmlns:a16="http://schemas.microsoft.com/office/drawing/2014/main" id="{00000000-0008-0000-0300-0000730F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956" name="Text Box 1">
          <a:extLst>
            <a:ext uri="{FF2B5EF4-FFF2-40B4-BE49-F238E27FC236}">
              <a16:creationId xmlns:a16="http://schemas.microsoft.com/office/drawing/2014/main" id="{00000000-0008-0000-0300-0000740F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3957" name="Text Box 4">
          <a:extLst>
            <a:ext uri="{FF2B5EF4-FFF2-40B4-BE49-F238E27FC236}">
              <a16:creationId xmlns:a16="http://schemas.microsoft.com/office/drawing/2014/main" id="{00000000-0008-0000-0300-0000750F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3958" name="Text Box 1">
          <a:extLst>
            <a:ext uri="{FF2B5EF4-FFF2-40B4-BE49-F238E27FC236}">
              <a16:creationId xmlns:a16="http://schemas.microsoft.com/office/drawing/2014/main" id="{00000000-0008-0000-0300-0000760F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3959" name="Text Box 4">
          <a:extLst>
            <a:ext uri="{FF2B5EF4-FFF2-40B4-BE49-F238E27FC236}">
              <a16:creationId xmlns:a16="http://schemas.microsoft.com/office/drawing/2014/main" id="{00000000-0008-0000-0300-0000770F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60" name="Text Box 1">
          <a:extLst>
            <a:ext uri="{FF2B5EF4-FFF2-40B4-BE49-F238E27FC236}">
              <a16:creationId xmlns:a16="http://schemas.microsoft.com/office/drawing/2014/main" id="{00000000-0008-0000-0300-000078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61" name="Text Box 2">
          <a:extLst>
            <a:ext uri="{FF2B5EF4-FFF2-40B4-BE49-F238E27FC236}">
              <a16:creationId xmlns:a16="http://schemas.microsoft.com/office/drawing/2014/main" id="{00000000-0008-0000-0300-000079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62" name="Text Box 1">
          <a:extLst>
            <a:ext uri="{FF2B5EF4-FFF2-40B4-BE49-F238E27FC236}">
              <a16:creationId xmlns:a16="http://schemas.microsoft.com/office/drawing/2014/main" id="{00000000-0008-0000-0300-00007A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63" name="Text Box 2">
          <a:extLst>
            <a:ext uri="{FF2B5EF4-FFF2-40B4-BE49-F238E27FC236}">
              <a16:creationId xmlns:a16="http://schemas.microsoft.com/office/drawing/2014/main" id="{00000000-0008-0000-0300-00007B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964" name="Text Box 1">
          <a:extLst>
            <a:ext uri="{FF2B5EF4-FFF2-40B4-BE49-F238E27FC236}">
              <a16:creationId xmlns:a16="http://schemas.microsoft.com/office/drawing/2014/main" id="{00000000-0008-0000-0300-00007C0F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965" name="Text Box 1">
          <a:extLst>
            <a:ext uri="{FF2B5EF4-FFF2-40B4-BE49-F238E27FC236}">
              <a16:creationId xmlns:a16="http://schemas.microsoft.com/office/drawing/2014/main" id="{00000000-0008-0000-0300-00007D0F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966" name="Text Box 4">
          <a:extLst>
            <a:ext uri="{FF2B5EF4-FFF2-40B4-BE49-F238E27FC236}">
              <a16:creationId xmlns:a16="http://schemas.microsoft.com/office/drawing/2014/main" id="{00000000-0008-0000-0300-00007E0F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967" name="Text Box 1">
          <a:extLst>
            <a:ext uri="{FF2B5EF4-FFF2-40B4-BE49-F238E27FC236}">
              <a16:creationId xmlns:a16="http://schemas.microsoft.com/office/drawing/2014/main" id="{00000000-0008-0000-0300-00007F0F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968" name="Text Box 4">
          <a:extLst>
            <a:ext uri="{FF2B5EF4-FFF2-40B4-BE49-F238E27FC236}">
              <a16:creationId xmlns:a16="http://schemas.microsoft.com/office/drawing/2014/main" id="{00000000-0008-0000-0300-0000800F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969" name="Text Box 1">
          <a:extLst>
            <a:ext uri="{FF2B5EF4-FFF2-40B4-BE49-F238E27FC236}">
              <a16:creationId xmlns:a16="http://schemas.microsoft.com/office/drawing/2014/main" id="{00000000-0008-0000-0300-0000810F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970" name="Text Box 2">
          <a:extLst>
            <a:ext uri="{FF2B5EF4-FFF2-40B4-BE49-F238E27FC236}">
              <a16:creationId xmlns:a16="http://schemas.microsoft.com/office/drawing/2014/main" id="{00000000-0008-0000-0300-0000820F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971" name="Text Box 1">
          <a:extLst>
            <a:ext uri="{FF2B5EF4-FFF2-40B4-BE49-F238E27FC236}">
              <a16:creationId xmlns:a16="http://schemas.microsoft.com/office/drawing/2014/main" id="{00000000-0008-0000-0300-0000830F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3972" name="Text Box 2">
          <a:extLst>
            <a:ext uri="{FF2B5EF4-FFF2-40B4-BE49-F238E27FC236}">
              <a16:creationId xmlns:a16="http://schemas.microsoft.com/office/drawing/2014/main" id="{00000000-0008-0000-0300-0000840F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3973" name="Text Box 1">
          <a:extLst>
            <a:ext uri="{FF2B5EF4-FFF2-40B4-BE49-F238E27FC236}">
              <a16:creationId xmlns:a16="http://schemas.microsoft.com/office/drawing/2014/main" id="{00000000-0008-0000-0300-0000850F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974" name="Text Box 1">
          <a:extLst>
            <a:ext uri="{FF2B5EF4-FFF2-40B4-BE49-F238E27FC236}">
              <a16:creationId xmlns:a16="http://schemas.microsoft.com/office/drawing/2014/main" id="{00000000-0008-0000-0300-0000860F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3975" name="Text Box 4">
          <a:extLst>
            <a:ext uri="{FF2B5EF4-FFF2-40B4-BE49-F238E27FC236}">
              <a16:creationId xmlns:a16="http://schemas.microsoft.com/office/drawing/2014/main" id="{00000000-0008-0000-0300-0000870F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3976" name="Text Box 1">
          <a:extLst>
            <a:ext uri="{FF2B5EF4-FFF2-40B4-BE49-F238E27FC236}">
              <a16:creationId xmlns:a16="http://schemas.microsoft.com/office/drawing/2014/main" id="{00000000-0008-0000-0300-0000880F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3977" name="Text Box 4">
          <a:extLst>
            <a:ext uri="{FF2B5EF4-FFF2-40B4-BE49-F238E27FC236}">
              <a16:creationId xmlns:a16="http://schemas.microsoft.com/office/drawing/2014/main" id="{00000000-0008-0000-0300-0000890F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3978" name="Text Box 1">
          <a:extLst>
            <a:ext uri="{FF2B5EF4-FFF2-40B4-BE49-F238E27FC236}">
              <a16:creationId xmlns:a16="http://schemas.microsoft.com/office/drawing/2014/main" id="{00000000-0008-0000-0300-00008A0F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979" name="Text Box 1">
          <a:extLst>
            <a:ext uri="{FF2B5EF4-FFF2-40B4-BE49-F238E27FC236}">
              <a16:creationId xmlns:a16="http://schemas.microsoft.com/office/drawing/2014/main" id="{00000000-0008-0000-0300-00008B0F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3980" name="Text Box 4">
          <a:extLst>
            <a:ext uri="{FF2B5EF4-FFF2-40B4-BE49-F238E27FC236}">
              <a16:creationId xmlns:a16="http://schemas.microsoft.com/office/drawing/2014/main" id="{00000000-0008-0000-0300-00008C0F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3981" name="Text Box 1">
          <a:extLst>
            <a:ext uri="{FF2B5EF4-FFF2-40B4-BE49-F238E27FC236}">
              <a16:creationId xmlns:a16="http://schemas.microsoft.com/office/drawing/2014/main" id="{00000000-0008-0000-0300-00008D0F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3982" name="Text Box 4">
          <a:extLst>
            <a:ext uri="{FF2B5EF4-FFF2-40B4-BE49-F238E27FC236}">
              <a16:creationId xmlns:a16="http://schemas.microsoft.com/office/drawing/2014/main" id="{00000000-0008-0000-0300-00008E0F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83" name="Text Box 1">
          <a:extLst>
            <a:ext uri="{FF2B5EF4-FFF2-40B4-BE49-F238E27FC236}">
              <a16:creationId xmlns:a16="http://schemas.microsoft.com/office/drawing/2014/main" id="{00000000-0008-0000-0300-00008F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84" name="Text Box 2">
          <a:extLst>
            <a:ext uri="{FF2B5EF4-FFF2-40B4-BE49-F238E27FC236}">
              <a16:creationId xmlns:a16="http://schemas.microsoft.com/office/drawing/2014/main" id="{00000000-0008-0000-0300-000090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85" name="Text Box 1">
          <a:extLst>
            <a:ext uri="{FF2B5EF4-FFF2-40B4-BE49-F238E27FC236}">
              <a16:creationId xmlns:a16="http://schemas.microsoft.com/office/drawing/2014/main" id="{00000000-0008-0000-0300-000091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3986" name="Text Box 2">
          <a:extLst>
            <a:ext uri="{FF2B5EF4-FFF2-40B4-BE49-F238E27FC236}">
              <a16:creationId xmlns:a16="http://schemas.microsoft.com/office/drawing/2014/main" id="{00000000-0008-0000-0300-0000920F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987" name="Text Box 1">
          <a:extLst>
            <a:ext uri="{FF2B5EF4-FFF2-40B4-BE49-F238E27FC236}">
              <a16:creationId xmlns:a16="http://schemas.microsoft.com/office/drawing/2014/main" id="{00000000-0008-0000-0300-0000930F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3988" name="Text Box 4">
          <a:extLst>
            <a:ext uri="{FF2B5EF4-FFF2-40B4-BE49-F238E27FC236}">
              <a16:creationId xmlns:a16="http://schemas.microsoft.com/office/drawing/2014/main" id="{00000000-0008-0000-0300-0000940F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3989" name="Text Box 1">
          <a:extLst>
            <a:ext uri="{FF2B5EF4-FFF2-40B4-BE49-F238E27FC236}">
              <a16:creationId xmlns:a16="http://schemas.microsoft.com/office/drawing/2014/main" id="{00000000-0008-0000-0300-0000950F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3990" name="Text Box 4">
          <a:extLst>
            <a:ext uri="{FF2B5EF4-FFF2-40B4-BE49-F238E27FC236}">
              <a16:creationId xmlns:a16="http://schemas.microsoft.com/office/drawing/2014/main" id="{00000000-0008-0000-0300-0000960F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1" name="Text Box 1">
          <a:extLst>
            <a:ext uri="{FF2B5EF4-FFF2-40B4-BE49-F238E27FC236}">
              <a16:creationId xmlns:a16="http://schemas.microsoft.com/office/drawing/2014/main" id="{00000000-0008-0000-0300-000097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2" name="Text Box 2">
          <a:extLst>
            <a:ext uri="{FF2B5EF4-FFF2-40B4-BE49-F238E27FC236}">
              <a16:creationId xmlns:a16="http://schemas.microsoft.com/office/drawing/2014/main" id="{00000000-0008-0000-0300-000098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3" name="Text Box 1">
          <a:extLst>
            <a:ext uri="{FF2B5EF4-FFF2-40B4-BE49-F238E27FC236}">
              <a16:creationId xmlns:a16="http://schemas.microsoft.com/office/drawing/2014/main" id="{00000000-0008-0000-0300-000099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4" name="Text Box 2">
          <a:extLst>
            <a:ext uri="{FF2B5EF4-FFF2-40B4-BE49-F238E27FC236}">
              <a16:creationId xmlns:a16="http://schemas.microsoft.com/office/drawing/2014/main" id="{00000000-0008-0000-0300-00009A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5" name="Text Box 1">
          <a:extLst>
            <a:ext uri="{FF2B5EF4-FFF2-40B4-BE49-F238E27FC236}">
              <a16:creationId xmlns:a16="http://schemas.microsoft.com/office/drawing/2014/main" id="{00000000-0008-0000-0300-00009B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6" name="Text Box 2">
          <a:extLst>
            <a:ext uri="{FF2B5EF4-FFF2-40B4-BE49-F238E27FC236}">
              <a16:creationId xmlns:a16="http://schemas.microsoft.com/office/drawing/2014/main" id="{00000000-0008-0000-0300-00009C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7" name="Text Box 1">
          <a:extLst>
            <a:ext uri="{FF2B5EF4-FFF2-40B4-BE49-F238E27FC236}">
              <a16:creationId xmlns:a16="http://schemas.microsoft.com/office/drawing/2014/main" id="{00000000-0008-0000-0300-00009D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3998" name="Text Box 2">
          <a:extLst>
            <a:ext uri="{FF2B5EF4-FFF2-40B4-BE49-F238E27FC236}">
              <a16:creationId xmlns:a16="http://schemas.microsoft.com/office/drawing/2014/main" id="{00000000-0008-0000-0300-00009E0F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3999" name="Text Box 1">
          <a:extLst>
            <a:ext uri="{FF2B5EF4-FFF2-40B4-BE49-F238E27FC236}">
              <a16:creationId xmlns:a16="http://schemas.microsoft.com/office/drawing/2014/main" id="{00000000-0008-0000-0300-00009F0F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4000" name="Text Box 4">
          <a:extLst>
            <a:ext uri="{FF2B5EF4-FFF2-40B4-BE49-F238E27FC236}">
              <a16:creationId xmlns:a16="http://schemas.microsoft.com/office/drawing/2014/main" id="{00000000-0008-0000-0300-0000A00F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4001" name="Text Box 1">
          <a:extLst>
            <a:ext uri="{FF2B5EF4-FFF2-40B4-BE49-F238E27FC236}">
              <a16:creationId xmlns:a16="http://schemas.microsoft.com/office/drawing/2014/main" id="{00000000-0008-0000-0300-0000A10F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4002" name="Text Box 4">
          <a:extLst>
            <a:ext uri="{FF2B5EF4-FFF2-40B4-BE49-F238E27FC236}">
              <a16:creationId xmlns:a16="http://schemas.microsoft.com/office/drawing/2014/main" id="{00000000-0008-0000-0300-0000A20F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03" name="Text Box 1">
          <a:extLst>
            <a:ext uri="{FF2B5EF4-FFF2-40B4-BE49-F238E27FC236}">
              <a16:creationId xmlns:a16="http://schemas.microsoft.com/office/drawing/2014/main" id="{00000000-0008-0000-0300-0000A3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04" name="Text Box 2">
          <a:extLst>
            <a:ext uri="{FF2B5EF4-FFF2-40B4-BE49-F238E27FC236}">
              <a16:creationId xmlns:a16="http://schemas.microsoft.com/office/drawing/2014/main" id="{00000000-0008-0000-0300-0000A4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05" name="Text Box 1">
          <a:extLst>
            <a:ext uri="{FF2B5EF4-FFF2-40B4-BE49-F238E27FC236}">
              <a16:creationId xmlns:a16="http://schemas.microsoft.com/office/drawing/2014/main" id="{00000000-0008-0000-0300-0000A5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06" name="Text Box 2">
          <a:extLst>
            <a:ext uri="{FF2B5EF4-FFF2-40B4-BE49-F238E27FC236}">
              <a16:creationId xmlns:a16="http://schemas.microsoft.com/office/drawing/2014/main" id="{00000000-0008-0000-0300-0000A6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007" name="Text Box 1">
          <a:extLst>
            <a:ext uri="{FF2B5EF4-FFF2-40B4-BE49-F238E27FC236}">
              <a16:creationId xmlns:a16="http://schemas.microsoft.com/office/drawing/2014/main" id="{00000000-0008-0000-0300-0000A70F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008" name="Text Box 1">
          <a:extLst>
            <a:ext uri="{FF2B5EF4-FFF2-40B4-BE49-F238E27FC236}">
              <a16:creationId xmlns:a16="http://schemas.microsoft.com/office/drawing/2014/main" id="{00000000-0008-0000-0300-0000A80F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009" name="Text Box 4">
          <a:extLst>
            <a:ext uri="{FF2B5EF4-FFF2-40B4-BE49-F238E27FC236}">
              <a16:creationId xmlns:a16="http://schemas.microsoft.com/office/drawing/2014/main" id="{00000000-0008-0000-0300-0000A90F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010" name="Text Box 1">
          <a:extLst>
            <a:ext uri="{FF2B5EF4-FFF2-40B4-BE49-F238E27FC236}">
              <a16:creationId xmlns:a16="http://schemas.microsoft.com/office/drawing/2014/main" id="{00000000-0008-0000-0300-0000AA0F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011" name="Text Box 4">
          <a:extLst>
            <a:ext uri="{FF2B5EF4-FFF2-40B4-BE49-F238E27FC236}">
              <a16:creationId xmlns:a16="http://schemas.microsoft.com/office/drawing/2014/main" id="{00000000-0008-0000-0300-0000AB0F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012" name="Text Box 1">
          <a:extLst>
            <a:ext uri="{FF2B5EF4-FFF2-40B4-BE49-F238E27FC236}">
              <a16:creationId xmlns:a16="http://schemas.microsoft.com/office/drawing/2014/main" id="{00000000-0008-0000-0300-0000AC0F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013" name="Text Box 2">
          <a:extLst>
            <a:ext uri="{FF2B5EF4-FFF2-40B4-BE49-F238E27FC236}">
              <a16:creationId xmlns:a16="http://schemas.microsoft.com/office/drawing/2014/main" id="{00000000-0008-0000-0300-0000AD0F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014" name="Text Box 1">
          <a:extLst>
            <a:ext uri="{FF2B5EF4-FFF2-40B4-BE49-F238E27FC236}">
              <a16:creationId xmlns:a16="http://schemas.microsoft.com/office/drawing/2014/main" id="{00000000-0008-0000-0300-0000AE0F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015" name="Text Box 2">
          <a:extLst>
            <a:ext uri="{FF2B5EF4-FFF2-40B4-BE49-F238E27FC236}">
              <a16:creationId xmlns:a16="http://schemas.microsoft.com/office/drawing/2014/main" id="{00000000-0008-0000-0300-0000AF0F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4016" name="Text Box 1">
          <a:extLst>
            <a:ext uri="{FF2B5EF4-FFF2-40B4-BE49-F238E27FC236}">
              <a16:creationId xmlns:a16="http://schemas.microsoft.com/office/drawing/2014/main" id="{00000000-0008-0000-0300-0000B00F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017" name="Text Box 1">
          <a:extLst>
            <a:ext uri="{FF2B5EF4-FFF2-40B4-BE49-F238E27FC236}">
              <a16:creationId xmlns:a16="http://schemas.microsoft.com/office/drawing/2014/main" id="{00000000-0008-0000-0300-0000B10F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018" name="Text Box 4">
          <a:extLst>
            <a:ext uri="{FF2B5EF4-FFF2-40B4-BE49-F238E27FC236}">
              <a16:creationId xmlns:a16="http://schemas.microsoft.com/office/drawing/2014/main" id="{00000000-0008-0000-0300-0000B20F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4019" name="Text Box 1">
          <a:extLst>
            <a:ext uri="{FF2B5EF4-FFF2-40B4-BE49-F238E27FC236}">
              <a16:creationId xmlns:a16="http://schemas.microsoft.com/office/drawing/2014/main" id="{00000000-0008-0000-0300-0000B30F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4020" name="Text Box 4">
          <a:extLst>
            <a:ext uri="{FF2B5EF4-FFF2-40B4-BE49-F238E27FC236}">
              <a16:creationId xmlns:a16="http://schemas.microsoft.com/office/drawing/2014/main" id="{00000000-0008-0000-0300-0000B40F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021" name="Text Box 1">
          <a:extLst>
            <a:ext uri="{FF2B5EF4-FFF2-40B4-BE49-F238E27FC236}">
              <a16:creationId xmlns:a16="http://schemas.microsoft.com/office/drawing/2014/main" id="{00000000-0008-0000-0300-0000B50F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022" name="Text Box 1">
          <a:extLst>
            <a:ext uri="{FF2B5EF4-FFF2-40B4-BE49-F238E27FC236}">
              <a16:creationId xmlns:a16="http://schemas.microsoft.com/office/drawing/2014/main" id="{00000000-0008-0000-0300-0000B60F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023" name="Text Box 4">
          <a:extLst>
            <a:ext uri="{FF2B5EF4-FFF2-40B4-BE49-F238E27FC236}">
              <a16:creationId xmlns:a16="http://schemas.microsoft.com/office/drawing/2014/main" id="{00000000-0008-0000-0300-0000B70F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024" name="Text Box 1">
          <a:extLst>
            <a:ext uri="{FF2B5EF4-FFF2-40B4-BE49-F238E27FC236}">
              <a16:creationId xmlns:a16="http://schemas.microsoft.com/office/drawing/2014/main" id="{00000000-0008-0000-0300-0000B80F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025" name="Text Box 4">
          <a:extLst>
            <a:ext uri="{FF2B5EF4-FFF2-40B4-BE49-F238E27FC236}">
              <a16:creationId xmlns:a16="http://schemas.microsoft.com/office/drawing/2014/main" id="{00000000-0008-0000-0300-0000B90F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26" name="Text Box 1">
          <a:extLst>
            <a:ext uri="{FF2B5EF4-FFF2-40B4-BE49-F238E27FC236}">
              <a16:creationId xmlns:a16="http://schemas.microsoft.com/office/drawing/2014/main" id="{00000000-0008-0000-0300-0000BA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27" name="Text Box 2">
          <a:extLst>
            <a:ext uri="{FF2B5EF4-FFF2-40B4-BE49-F238E27FC236}">
              <a16:creationId xmlns:a16="http://schemas.microsoft.com/office/drawing/2014/main" id="{00000000-0008-0000-0300-0000BB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28" name="Text Box 1">
          <a:extLst>
            <a:ext uri="{FF2B5EF4-FFF2-40B4-BE49-F238E27FC236}">
              <a16:creationId xmlns:a16="http://schemas.microsoft.com/office/drawing/2014/main" id="{00000000-0008-0000-0300-0000BC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029" name="Text Box 2">
          <a:extLst>
            <a:ext uri="{FF2B5EF4-FFF2-40B4-BE49-F238E27FC236}">
              <a16:creationId xmlns:a16="http://schemas.microsoft.com/office/drawing/2014/main" id="{00000000-0008-0000-0300-0000BD0F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030" name="Text Box 1">
          <a:extLst>
            <a:ext uri="{FF2B5EF4-FFF2-40B4-BE49-F238E27FC236}">
              <a16:creationId xmlns:a16="http://schemas.microsoft.com/office/drawing/2014/main" id="{00000000-0008-0000-0300-0000BE0F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031" name="Text Box 4">
          <a:extLst>
            <a:ext uri="{FF2B5EF4-FFF2-40B4-BE49-F238E27FC236}">
              <a16:creationId xmlns:a16="http://schemas.microsoft.com/office/drawing/2014/main" id="{00000000-0008-0000-0300-0000BF0F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4032" name="Text Box 1">
          <a:extLst>
            <a:ext uri="{FF2B5EF4-FFF2-40B4-BE49-F238E27FC236}">
              <a16:creationId xmlns:a16="http://schemas.microsoft.com/office/drawing/2014/main" id="{00000000-0008-0000-0300-0000C00F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4033" name="Text Box 4">
          <a:extLst>
            <a:ext uri="{FF2B5EF4-FFF2-40B4-BE49-F238E27FC236}">
              <a16:creationId xmlns:a16="http://schemas.microsoft.com/office/drawing/2014/main" id="{00000000-0008-0000-0300-0000C10F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4" name="Text Box 1">
          <a:extLst>
            <a:ext uri="{FF2B5EF4-FFF2-40B4-BE49-F238E27FC236}">
              <a16:creationId xmlns:a16="http://schemas.microsoft.com/office/drawing/2014/main" id="{00000000-0008-0000-0300-0000C2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5" name="Text Box 2">
          <a:extLst>
            <a:ext uri="{FF2B5EF4-FFF2-40B4-BE49-F238E27FC236}">
              <a16:creationId xmlns:a16="http://schemas.microsoft.com/office/drawing/2014/main" id="{00000000-0008-0000-0300-0000C3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6" name="Text Box 1">
          <a:extLst>
            <a:ext uri="{FF2B5EF4-FFF2-40B4-BE49-F238E27FC236}">
              <a16:creationId xmlns:a16="http://schemas.microsoft.com/office/drawing/2014/main" id="{00000000-0008-0000-0300-0000C4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7" name="Text Box 2">
          <a:extLst>
            <a:ext uri="{FF2B5EF4-FFF2-40B4-BE49-F238E27FC236}">
              <a16:creationId xmlns:a16="http://schemas.microsoft.com/office/drawing/2014/main" id="{00000000-0008-0000-0300-0000C5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8" name="Text Box 1">
          <a:extLst>
            <a:ext uri="{FF2B5EF4-FFF2-40B4-BE49-F238E27FC236}">
              <a16:creationId xmlns:a16="http://schemas.microsoft.com/office/drawing/2014/main" id="{00000000-0008-0000-0300-0000C6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39" name="Text Box 2">
          <a:extLst>
            <a:ext uri="{FF2B5EF4-FFF2-40B4-BE49-F238E27FC236}">
              <a16:creationId xmlns:a16="http://schemas.microsoft.com/office/drawing/2014/main" id="{00000000-0008-0000-0300-0000C7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40" name="Text Box 1">
          <a:extLst>
            <a:ext uri="{FF2B5EF4-FFF2-40B4-BE49-F238E27FC236}">
              <a16:creationId xmlns:a16="http://schemas.microsoft.com/office/drawing/2014/main" id="{00000000-0008-0000-0300-0000C8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041" name="Text Box 2">
          <a:extLst>
            <a:ext uri="{FF2B5EF4-FFF2-40B4-BE49-F238E27FC236}">
              <a16:creationId xmlns:a16="http://schemas.microsoft.com/office/drawing/2014/main" id="{00000000-0008-0000-0300-0000C90F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042" name="Text Box 1">
          <a:extLst>
            <a:ext uri="{FF2B5EF4-FFF2-40B4-BE49-F238E27FC236}">
              <a16:creationId xmlns:a16="http://schemas.microsoft.com/office/drawing/2014/main" id="{00000000-0008-0000-0300-0000CA0F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4043" name="Text Box 4">
          <a:extLst>
            <a:ext uri="{FF2B5EF4-FFF2-40B4-BE49-F238E27FC236}">
              <a16:creationId xmlns:a16="http://schemas.microsoft.com/office/drawing/2014/main" id="{00000000-0008-0000-0300-0000CB0F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4044" name="Text Box 1">
          <a:extLst>
            <a:ext uri="{FF2B5EF4-FFF2-40B4-BE49-F238E27FC236}">
              <a16:creationId xmlns:a16="http://schemas.microsoft.com/office/drawing/2014/main" id="{00000000-0008-0000-0300-0000CC0F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4045" name="Text Box 4">
          <a:extLst>
            <a:ext uri="{FF2B5EF4-FFF2-40B4-BE49-F238E27FC236}">
              <a16:creationId xmlns:a16="http://schemas.microsoft.com/office/drawing/2014/main" id="{00000000-0008-0000-0300-0000CD0F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46" name="Text Box 1">
          <a:extLst>
            <a:ext uri="{FF2B5EF4-FFF2-40B4-BE49-F238E27FC236}">
              <a16:creationId xmlns:a16="http://schemas.microsoft.com/office/drawing/2014/main" id="{00000000-0008-0000-0300-0000CE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47" name="Text Box 2">
          <a:extLst>
            <a:ext uri="{FF2B5EF4-FFF2-40B4-BE49-F238E27FC236}">
              <a16:creationId xmlns:a16="http://schemas.microsoft.com/office/drawing/2014/main" id="{00000000-0008-0000-0300-0000CF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48" name="Text Box 1">
          <a:extLst>
            <a:ext uri="{FF2B5EF4-FFF2-40B4-BE49-F238E27FC236}">
              <a16:creationId xmlns:a16="http://schemas.microsoft.com/office/drawing/2014/main" id="{00000000-0008-0000-0300-0000D0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49" name="Text Box 2">
          <a:extLst>
            <a:ext uri="{FF2B5EF4-FFF2-40B4-BE49-F238E27FC236}">
              <a16:creationId xmlns:a16="http://schemas.microsoft.com/office/drawing/2014/main" id="{00000000-0008-0000-0300-0000D1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050" name="Text Box 1">
          <a:extLst>
            <a:ext uri="{FF2B5EF4-FFF2-40B4-BE49-F238E27FC236}">
              <a16:creationId xmlns:a16="http://schemas.microsoft.com/office/drawing/2014/main" id="{00000000-0008-0000-0300-0000D20F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051" name="Text Box 1">
          <a:extLst>
            <a:ext uri="{FF2B5EF4-FFF2-40B4-BE49-F238E27FC236}">
              <a16:creationId xmlns:a16="http://schemas.microsoft.com/office/drawing/2014/main" id="{00000000-0008-0000-0300-0000D30F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052" name="Text Box 4">
          <a:extLst>
            <a:ext uri="{FF2B5EF4-FFF2-40B4-BE49-F238E27FC236}">
              <a16:creationId xmlns:a16="http://schemas.microsoft.com/office/drawing/2014/main" id="{00000000-0008-0000-0300-0000D40F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053" name="Text Box 1">
          <a:extLst>
            <a:ext uri="{FF2B5EF4-FFF2-40B4-BE49-F238E27FC236}">
              <a16:creationId xmlns:a16="http://schemas.microsoft.com/office/drawing/2014/main" id="{00000000-0008-0000-0300-0000D50F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054" name="Text Box 4">
          <a:extLst>
            <a:ext uri="{FF2B5EF4-FFF2-40B4-BE49-F238E27FC236}">
              <a16:creationId xmlns:a16="http://schemas.microsoft.com/office/drawing/2014/main" id="{00000000-0008-0000-0300-0000D60F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055" name="Text Box 1">
          <a:extLst>
            <a:ext uri="{FF2B5EF4-FFF2-40B4-BE49-F238E27FC236}">
              <a16:creationId xmlns:a16="http://schemas.microsoft.com/office/drawing/2014/main" id="{00000000-0008-0000-0300-0000D70F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056" name="Text Box 2">
          <a:extLst>
            <a:ext uri="{FF2B5EF4-FFF2-40B4-BE49-F238E27FC236}">
              <a16:creationId xmlns:a16="http://schemas.microsoft.com/office/drawing/2014/main" id="{00000000-0008-0000-0300-0000D80F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057" name="Text Box 1">
          <a:extLst>
            <a:ext uri="{FF2B5EF4-FFF2-40B4-BE49-F238E27FC236}">
              <a16:creationId xmlns:a16="http://schemas.microsoft.com/office/drawing/2014/main" id="{00000000-0008-0000-0300-0000D90F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058" name="Text Box 2">
          <a:extLst>
            <a:ext uri="{FF2B5EF4-FFF2-40B4-BE49-F238E27FC236}">
              <a16:creationId xmlns:a16="http://schemas.microsoft.com/office/drawing/2014/main" id="{00000000-0008-0000-0300-0000DA0F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4059" name="Text Box 1">
          <a:extLst>
            <a:ext uri="{FF2B5EF4-FFF2-40B4-BE49-F238E27FC236}">
              <a16:creationId xmlns:a16="http://schemas.microsoft.com/office/drawing/2014/main" id="{00000000-0008-0000-0300-0000DB0F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060" name="Text Box 1">
          <a:extLst>
            <a:ext uri="{FF2B5EF4-FFF2-40B4-BE49-F238E27FC236}">
              <a16:creationId xmlns:a16="http://schemas.microsoft.com/office/drawing/2014/main" id="{00000000-0008-0000-0300-0000DC0F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061" name="Text Box 4">
          <a:extLst>
            <a:ext uri="{FF2B5EF4-FFF2-40B4-BE49-F238E27FC236}">
              <a16:creationId xmlns:a16="http://schemas.microsoft.com/office/drawing/2014/main" id="{00000000-0008-0000-0300-0000DD0F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4062" name="Text Box 1">
          <a:extLst>
            <a:ext uri="{FF2B5EF4-FFF2-40B4-BE49-F238E27FC236}">
              <a16:creationId xmlns:a16="http://schemas.microsoft.com/office/drawing/2014/main" id="{00000000-0008-0000-0300-0000DE0F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4063" name="Text Box 4">
          <a:extLst>
            <a:ext uri="{FF2B5EF4-FFF2-40B4-BE49-F238E27FC236}">
              <a16:creationId xmlns:a16="http://schemas.microsoft.com/office/drawing/2014/main" id="{00000000-0008-0000-0300-0000DF0F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064" name="Text Box 1">
          <a:extLst>
            <a:ext uri="{FF2B5EF4-FFF2-40B4-BE49-F238E27FC236}">
              <a16:creationId xmlns:a16="http://schemas.microsoft.com/office/drawing/2014/main" id="{00000000-0008-0000-0300-0000E00F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065" name="Text Box 1">
          <a:extLst>
            <a:ext uri="{FF2B5EF4-FFF2-40B4-BE49-F238E27FC236}">
              <a16:creationId xmlns:a16="http://schemas.microsoft.com/office/drawing/2014/main" id="{00000000-0008-0000-0300-0000E10F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066" name="Text Box 4">
          <a:extLst>
            <a:ext uri="{FF2B5EF4-FFF2-40B4-BE49-F238E27FC236}">
              <a16:creationId xmlns:a16="http://schemas.microsoft.com/office/drawing/2014/main" id="{00000000-0008-0000-0300-0000E20F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067" name="Text Box 1">
          <a:extLst>
            <a:ext uri="{FF2B5EF4-FFF2-40B4-BE49-F238E27FC236}">
              <a16:creationId xmlns:a16="http://schemas.microsoft.com/office/drawing/2014/main" id="{00000000-0008-0000-0300-0000E30F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068" name="Text Box 4">
          <a:extLst>
            <a:ext uri="{FF2B5EF4-FFF2-40B4-BE49-F238E27FC236}">
              <a16:creationId xmlns:a16="http://schemas.microsoft.com/office/drawing/2014/main" id="{00000000-0008-0000-0300-0000E40F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69" name="Text Box 1">
          <a:extLst>
            <a:ext uri="{FF2B5EF4-FFF2-40B4-BE49-F238E27FC236}">
              <a16:creationId xmlns:a16="http://schemas.microsoft.com/office/drawing/2014/main" id="{00000000-0008-0000-0300-0000E5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70" name="Text Box 2">
          <a:extLst>
            <a:ext uri="{FF2B5EF4-FFF2-40B4-BE49-F238E27FC236}">
              <a16:creationId xmlns:a16="http://schemas.microsoft.com/office/drawing/2014/main" id="{00000000-0008-0000-0300-0000E6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71" name="Text Box 1">
          <a:extLst>
            <a:ext uri="{FF2B5EF4-FFF2-40B4-BE49-F238E27FC236}">
              <a16:creationId xmlns:a16="http://schemas.microsoft.com/office/drawing/2014/main" id="{00000000-0008-0000-0300-0000E7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072" name="Text Box 2">
          <a:extLst>
            <a:ext uri="{FF2B5EF4-FFF2-40B4-BE49-F238E27FC236}">
              <a16:creationId xmlns:a16="http://schemas.microsoft.com/office/drawing/2014/main" id="{00000000-0008-0000-0300-0000E80F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073" name="Text Box 1">
          <a:extLst>
            <a:ext uri="{FF2B5EF4-FFF2-40B4-BE49-F238E27FC236}">
              <a16:creationId xmlns:a16="http://schemas.microsoft.com/office/drawing/2014/main" id="{00000000-0008-0000-0300-0000E90F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074" name="Text Box 4">
          <a:extLst>
            <a:ext uri="{FF2B5EF4-FFF2-40B4-BE49-F238E27FC236}">
              <a16:creationId xmlns:a16="http://schemas.microsoft.com/office/drawing/2014/main" id="{00000000-0008-0000-0300-0000EA0F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4075" name="Text Box 1">
          <a:extLst>
            <a:ext uri="{FF2B5EF4-FFF2-40B4-BE49-F238E27FC236}">
              <a16:creationId xmlns:a16="http://schemas.microsoft.com/office/drawing/2014/main" id="{00000000-0008-0000-0300-0000EB0F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4076" name="Text Box 4">
          <a:extLst>
            <a:ext uri="{FF2B5EF4-FFF2-40B4-BE49-F238E27FC236}">
              <a16:creationId xmlns:a16="http://schemas.microsoft.com/office/drawing/2014/main" id="{00000000-0008-0000-0300-0000EC0F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77" name="Text Box 1">
          <a:extLst>
            <a:ext uri="{FF2B5EF4-FFF2-40B4-BE49-F238E27FC236}">
              <a16:creationId xmlns:a16="http://schemas.microsoft.com/office/drawing/2014/main" id="{00000000-0008-0000-0300-0000ED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78" name="Text Box 2">
          <a:extLst>
            <a:ext uri="{FF2B5EF4-FFF2-40B4-BE49-F238E27FC236}">
              <a16:creationId xmlns:a16="http://schemas.microsoft.com/office/drawing/2014/main" id="{00000000-0008-0000-0300-0000EE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79" name="Text Box 1">
          <a:extLst>
            <a:ext uri="{FF2B5EF4-FFF2-40B4-BE49-F238E27FC236}">
              <a16:creationId xmlns:a16="http://schemas.microsoft.com/office/drawing/2014/main" id="{00000000-0008-0000-0300-0000EF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80" name="Text Box 2">
          <a:extLst>
            <a:ext uri="{FF2B5EF4-FFF2-40B4-BE49-F238E27FC236}">
              <a16:creationId xmlns:a16="http://schemas.microsoft.com/office/drawing/2014/main" id="{00000000-0008-0000-0300-0000F0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81" name="Text Box 1">
          <a:extLst>
            <a:ext uri="{FF2B5EF4-FFF2-40B4-BE49-F238E27FC236}">
              <a16:creationId xmlns:a16="http://schemas.microsoft.com/office/drawing/2014/main" id="{00000000-0008-0000-0300-0000F1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82" name="Text Box 2">
          <a:extLst>
            <a:ext uri="{FF2B5EF4-FFF2-40B4-BE49-F238E27FC236}">
              <a16:creationId xmlns:a16="http://schemas.microsoft.com/office/drawing/2014/main" id="{00000000-0008-0000-0300-0000F2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83" name="Text Box 1">
          <a:extLst>
            <a:ext uri="{FF2B5EF4-FFF2-40B4-BE49-F238E27FC236}">
              <a16:creationId xmlns:a16="http://schemas.microsoft.com/office/drawing/2014/main" id="{00000000-0008-0000-0300-0000F3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084" name="Text Box 2">
          <a:extLst>
            <a:ext uri="{FF2B5EF4-FFF2-40B4-BE49-F238E27FC236}">
              <a16:creationId xmlns:a16="http://schemas.microsoft.com/office/drawing/2014/main" id="{00000000-0008-0000-0300-0000F40F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085" name="Text Box 1">
          <a:extLst>
            <a:ext uri="{FF2B5EF4-FFF2-40B4-BE49-F238E27FC236}">
              <a16:creationId xmlns:a16="http://schemas.microsoft.com/office/drawing/2014/main" id="{00000000-0008-0000-0300-0000F50F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4086" name="Text Box 4">
          <a:extLst>
            <a:ext uri="{FF2B5EF4-FFF2-40B4-BE49-F238E27FC236}">
              <a16:creationId xmlns:a16="http://schemas.microsoft.com/office/drawing/2014/main" id="{00000000-0008-0000-0300-0000F60F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4087" name="Text Box 1">
          <a:extLst>
            <a:ext uri="{FF2B5EF4-FFF2-40B4-BE49-F238E27FC236}">
              <a16:creationId xmlns:a16="http://schemas.microsoft.com/office/drawing/2014/main" id="{00000000-0008-0000-0300-0000F70F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4088" name="Text Box 4">
          <a:extLst>
            <a:ext uri="{FF2B5EF4-FFF2-40B4-BE49-F238E27FC236}">
              <a16:creationId xmlns:a16="http://schemas.microsoft.com/office/drawing/2014/main" id="{00000000-0008-0000-0300-0000F80F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89" name="Text Box 1">
          <a:extLst>
            <a:ext uri="{FF2B5EF4-FFF2-40B4-BE49-F238E27FC236}">
              <a16:creationId xmlns:a16="http://schemas.microsoft.com/office/drawing/2014/main" id="{00000000-0008-0000-0300-0000F9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90" name="Text Box 2">
          <a:extLst>
            <a:ext uri="{FF2B5EF4-FFF2-40B4-BE49-F238E27FC236}">
              <a16:creationId xmlns:a16="http://schemas.microsoft.com/office/drawing/2014/main" id="{00000000-0008-0000-0300-0000FA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91" name="Text Box 1">
          <a:extLst>
            <a:ext uri="{FF2B5EF4-FFF2-40B4-BE49-F238E27FC236}">
              <a16:creationId xmlns:a16="http://schemas.microsoft.com/office/drawing/2014/main" id="{00000000-0008-0000-0300-0000FB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092" name="Text Box 2">
          <a:extLst>
            <a:ext uri="{FF2B5EF4-FFF2-40B4-BE49-F238E27FC236}">
              <a16:creationId xmlns:a16="http://schemas.microsoft.com/office/drawing/2014/main" id="{00000000-0008-0000-0300-0000FC0F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093" name="Text Box 1">
          <a:extLst>
            <a:ext uri="{FF2B5EF4-FFF2-40B4-BE49-F238E27FC236}">
              <a16:creationId xmlns:a16="http://schemas.microsoft.com/office/drawing/2014/main" id="{00000000-0008-0000-0300-0000FD0F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094" name="Text Box 1">
          <a:extLst>
            <a:ext uri="{FF2B5EF4-FFF2-40B4-BE49-F238E27FC236}">
              <a16:creationId xmlns:a16="http://schemas.microsoft.com/office/drawing/2014/main" id="{00000000-0008-0000-0300-0000FE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095" name="Text Box 4">
          <a:extLst>
            <a:ext uri="{FF2B5EF4-FFF2-40B4-BE49-F238E27FC236}">
              <a16:creationId xmlns:a16="http://schemas.microsoft.com/office/drawing/2014/main" id="{00000000-0008-0000-0300-0000FF0F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096" name="Text Box 1">
          <a:extLst>
            <a:ext uri="{FF2B5EF4-FFF2-40B4-BE49-F238E27FC236}">
              <a16:creationId xmlns:a16="http://schemas.microsoft.com/office/drawing/2014/main" id="{00000000-0008-0000-0300-00000010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097" name="Text Box 4">
          <a:extLst>
            <a:ext uri="{FF2B5EF4-FFF2-40B4-BE49-F238E27FC236}">
              <a16:creationId xmlns:a16="http://schemas.microsoft.com/office/drawing/2014/main" id="{00000000-0008-0000-0300-00000110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098" name="Text Box 1">
          <a:extLst>
            <a:ext uri="{FF2B5EF4-FFF2-40B4-BE49-F238E27FC236}">
              <a16:creationId xmlns:a16="http://schemas.microsoft.com/office/drawing/2014/main" id="{00000000-0008-0000-0300-000002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099" name="Text Box 2">
          <a:extLst>
            <a:ext uri="{FF2B5EF4-FFF2-40B4-BE49-F238E27FC236}">
              <a16:creationId xmlns:a16="http://schemas.microsoft.com/office/drawing/2014/main" id="{00000000-0008-0000-0300-000003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100" name="Text Box 1">
          <a:extLst>
            <a:ext uri="{FF2B5EF4-FFF2-40B4-BE49-F238E27FC236}">
              <a16:creationId xmlns:a16="http://schemas.microsoft.com/office/drawing/2014/main" id="{00000000-0008-0000-0300-000004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101" name="Text Box 2">
          <a:extLst>
            <a:ext uri="{FF2B5EF4-FFF2-40B4-BE49-F238E27FC236}">
              <a16:creationId xmlns:a16="http://schemas.microsoft.com/office/drawing/2014/main" id="{00000000-0008-0000-0300-000005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4102" name="Text Box 1">
          <a:extLst>
            <a:ext uri="{FF2B5EF4-FFF2-40B4-BE49-F238E27FC236}">
              <a16:creationId xmlns:a16="http://schemas.microsoft.com/office/drawing/2014/main" id="{00000000-0008-0000-0300-00000610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103" name="Text Box 1">
          <a:extLst>
            <a:ext uri="{FF2B5EF4-FFF2-40B4-BE49-F238E27FC236}">
              <a16:creationId xmlns:a16="http://schemas.microsoft.com/office/drawing/2014/main" id="{00000000-0008-0000-0300-00000710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104" name="Text Box 4">
          <a:extLst>
            <a:ext uri="{FF2B5EF4-FFF2-40B4-BE49-F238E27FC236}">
              <a16:creationId xmlns:a16="http://schemas.microsoft.com/office/drawing/2014/main" id="{00000000-0008-0000-0300-00000810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4105" name="Text Box 1">
          <a:extLst>
            <a:ext uri="{FF2B5EF4-FFF2-40B4-BE49-F238E27FC236}">
              <a16:creationId xmlns:a16="http://schemas.microsoft.com/office/drawing/2014/main" id="{00000000-0008-0000-0300-00000910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4106" name="Text Box 4">
          <a:extLst>
            <a:ext uri="{FF2B5EF4-FFF2-40B4-BE49-F238E27FC236}">
              <a16:creationId xmlns:a16="http://schemas.microsoft.com/office/drawing/2014/main" id="{00000000-0008-0000-0300-00000A10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107" name="Text Box 1">
          <a:extLst>
            <a:ext uri="{FF2B5EF4-FFF2-40B4-BE49-F238E27FC236}">
              <a16:creationId xmlns:a16="http://schemas.microsoft.com/office/drawing/2014/main" id="{00000000-0008-0000-0300-00000B10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108" name="Text Box 1">
          <a:extLst>
            <a:ext uri="{FF2B5EF4-FFF2-40B4-BE49-F238E27FC236}">
              <a16:creationId xmlns:a16="http://schemas.microsoft.com/office/drawing/2014/main" id="{00000000-0008-0000-0300-00000C10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109" name="Text Box 4">
          <a:extLst>
            <a:ext uri="{FF2B5EF4-FFF2-40B4-BE49-F238E27FC236}">
              <a16:creationId xmlns:a16="http://schemas.microsoft.com/office/drawing/2014/main" id="{00000000-0008-0000-0300-00000D10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110" name="Text Box 1">
          <a:extLst>
            <a:ext uri="{FF2B5EF4-FFF2-40B4-BE49-F238E27FC236}">
              <a16:creationId xmlns:a16="http://schemas.microsoft.com/office/drawing/2014/main" id="{00000000-0008-0000-0300-00000E10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111" name="Text Box 4">
          <a:extLst>
            <a:ext uri="{FF2B5EF4-FFF2-40B4-BE49-F238E27FC236}">
              <a16:creationId xmlns:a16="http://schemas.microsoft.com/office/drawing/2014/main" id="{00000000-0008-0000-0300-00000F10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112" name="Text Box 1">
          <a:extLst>
            <a:ext uri="{FF2B5EF4-FFF2-40B4-BE49-F238E27FC236}">
              <a16:creationId xmlns:a16="http://schemas.microsoft.com/office/drawing/2014/main" id="{00000000-0008-0000-0300-000010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113" name="Text Box 2">
          <a:extLst>
            <a:ext uri="{FF2B5EF4-FFF2-40B4-BE49-F238E27FC236}">
              <a16:creationId xmlns:a16="http://schemas.microsoft.com/office/drawing/2014/main" id="{00000000-0008-0000-0300-000011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114" name="Text Box 1">
          <a:extLst>
            <a:ext uri="{FF2B5EF4-FFF2-40B4-BE49-F238E27FC236}">
              <a16:creationId xmlns:a16="http://schemas.microsoft.com/office/drawing/2014/main" id="{00000000-0008-0000-0300-000012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115" name="Text Box 2">
          <a:extLst>
            <a:ext uri="{FF2B5EF4-FFF2-40B4-BE49-F238E27FC236}">
              <a16:creationId xmlns:a16="http://schemas.microsoft.com/office/drawing/2014/main" id="{00000000-0008-0000-0300-000013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116" name="Text Box 1">
          <a:extLst>
            <a:ext uri="{FF2B5EF4-FFF2-40B4-BE49-F238E27FC236}">
              <a16:creationId xmlns:a16="http://schemas.microsoft.com/office/drawing/2014/main" id="{00000000-0008-0000-0300-00001410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117" name="Text Box 4">
          <a:extLst>
            <a:ext uri="{FF2B5EF4-FFF2-40B4-BE49-F238E27FC236}">
              <a16:creationId xmlns:a16="http://schemas.microsoft.com/office/drawing/2014/main" id="{00000000-0008-0000-0300-00001510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4118" name="Text Box 1">
          <a:extLst>
            <a:ext uri="{FF2B5EF4-FFF2-40B4-BE49-F238E27FC236}">
              <a16:creationId xmlns:a16="http://schemas.microsoft.com/office/drawing/2014/main" id="{00000000-0008-0000-0300-00001610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4119" name="Text Box 4">
          <a:extLst>
            <a:ext uri="{FF2B5EF4-FFF2-40B4-BE49-F238E27FC236}">
              <a16:creationId xmlns:a16="http://schemas.microsoft.com/office/drawing/2014/main" id="{00000000-0008-0000-0300-00001710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0" name="Text Box 1">
          <a:extLst>
            <a:ext uri="{FF2B5EF4-FFF2-40B4-BE49-F238E27FC236}">
              <a16:creationId xmlns:a16="http://schemas.microsoft.com/office/drawing/2014/main" id="{00000000-0008-0000-0300-000018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1" name="Text Box 2">
          <a:extLst>
            <a:ext uri="{FF2B5EF4-FFF2-40B4-BE49-F238E27FC236}">
              <a16:creationId xmlns:a16="http://schemas.microsoft.com/office/drawing/2014/main" id="{00000000-0008-0000-0300-000019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2" name="Text Box 1">
          <a:extLst>
            <a:ext uri="{FF2B5EF4-FFF2-40B4-BE49-F238E27FC236}">
              <a16:creationId xmlns:a16="http://schemas.microsoft.com/office/drawing/2014/main" id="{00000000-0008-0000-0300-00001A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3" name="Text Box 2">
          <a:extLst>
            <a:ext uri="{FF2B5EF4-FFF2-40B4-BE49-F238E27FC236}">
              <a16:creationId xmlns:a16="http://schemas.microsoft.com/office/drawing/2014/main" id="{00000000-0008-0000-0300-00001B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4" name="Text Box 1">
          <a:extLst>
            <a:ext uri="{FF2B5EF4-FFF2-40B4-BE49-F238E27FC236}">
              <a16:creationId xmlns:a16="http://schemas.microsoft.com/office/drawing/2014/main" id="{00000000-0008-0000-0300-00001C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5" name="Text Box 2">
          <a:extLst>
            <a:ext uri="{FF2B5EF4-FFF2-40B4-BE49-F238E27FC236}">
              <a16:creationId xmlns:a16="http://schemas.microsoft.com/office/drawing/2014/main" id="{00000000-0008-0000-0300-00001D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6" name="Text Box 1">
          <a:extLst>
            <a:ext uri="{FF2B5EF4-FFF2-40B4-BE49-F238E27FC236}">
              <a16:creationId xmlns:a16="http://schemas.microsoft.com/office/drawing/2014/main" id="{00000000-0008-0000-0300-00001E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127" name="Text Box 2">
          <a:extLst>
            <a:ext uri="{FF2B5EF4-FFF2-40B4-BE49-F238E27FC236}">
              <a16:creationId xmlns:a16="http://schemas.microsoft.com/office/drawing/2014/main" id="{00000000-0008-0000-0300-00001F10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4128" name="Text Box 4">
          <a:extLst>
            <a:ext uri="{FF2B5EF4-FFF2-40B4-BE49-F238E27FC236}">
              <a16:creationId xmlns:a16="http://schemas.microsoft.com/office/drawing/2014/main" id="{00000000-0008-0000-0300-00002010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4129" name="Text Box 1">
          <a:extLst>
            <a:ext uri="{FF2B5EF4-FFF2-40B4-BE49-F238E27FC236}">
              <a16:creationId xmlns:a16="http://schemas.microsoft.com/office/drawing/2014/main" id="{00000000-0008-0000-0300-00002110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4130" name="Text Box 4">
          <a:extLst>
            <a:ext uri="{FF2B5EF4-FFF2-40B4-BE49-F238E27FC236}">
              <a16:creationId xmlns:a16="http://schemas.microsoft.com/office/drawing/2014/main" id="{00000000-0008-0000-0300-00002210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31" name="Text Box 1">
          <a:extLst>
            <a:ext uri="{FF2B5EF4-FFF2-40B4-BE49-F238E27FC236}">
              <a16:creationId xmlns:a16="http://schemas.microsoft.com/office/drawing/2014/main" id="{00000000-0008-0000-0300-000023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32" name="Text Box 2">
          <a:extLst>
            <a:ext uri="{FF2B5EF4-FFF2-40B4-BE49-F238E27FC236}">
              <a16:creationId xmlns:a16="http://schemas.microsoft.com/office/drawing/2014/main" id="{00000000-0008-0000-0300-000024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33" name="Text Box 1">
          <a:extLst>
            <a:ext uri="{FF2B5EF4-FFF2-40B4-BE49-F238E27FC236}">
              <a16:creationId xmlns:a16="http://schemas.microsoft.com/office/drawing/2014/main" id="{00000000-0008-0000-0300-000025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34" name="Text Box 2">
          <a:extLst>
            <a:ext uri="{FF2B5EF4-FFF2-40B4-BE49-F238E27FC236}">
              <a16:creationId xmlns:a16="http://schemas.microsoft.com/office/drawing/2014/main" id="{00000000-0008-0000-0300-000026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135" name="Text Box 1">
          <a:extLst>
            <a:ext uri="{FF2B5EF4-FFF2-40B4-BE49-F238E27FC236}">
              <a16:creationId xmlns:a16="http://schemas.microsoft.com/office/drawing/2014/main" id="{00000000-0008-0000-0300-00002710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136" name="Text Box 4">
          <a:extLst>
            <a:ext uri="{FF2B5EF4-FFF2-40B4-BE49-F238E27FC236}">
              <a16:creationId xmlns:a16="http://schemas.microsoft.com/office/drawing/2014/main" id="{00000000-0008-0000-0300-00002810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137" name="Text Box 1">
          <a:extLst>
            <a:ext uri="{FF2B5EF4-FFF2-40B4-BE49-F238E27FC236}">
              <a16:creationId xmlns:a16="http://schemas.microsoft.com/office/drawing/2014/main" id="{00000000-0008-0000-0300-00002910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138" name="Text Box 4">
          <a:extLst>
            <a:ext uri="{FF2B5EF4-FFF2-40B4-BE49-F238E27FC236}">
              <a16:creationId xmlns:a16="http://schemas.microsoft.com/office/drawing/2014/main" id="{00000000-0008-0000-0300-00002A10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139" name="Text Box 1">
          <a:extLst>
            <a:ext uri="{FF2B5EF4-FFF2-40B4-BE49-F238E27FC236}">
              <a16:creationId xmlns:a16="http://schemas.microsoft.com/office/drawing/2014/main" id="{00000000-0008-0000-0300-00002B10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140" name="Text Box 2">
          <a:extLst>
            <a:ext uri="{FF2B5EF4-FFF2-40B4-BE49-F238E27FC236}">
              <a16:creationId xmlns:a16="http://schemas.microsoft.com/office/drawing/2014/main" id="{00000000-0008-0000-0300-00002C10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141" name="Text Box 1">
          <a:extLst>
            <a:ext uri="{FF2B5EF4-FFF2-40B4-BE49-F238E27FC236}">
              <a16:creationId xmlns:a16="http://schemas.microsoft.com/office/drawing/2014/main" id="{00000000-0008-0000-0300-00002D10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142" name="Text Box 2">
          <a:extLst>
            <a:ext uri="{FF2B5EF4-FFF2-40B4-BE49-F238E27FC236}">
              <a16:creationId xmlns:a16="http://schemas.microsoft.com/office/drawing/2014/main" id="{00000000-0008-0000-0300-00002E10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4143" name="Text Box 1">
          <a:extLst>
            <a:ext uri="{FF2B5EF4-FFF2-40B4-BE49-F238E27FC236}">
              <a16:creationId xmlns:a16="http://schemas.microsoft.com/office/drawing/2014/main" id="{00000000-0008-0000-0300-00002F10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144" name="Text Box 1">
          <a:extLst>
            <a:ext uri="{FF2B5EF4-FFF2-40B4-BE49-F238E27FC236}">
              <a16:creationId xmlns:a16="http://schemas.microsoft.com/office/drawing/2014/main" id="{00000000-0008-0000-0300-00003010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145" name="Text Box 4">
          <a:extLst>
            <a:ext uri="{FF2B5EF4-FFF2-40B4-BE49-F238E27FC236}">
              <a16:creationId xmlns:a16="http://schemas.microsoft.com/office/drawing/2014/main" id="{00000000-0008-0000-0300-00003110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4146" name="Text Box 1">
          <a:extLst>
            <a:ext uri="{FF2B5EF4-FFF2-40B4-BE49-F238E27FC236}">
              <a16:creationId xmlns:a16="http://schemas.microsoft.com/office/drawing/2014/main" id="{00000000-0008-0000-0300-00003210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4147" name="Text Box 4">
          <a:extLst>
            <a:ext uri="{FF2B5EF4-FFF2-40B4-BE49-F238E27FC236}">
              <a16:creationId xmlns:a16="http://schemas.microsoft.com/office/drawing/2014/main" id="{00000000-0008-0000-0300-00003310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148" name="Text Box 1">
          <a:extLst>
            <a:ext uri="{FF2B5EF4-FFF2-40B4-BE49-F238E27FC236}">
              <a16:creationId xmlns:a16="http://schemas.microsoft.com/office/drawing/2014/main" id="{00000000-0008-0000-0300-00003410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149" name="Text Box 4">
          <a:extLst>
            <a:ext uri="{FF2B5EF4-FFF2-40B4-BE49-F238E27FC236}">
              <a16:creationId xmlns:a16="http://schemas.microsoft.com/office/drawing/2014/main" id="{00000000-0008-0000-0300-00003510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150" name="Text Box 1">
          <a:extLst>
            <a:ext uri="{FF2B5EF4-FFF2-40B4-BE49-F238E27FC236}">
              <a16:creationId xmlns:a16="http://schemas.microsoft.com/office/drawing/2014/main" id="{00000000-0008-0000-0300-00003610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151" name="Text Box 4">
          <a:extLst>
            <a:ext uri="{FF2B5EF4-FFF2-40B4-BE49-F238E27FC236}">
              <a16:creationId xmlns:a16="http://schemas.microsoft.com/office/drawing/2014/main" id="{00000000-0008-0000-0300-00003710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52" name="Text Box 1">
          <a:extLst>
            <a:ext uri="{FF2B5EF4-FFF2-40B4-BE49-F238E27FC236}">
              <a16:creationId xmlns:a16="http://schemas.microsoft.com/office/drawing/2014/main" id="{00000000-0008-0000-0300-000038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53" name="Text Box 2">
          <a:extLst>
            <a:ext uri="{FF2B5EF4-FFF2-40B4-BE49-F238E27FC236}">
              <a16:creationId xmlns:a16="http://schemas.microsoft.com/office/drawing/2014/main" id="{00000000-0008-0000-0300-000039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54" name="Text Box 1">
          <a:extLst>
            <a:ext uri="{FF2B5EF4-FFF2-40B4-BE49-F238E27FC236}">
              <a16:creationId xmlns:a16="http://schemas.microsoft.com/office/drawing/2014/main" id="{00000000-0008-0000-0300-00003A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155" name="Text Box 2">
          <a:extLst>
            <a:ext uri="{FF2B5EF4-FFF2-40B4-BE49-F238E27FC236}">
              <a16:creationId xmlns:a16="http://schemas.microsoft.com/office/drawing/2014/main" id="{00000000-0008-0000-0300-00003B10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156" name="Text Box 1">
          <a:extLst>
            <a:ext uri="{FF2B5EF4-FFF2-40B4-BE49-F238E27FC236}">
              <a16:creationId xmlns:a16="http://schemas.microsoft.com/office/drawing/2014/main" id="{00000000-0008-0000-0300-00003C10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157" name="Text Box 4">
          <a:extLst>
            <a:ext uri="{FF2B5EF4-FFF2-40B4-BE49-F238E27FC236}">
              <a16:creationId xmlns:a16="http://schemas.microsoft.com/office/drawing/2014/main" id="{00000000-0008-0000-0300-00003D10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4158" name="Text Box 1">
          <a:extLst>
            <a:ext uri="{FF2B5EF4-FFF2-40B4-BE49-F238E27FC236}">
              <a16:creationId xmlns:a16="http://schemas.microsoft.com/office/drawing/2014/main" id="{00000000-0008-0000-0300-00003E10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4159" name="Text Box 4">
          <a:extLst>
            <a:ext uri="{FF2B5EF4-FFF2-40B4-BE49-F238E27FC236}">
              <a16:creationId xmlns:a16="http://schemas.microsoft.com/office/drawing/2014/main" id="{00000000-0008-0000-0300-00003F10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0" name="Text Box 1">
          <a:extLst>
            <a:ext uri="{FF2B5EF4-FFF2-40B4-BE49-F238E27FC236}">
              <a16:creationId xmlns:a16="http://schemas.microsoft.com/office/drawing/2014/main" id="{00000000-0008-0000-0300-000040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1" name="Text Box 2">
          <a:extLst>
            <a:ext uri="{FF2B5EF4-FFF2-40B4-BE49-F238E27FC236}">
              <a16:creationId xmlns:a16="http://schemas.microsoft.com/office/drawing/2014/main" id="{00000000-0008-0000-0300-000041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2" name="Text Box 1">
          <a:extLst>
            <a:ext uri="{FF2B5EF4-FFF2-40B4-BE49-F238E27FC236}">
              <a16:creationId xmlns:a16="http://schemas.microsoft.com/office/drawing/2014/main" id="{00000000-0008-0000-0300-000042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3" name="Text Box 2">
          <a:extLst>
            <a:ext uri="{FF2B5EF4-FFF2-40B4-BE49-F238E27FC236}">
              <a16:creationId xmlns:a16="http://schemas.microsoft.com/office/drawing/2014/main" id="{00000000-0008-0000-0300-000043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4" name="Text Box 1">
          <a:extLst>
            <a:ext uri="{FF2B5EF4-FFF2-40B4-BE49-F238E27FC236}">
              <a16:creationId xmlns:a16="http://schemas.microsoft.com/office/drawing/2014/main" id="{00000000-0008-0000-0300-000044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5" name="Text Box 2">
          <a:extLst>
            <a:ext uri="{FF2B5EF4-FFF2-40B4-BE49-F238E27FC236}">
              <a16:creationId xmlns:a16="http://schemas.microsoft.com/office/drawing/2014/main" id="{00000000-0008-0000-0300-000045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6" name="Text Box 1">
          <a:extLst>
            <a:ext uri="{FF2B5EF4-FFF2-40B4-BE49-F238E27FC236}">
              <a16:creationId xmlns:a16="http://schemas.microsoft.com/office/drawing/2014/main" id="{00000000-0008-0000-0300-000046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167" name="Text Box 2">
          <a:extLst>
            <a:ext uri="{FF2B5EF4-FFF2-40B4-BE49-F238E27FC236}">
              <a16:creationId xmlns:a16="http://schemas.microsoft.com/office/drawing/2014/main" id="{00000000-0008-0000-0300-00004710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4168" name="Text Box 4">
          <a:extLst>
            <a:ext uri="{FF2B5EF4-FFF2-40B4-BE49-F238E27FC236}">
              <a16:creationId xmlns:a16="http://schemas.microsoft.com/office/drawing/2014/main" id="{00000000-0008-0000-0300-00004810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4169" name="Text Box 1">
          <a:extLst>
            <a:ext uri="{FF2B5EF4-FFF2-40B4-BE49-F238E27FC236}">
              <a16:creationId xmlns:a16="http://schemas.microsoft.com/office/drawing/2014/main" id="{00000000-0008-0000-0300-00004910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4170" name="Text Box 4">
          <a:extLst>
            <a:ext uri="{FF2B5EF4-FFF2-40B4-BE49-F238E27FC236}">
              <a16:creationId xmlns:a16="http://schemas.microsoft.com/office/drawing/2014/main" id="{00000000-0008-0000-0300-00004A10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71" name="Text Box 1">
          <a:extLst>
            <a:ext uri="{FF2B5EF4-FFF2-40B4-BE49-F238E27FC236}">
              <a16:creationId xmlns:a16="http://schemas.microsoft.com/office/drawing/2014/main" id="{00000000-0008-0000-0300-00004B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72" name="Text Box 2">
          <a:extLst>
            <a:ext uri="{FF2B5EF4-FFF2-40B4-BE49-F238E27FC236}">
              <a16:creationId xmlns:a16="http://schemas.microsoft.com/office/drawing/2014/main" id="{00000000-0008-0000-0300-00004C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73" name="Text Box 1">
          <a:extLst>
            <a:ext uri="{FF2B5EF4-FFF2-40B4-BE49-F238E27FC236}">
              <a16:creationId xmlns:a16="http://schemas.microsoft.com/office/drawing/2014/main" id="{00000000-0008-0000-0300-00004D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74" name="Text Box 2">
          <a:extLst>
            <a:ext uri="{FF2B5EF4-FFF2-40B4-BE49-F238E27FC236}">
              <a16:creationId xmlns:a16="http://schemas.microsoft.com/office/drawing/2014/main" id="{00000000-0008-0000-0300-00004E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175" name="Text Box 1">
          <a:extLst>
            <a:ext uri="{FF2B5EF4-FFF2-40B4-BE49-F238E27FC236}">
              <a16:creationId xmlns:a16="http://schemas.microsoft.com/office/drawing/2014/main" id="{00000000-0008-0000-0300-00004F10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176" name="Text Box 4">
          <a:extLst>
            <a:ext uri="{FF2B5EF4-FFF2-40B4-BE49-F238E27FC236}">
              <a16:creationId xmlns:a16="http://schemas.microsoft.com/office/drawing/2014/main" id="{00000000-0008-0000-0300-00005010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177" name="Text Box 1">
          <a:extLst>
            <a:ext uri="{FF2B5EF4-FFF2-40B4-BE49-F238E27FC236}">
              <a16:creationId xmlns:a16="http://schemas.microsoft.com/office/drawing/2014/main" id="{00000000-0008-0000-0300-00005110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178" name="Text Box 4">
          <a:extLst>
            <a:ext uri="{FF2B5EF4-FFF2-40B4-BE49-F238E27FC236}">
              <a16:creationId xmlns:a16="http://schemas.microsoft.com/office/drawing/2014/main" id="{00000000-0008-0000-0300-00005210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179" name="Text Box 1">
          <a:extLst>
            <a:ext uri="{FF2B5EF4-FFF2-40B4-BE49-F238E27FC236}">
              <a16:creationId xmlns:a16="http://schemas.microsoft.com/office/drawing/2014/main" id="{00000000-0008-0000-0300-00005310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180" name="Text Box 2">
          <a:extLst>
            <a:ext uri="{FF2B5EF4-FFF2-40B4-BE49-F238E27FC236}">
              <a16:creationId xmlns:a16="http://schemas.microsoft.com/office/drawing/2014/main" id="{00000000-0008-0000-0300-00005410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181" name="Text Box 1">
          <a:extLst>
            <a:ext uri="{FF2B5EF4-FFF2-40B4-BE49-F238E27FC236}">
              <a16:creationId xmlns:a16="http://schemas.microsoft.com/office/drawing/2014/main" id="{00000000-0008-0000-0300-00005510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182" name="Text Box 2">
          <a:extLst>
            <a:ext uri="{FF2B5EF4-FFF2-40B4-BE49-F238E27FC236}">
              <a16:creationId xmlns:a16="http://schemas.microsoft.com/office/drawing/2014/main" id="{00000000-0008-0000-0300-00005610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4183" name="Text Box 1">
          <a:extLst>
            <a:ext uri="{FF2B5EF4-FFF2-40B4-BE49-F238E27FC236}">
              <a16:creationId xmlns:a16="http://schemas.microsoft.com/office/drawing/2014/main" id="{00000000-0008-0000-0300-00005710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184" name="Text Box 1">
          <a:extLst>
            <a:ext uri="{FF2B5EF4-FFF2-40B4-BE49-F238E27FC236}">
              <a16:creationId xmlns:a16="http://schemas.microsoft.com/office/drawing/2014/main" id="{00000000-0008-0000-0300-00005810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185" name="Text Box 4">
          <a:extLst>
            <a:ext uri="{FF2B5EF4-FFF2-40B4-BE49-F238E27FC236}">
              <a16:creationId xmlns:a16="http://schemas.microsoft.com/office/drawing/2014/main" id="{00000000-0008-0000-0300-00005910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4186" name="Text Box 1">
          <a:extLst>
            <a:ext uri="{FF2B5EF4-FFF2-40B4-BE49-F238E27FC236}">
              <a16:creationId xmlns:a16="http://schemas.microsoft.com/office/drawing/2014/main" id="{00000000-0008-0000-0300-00005A10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4187" name="Text Box 4">
          <a:extLst>
            <a:ext uri="{FF2B5EF4-FFF2-40B4-BE49-F238E27FC236}">
              <a16:creationId xmlns:a16="http://schemas.microsoft.com/office/drawing/2014/main" id="{00000000-0008-0000-0300-00005B10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188" name="Text Box 1">
          <a:extLst>
            <a:ext uri="{FF2B5EF4-FFF2-40B4-BE49-F238E27FC236}">
              <a16:creationId xmlns:a16="http://schemas.microsoft.com/office/drawing/2014/main" id="{00000000-0008-0000-0300-00005C10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189" name="Text Box 4">
          <a:extLst>
            <a:ext uri="{FF2B5EF4-FFF2-40B4-BE49-F238E27FC236}">
              <a16:creationId xmlns:a16="http://schemas.microsoft.com/office/drawing/2014/main" id="{00000000-0008-0000-0300-00005D10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190" name="Text Box 1">
          <a:extLst>
            <a:ext uri="{FF2B5EF4-FFF2-40B4-BE49-F238E27FC236}">
              <a16:creationId xmlns:a16="http://schemas.microsoft.com/office/drawing/2014/main" id="{00000000-0008-0000-0300-00005E10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191" name="Text Box 4">
          <a:extLst>
            <a:ext uri="{FF2B5EF4-FFF2-40B4-BE49-F238E27FC236}">
              <a16:creationId xmlns:a16="http://schemas.microsoft.com/office/drawing/2014/main" id="{00000000-0008-0000-0300-00005F10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92" name="Text Box 1">
          <a:extLst>
            <a:ext uri="{FF2B5EF4-FFF2-40B4-BE49-F238E27FC236}">
              <a16:creationId xmlns:a16="http://schemas.microsoft.com/office/drawing/2014/main" id="{00000000-0008-0000-0300-000060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93" name="Text Box 2">
          <a:extLst>
            <a:ext uri="{FF2B5EF4-FFF2-40B4-BE49-F238E27FC236}">
              <a16:creationId xmlns:a16="http://schemas.microsoft.com/office/drawing/2014/main" id="{00000000-0008-0000-0300-000061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94" name="Text Box 1">
          <a:extLst>
            <a:ext uri="{FF2B5EF4-FFF2-40B4-BE49-F238E27FC236}">
              <a16:creationId xmlns:a16="http://schemas.microsoft.com/office/drawing/2014/main" id="{00000000-0008-0000-0300-000062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195" name="Text Box 2">
          <a:extLst>
            <a:ext uri="{FF2B5EF4-FFF2-40B4-BE49-F238E27FC236}">
              <a16:creationId xmlns:a16="http://schemas.microsoft.com/office/drawing/2014/main" id="{00000000-0008-0000-0300-00006310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196" name="Text Box 1">
          <a:extLst>
            <a:ext uri="{FF2B5EF4-FFF2-40B4-BE49-F238E27FC236}">
              <a16:creationId xmlns:a16="http://schemas.microsoft.com/office/drawing/2014/main" id="{00000000-0008-0000-0300-00006410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197" name="Text Box 4">
          <a:extLst>
            <a:ext uri="{FF2B5EF4-FFF2-40B4-BE49-F238E27FC236}">
              <a16:creationId xmlns:a16="http://schemas.microsoft.com/office/drawing/2014/main" id="{00000000-0008-0000-0300-00006510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4198" name="Text Box 1">
          <a:extLst>
            <a:ext uri="{FF2B5EF4-FFF2-40B4-BE49-F238E27FC236}">
              <a16:creationId xmlns:a16="http://schemas.microsoft.com/office/drawing/2014/main" id="{00000000-0008-0000-0300-00006610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4199" name="Text Box 4">
          <a:extLst>
            <a:ext uri="{FF2B5EF4-FFF2-40B4-BE49-F238E27FC236}">
              <a16:creationId xmlns:a16="http://schemas.microsoft.com/office/drawing/2014/main" id="{00000000-0008-0000-0300-00006710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0" name="Text Box 1">
          <a:extLst>
            <a:ext uri="{FF2B5EF4-FFF2-40B4-BE49-F238E27FC236}">
              <a16:creationId xmlns:a16="http://schemas.microsoft.com/office/drawing/2014/main" id="{00000000-0008-0000-0300-000068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1" name="Text Box 2">
          <a:extLst>
            <a:ext uri="{FF2B5EF4-FFF2-40B4-BE49-F238E27FC236}">
              <a16:creationId xmlns:a16="http://schemas.microsoft.com/office/drawing/2014/main" id="{00000000-0008-0000-0300-000069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2" name="Text Box 1">
          <a:extLst>
            <a:ext uri="{FF2B5EF4-FFF2-40B4-BE49-F238E27FC236}">
              <a16:creationId xmlns:a16="http://schemas.microsoft.com/office/drawing/2014/main" id="{00000000-0008-0000-0300-00006A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3" name="Text Box 2">
          <a:extLst>
            <a:ext uri="{FF2B5EF4-FFF2-40B4-BE49-F238E27FC236}">
              <a16:creationId xmlns:a16="http://schemas.microsoft.com/office/drawing/2014/main" id="{00000000-0008-0000-0300-00006B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4" name="Text Box 1">
          <a:extLst>
            <a:ext uri="{FF2B5EF4-FFF2-40B4-BE49-F238E27FC236}">
              <a16:creationId xmlns:a16="http://schemas.microsoft.com/office/drawing/2014/main" id="{00000000-0008-0000-0300-00006C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5" name="Text Box 2">
          <a:extLst>
            <a:ext uri="{FF2B5EF4-FFF2-40B4-BE49-F238E27FC236}">
              <a16:creationId xmlns:a16="http://schemas.microsoft.com/office/drawing/2014/main" id="{00000000-0008-0000-0300-00006D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6" name="Text Box 1">
          <a:extLst>
            <a:ext uri="{FF2B5EF4-FFF2-40B4-BE49-F238E27FC236}">
              <a16:creationId xmlns:a16="http://schemas.microsoft.com/office/drawing/2014/main" id="{00000000-0008-0000-0300-00006E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207" name="Text Box 2">
          <a:extLst>
            <a:ext uri="{FF2B5EF4-FFF2-40B4-BE49-F238E27FC236}">
              <a16:creationId xmlns:a16="http://schemas.microsoft.com/office/drawing/2014/main" id="{00000000-0008-0000-0300-00006F10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208" name="Text Box 1">
          <a:extLst>
            <a:ext uri="{FF2B5EF4-FFF2-40B4-BE49-F238E27FC236}">
              <a16:creationId xmlns:a16="http://schemas.microsoft.com/office/drawing/2014/main" id="{00000000-0008-0000-0300-00007010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4209" name="Text Box 4">
          <a:extLst>
            <a:ext uri="{FF2B5EF4-FFF2-40B4-BE49-F238E27FC236}">
              <a16:creationId xmlns:a16="http://schemas.microsoft.com/office/drawing/2014/main" id="{00000000-0008-0000-0300-00007110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4210" name="Text Box 1">
          <a:extLst>
            <a:ext uri="{FF2B5EF4-FFF2-40B4-BE49-F238E27FC236}">
              <a16:creationId xmlns:a16="http://schemas.microsoft.com/office/drawing/2014/main" id="{00000000-0008-0000-0300-00007210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4211" name="Text Box 4">
          <a:extLst>
            <a:ext uri="{FF2B5EF4-FFF2-40B4-BE49-F238E27FC236}">
              <a16:creationId xmlns:a16="http://schemas.microsoft.com/office/drawing/2014/main" id="{00000000-0008-0000-0300-00007310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12" name="Text Box 1">
          <a:extLst>
            <a:ext uri="{FF2B5EF4-FFF2-40B4-BE49-F238E27FC236}">
              <a16:creationId xmlns:a16="http://schemas.microsoft.com/office/drawing/2014/main" id="{00000000-0008-0000-0300-000074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13" name="Text Box 2">
          <a:extLst>
            <a:ext uri="{FF2B5EF4-FFF2-40B4-BE49-F238E27FC236}">
              <a16:creationId xmlns:a16="http://schemas.microsoft.com/office/drawing/2014/main" id="{00000000-0008-0000-0300-000075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14" name="Text Box 1">
          <a:extLst>
            <a:ext uri="{FF2B5EF4-FFF2-40B4-BE49-F238E27FC236}">
              <a16:creationId xmlns:a16="http://schemas.microsoft.com/office/drawing/2014/main" id="{00000000-0008-0000-0300-000076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15" name="Text Box 2">
          <a:extLst>
            <a:ext uri="{FF2B5EF4-FFF2-40B4-BE49-F238E27FC236}">
              <a16:creationId xmlns:a16="http://schemas.microsoft.com/office/drawing/2014/main" id="{00000000-0008-0000-0300-000077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216" name="Text Box 1">
          <a:extLst>
            <a:ext uri="{FF2B5EF4-FFF2-40B4-BE49-F238E27FC236}">
              <a16:creationId xmlns:a16="http://schemas.microsoft.com/office/drawing/2014/main" id="{00000000-0008-0000-0300-00007810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217" name="Text Box 1">
          <a:extLst>
            <a:ext uri="{FF2B5EF4-FFF2-40B4-BE49-F238E27FC236}">
              <a16:creationId xmlns:a16="http://schemas.microsoft.com/office/drawing/2014/main" id="{00000000-0008-0000-0300-00007910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218" name="Text Box 4">
          <a:extLst>
            <a:ext uri="{FF2B5EF4-FFF2-40B4-BE49-F238E27FC236}">
              <a16:creationId xmlns:a16="http://schemas.microsoft.com/office/drawing/2014/main" id="{00000000-0008-0000-0300-00007A10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219" name="Text Box 1">
          <a:extLst>
            <a:ext uri="{FF2B5EF4-FFF2-40B4-BE49-F238E27FC236}">
              <a16:creationId xmlns:a16="http://schemas.microsoft.com/office/drawing/2014/main" id="{00000000-0008-0000-0300-00007B10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220" name="Text Box 4">
          <a:extLst>
            <a:ext uri="{FF2B5EF4-FFF2-40B4-BE49-F238E27FC236}">
              <a16:creationId xmlns:a16="http://schemas.microsoft.com/office/drawing/2014/main" id="{00000000-0008-0000-0300-00007C10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221" name="Text Box 1">
          <a:extLst>
            <a:ext uri="{FF2B5EF4-FFF2-40B4-BE49-F238E27FC236}">
              <a16:creationId xmlns:a16="http://schemas.microsoft.com/office/drawing/2014/main" id="{00000000-0008-0000-0300-00007D10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222" name="Text Box 2">
          <a:extLst>
            <a:ext uri="{FF2B5EF4-FFF2-40B4-BE49-F238E27FC236}">
              <a16:creationId xmlns:a16="http://schemas.microsoft.com/office/drawing/2014/main" id="{00000000-0008-0000-0300-00007E10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223" name="Text Box 1">
          <a:extLst>
            <a:ext uri="{FF2B5EF4-FFF2-40B4-BE49-F238E27FC236}">
              <a16:creationId xmlns:a16="http://schemas.microsoft.com/office/drawing/2014/main" id="{00000000-0008-0000-0300-00007F10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224" name="Text Box 2">
          <a:extLst>
            <a:ext uri="{FF2B5EF4-FFF2-40B4-BE49-F238E27FC236}">
              <a16:creationId xmlns:a16="http://schemas.microsoft.com/office/drawing/2014/main" id="{00000000-0008-0000-0300-00008010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4225" name="Text Box 1">
          <a:extLst>
            <a:ext uri="{FF2B5EF4-FFF2-40B4-BE49-F238E27FC236}">
              <a16:creationId xmlns:a16="http://schemas.microsoft.com/office/drawing/2014/main" id="{00000000-0008-0000-0300-00008110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226" name="Text Box 1">
          <a:extLst>
            <a:ext uri="{FF2B5EF4-FFF2-40B4-BE49-F238E27FC236}">
              <a16:creationId xmlns:a16="http://schemas.microsoft.com/office/drawing/2014/main" id="{00000000-0008-0000-0300-00008210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227" name="Text Box 4">
          <a:extLst>
            <a:ext uri="{FF2B5EF4-FFF2-40B4-BE49-F238E27FC236}">
              <a16:creationId xmlns:a16="http://schemas.microsoft.com/office/drawing/2014/main" id="{00000000-0008-0000-0300-00008310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4228" name="Text Box 1">
          <a:extLst>
            <a:ext uri="{FF2B5EF4-FFF2-40B4-BE49-F238E27FC236}">
              <a16:creationId xmlns:a16="http://schemas.microsoft.com/office/drawing/2014/main" id="{00000000-0008-0000-0300-00008410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4229" name="Text Box 4">
          <a:extLst>
            <a:ext uri="{FF2B5EF4-FFF2-40B4-BE49-F238E27FC236}">
              <a16:creationId xmlns:a16="http://schemas.microsoft.com/office/drawing/2014/main" id="{00000000-0008-0000-0300-00008510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230" name="Text Box 1">
          <a:extLst>
            <a:ext uri="{FF2B5EF4-FFF2-40B4-BE49-F238E27FC236}">
              <a16:creationId xmlns:a16="http://schemas.microsoft.com/office/drawing/2014/main" id="{00000000-0008-0000-0300-00008610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231" name="Text Box 1">
          <a:extLst>
            <a:ext uri="{FF2B5EF4-FFF2-40B4-BE49-F238E27FC236}">
              <a16:creationId xmlns:a16="http://schemas.microsoft.com/office/drawing/2014/main" id="{00000000-0008-0000-0300-00008710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232" name="Text Box 4">
          <a:extLst>
            <a:ext uri="{FF2B5EF4-FFF2-40B4-BE49-F238E27FC236}">
              <a16:creationId xmlns:a16="http://schemas.microsoft.com/office/drawing/2014/main" id="{00000000-0008-0000-0300-00008810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233" name="Text Box 1">
          <a:extLst>
            <a:ext uri="{FF2B5EF4-FFF2-40B4-BE49-F238E27FC236}">
              <a16:creationId xmlns:a16="http://schemas.microsoft.com/office/drawing/2014/main" id="{00000000-0008-0000-0300-00008910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234" name="Text Box 4">
          <a:extLst>
            <a:ext uri="{FF2B5EF4-FFF2-40B4-BE49-F238E27FC236}">
              <a16:creationId xmlns:a16="http://schemas.microsoft.com/office/drawing/2014/main" id="{00000000-0008-0000-0300-00008A10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35" name="Text Box 1">
          <a:extLst>
            <a:ext uri="{FF2B5EF4-FFF2-40B4-BE49-F238E27FC236}">
              <a16:creationId xmlns:a16="http://schemas.microsoft.com/office/drawing/2014/main" id="{00000000-0008-0000-0300-00008B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36" name="Text Box 2">
          <a:extLst>
            <a:ext uri="{FF2B5EF4-FFF2-40B4-BE49-F238E27FC236}">
              <a16:creationId xmlns:a16="http://schemas.microsoft.com/office/drawing/2014/main" id="{00000000-0008-0000-0300-00008C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37" name="Text Box 1">
          <a:extLst>
            <a:ext uri="{FF2B5EF4-FFF2-40B4-BE49-F238E27FC236}">
              <a16:creationId xmlns:a16="http://schemas.microsoft.com/office/drawing/2014/main" id="{00000000-0008-0000-0300-00008D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238" name="Text Box 2">
          <a:extLst>
            <a:ext uri="{FF2B5EF4-FFF2-40B4-BE49-F238E27FC236}">
              <a16:creationId xmlns:a16="http://schemas.microsoft.com/office/drawing/2014/main" id="{00000000-0008-0000-0300-00008E10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239" name="Text Box 1">
          <a:extLst>
            <a:ext uri="{FF2B5EF4-FFF2-40B4-BE49-F238E27FC236}">
              <a16:creationId xmlns:a16="http://schemas.microsoft.com/office/drawing/2014/main" id="{00000000-0008-0000-0300-00008F10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240" name="Text Box 4">
          <a:extLst>
            <a:ext uri="{FF2B5EF4-FFF2-40B4-BE49-F238E27FC236}">
              <a16:creationId xmlns:a16="http://schemas.microsoft.com/office/drawing/2014/main" id="{00000000-0008-0000-0300-00009010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4241" name="Text Box 1">
          <a:extLst>
            <a:ext uri="{FF2B5EF4-FFF2-40B4-BE49-F238E27FC236}">
              <a16:creationId xmlns:a16="http://schemas.microsoft.com/office/drawing/2014/main" id="{00000000-0008-0000-0300-00009110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4242" name="Text Box 4">
          <a:extLst>
            <a:ext uri="{FF2B5EF4-FFF2-40B4-BE49-F238E27FC236}">
              <a16:creationId xmlns:a16="http://schemas.microsoft.com/office/drawing/2014/main" id="{00000000-0008-0000-0300-00009210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3" name="Text Box 1">
          <a:extLst>
            <a:ext uri="{FF2B5EF4-FFF2-40B4-BE49-F238E27FC236}">
              <a16:creationId xmlns:a16="http://schemas.microsoft.com/office/drawing/2014/main" id="{00000000-0008-0000-0300-000093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4" name="Text Box 2">
          <a:extLst>
            <a:ext uri="{FF2B5EF4-FFF2-40B4-BE49-F238E27FC236}">
              <a16:creationId xmlns:a16="http://schemas.microsoft.com/office/drawing/2014/main" id="{00000000-0008-0000-0300-000094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5" name="Text Box 1">
          <a:extLst>
            <a:ext uri="{FF2B5EF4-FFF2-40B4-BE49-F238E27FC236}">
              <a16:creationId xmlns:a16="http://schemas.microsoft.com/office/drawing/2014/main" id="{00000000-0008-0000-0300-000095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6" name="Text Box 2">
          <a:extLst>
            <a:ext uri="{FF2B5EF4-FFF2-40B4-BE49-F238E27FC236}">
              <a16:creationId xmlns:a16="http://schemas.microsoft.com/office/drawing/2014/main" id="{00000000-0008-0000-0300-000096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7" name="Text Box 1">
          <a:extLst>
            <a:ext uri="{FF2B5EF4-FFF2-40B4-BE49-F238E27FC236}">
              <a16:creationId xmlns:a16="http://schemas.microsoft.com/office/drawing/2014/main" id="{00000000-0008-0000-0300-000097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8" name="Text Box 2">
          <a:extLst>
            <a:ext uri="{FF2B5EF4-FFF2-40B4-BE49-F238E27FC236}">
              <a16:creationId xmlns:a16="http://schemas.microsoft.com/office/drawing/2014/main" id="{00000000-0008-0000-0300-000098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49" name="Text Box 1">
          <a:extLst>
            <a:ext uri="{FF2B5EF4-FFF2-40B4-BE49-F238E27FC236}">
              <a16:creationId xmlns:a16="http://schemas.microsoft.com/office/drawing/2014/main" id="{00000000-0008-0000-0300-000099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250" name="Text Box 2">
          <a:extLst>
            <a:ext uri="{FF2B5EF4-FFF2-40B4-BE49-F238E27FC236}">
              <a16:creationId xmlns:a16="http://schemas.microsoft.com/office/drawing/2014/main" id="{00000000-0008-0000-0300-00009A10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251" name="Text Box 1">
          <a:extLst>
            <a:ext uri="{FF2B5EF4-FFF2-40B4-BE49-F238E27FC236}">
              <a16:creationId xmlns:a16="http://schemas.microsoft.com/office/drawing/2014/main" id="{00000000-0008-0000-0300-00009B10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4252" name="Text Box 4">
          <a:extLst>
            <a:ext uri="{FF2B5EF4-FFF2-40B4-BE49-F238E27FC236}">
              <a16:creationId xmlns:a16="http://schemas.microsoft.com/office/drawing/2014/main" id="{00000000-0008-0000-0300-00009C10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4253" name="Text Box 1">
          <a:extLst>
            <a:ext uri="{FF2B5EF4-FFF2-40B4-BE49-F238E27FC236}">
              <a16:creationId xmlns:a16="http://schemas.microsoft.com/office/drawing/2014/main" id="{00000000-0008-0000-0300-00009D10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4254" name="Text Box 4">
          <a:extLst>
            <a:ext uri="{FF2B5EF4-FFF2-40B4-BE49-F238E27FC236}">
              <a16:creationId xmlns:a16="http://schemas.microsoft.com/office/drawing/2014/main" id="{00000000-0008-0000-0300-00009E10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55" name="Text Box 1">
          <a:extLst>
            <a:ext uri="{FF2B5EF4-FFF2-40B4-BE49-F238E27FC236}">
              <a16:creationId xmlns:a16="http://schemas.microsoft.com/office/drawing/2014/main" id="{00000000-0008-0000-0300-00009F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56" name="Text Box 2">
          <a:extLst>
            <a:ext uri="{FF2B5EF4-FFF2-40B4-BE49-F238E27FC236}">
              <a16:creationId xmlns:a16="http://schemas.microsoft.com/office/drawing/2014/main" id="{00000000-0008-0000-0300-0000A0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57" name="Text Box 1">
          <a:extLst>
            <a:ext uri="{FF2B5EF4-FFF2-40B4-BE49-F238E27FC236}">
              <a16:creationId xmlns:a16="http://schemas.microsoft.com/office/drawing/2014/main" id="{00000000-0008-0000-0300-0000A1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58" name="Text Box 2">
          <a:extLst>
            <a:ext uri="{FF2B5EF4-FFF2-40B4-BE49-F238E27FC236}">
              <a16:creationId xmlns:a16="http://schemas.microsoft.com/office/drawing/2014/main" id="{00000000-0008-0000-0300-0000A2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259" name="Text Box 1">
          <a:extLst>
            <a:ext uri="{FF2B5EF4-FFF2-40B4-BE49-F238E27FC236}">
              <a16:creationId xmlns:a16="http://schemas.microsoft.com/office/drawing/2014/main" id="{00000000-0008-0000-0300-0000A310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260" name="Text Box 1">
          <a:extLst>
            <a:ext uri="{FF2B5EF4-FFF2-40B4-BE49-F238E27FC236}">
              <a16:creationId xmlns:a16="http://schemas.microsoft.com/office/drawing/2014/main" id="{00000000-0008-0000-0300-0000A410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261" name="Text Box 4">
          <a:extLst>
            <a:ext uri="{FF2B5EF4-FFF2-40B4-BE49-F238E27FC236}">
              <a16:creationId xmlns:a16="http://schemas.microsoft.com/office/drawing/2014/main" id="{00000000-0008-0000-0300-0000A510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262" name="Text Box 1">
          <a:extLst>
            <a:ext uri="{FF2B5EF4-FFF2-40B4-BE49-F238E27FC236}">
              <a16:creationId xmlns:a16="http://schemas.microsoft.com/office/drawing/2014/main" id="{00000000-0008-0000-0300-0000A610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263" name="Text Box 4">
          <a:extLst>
            <a:ext uri="{FF2B5EF4-FFF2-40B4-BE49-F238E27FC236}">
              <a16:creationId xmlns:a16="http://schemas.microsoft.com/office/drawing/2014/main" id="{00000000-0008-0000-0300-0000A710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264" name="Text Box 1">
          <a:extLst>
            <a:ext uri="{FF2B5EF4-FFF2-40B4-BE49-F238E27FC236}">
              <a16:creationId xmlns:a16="http://schemas.microsoft.com/office/drawing/2014/main" id="{00000000-0008-0000-0300-0000A810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265" name="Text Box 2">
          <a:extLst>
            <a:ext uri="{FF2B5EF4-FFF2-40B4-BE49-F238E27FC236}">
              <a16:creationId xmlns:a16="http://schemas.microsoft.com/office/drawing/2014/main" id="{00000000-0008-0000-0300-0000A910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266" name="Text Box 1">
          <a:extLst>
            <a:ext uri="{FF2B5EF4-FFF2-40B4-BE49-F238E27FC236}">
              <a16:creationId xmlns:a16="http://schemas.microsoft.com/office/drawing/2014/main" id="{00000000-0008-0000-0300-0000AA10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267" name="Text Box 2">
          <a:extLst>
            <a:ext uri="{FF2B5EF4-FFF2-40B4-BE49-F238E27FC236}">
              <a16:creationId xmlns:a16="http://schemas.microsoft.com/office/drawing/2014/main" id="{00000000-0008-0000-0300-0000AB10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4268" name="Text Box 1">
          <a:extLst>
            <a:ext uri="{FF2B5EF4-FFF2-40B4-BE49-F238E27FC236}">
              <a16:creationId xmlns:a16="http://schemas.microsoft.com/office/drawing/2014/main" id="{00000000-0008-0000-0300-0000AC10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269" name="Text Box 1">
          <a:extLst>
            <a:ext uri="{FF2B5EF4-FFF2-40B4-BE49-F238E27FC236}">
              <a16:creationId xmlns:a16="http://schemas.microsoft.com/office/drawing/2014/main" id="{00000000-0008-0000-0300-0000AD10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270" name="Text Box 4">
          <a:extLst>
            <a:ext uri="{FF2B5EF4-FFF2-40B4-BE49-F238E27FC236}">
              <a16:creationId xmlns:a16="http://schemas.microsoft.com/office/drawing/2014/main" id="{00000000-0008-0000-0300-0000AE10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4271" name="Text Box 1">
          <a:extLst>
            <a:ext uri="{FF2B5EF4-FFF2-40B4-BE49-F238E27FC236}">
              <a16:creationId xmlns:a16="http://schemas.microsoft.com/office/drawing/2014/main" id="{00000000-0008-0000-0300-0000AF10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4272" name="Text Box 4">
          <a:extLst>
            <a:ext uri="{FF2B5EF4-FFF2-40B4-BE49-F238E27FC236}">
              <a16:creationId xmlns:a16="http://schemas.microsoft.com/office/drawing/2014/main" id="{00000000-0008-0000-0300-0000B010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273" name="Text Box 1">
          <a:extLst>
            <a:ext uri="{FF2B5EF4-FFF2-40B4-BE49-F238E27FC236}">
              <a16:creationId xmlns:a16="http://schemas.microsoft.com/office/drawing/2014/main" id="{00000000-0008-0000-0300-0000B110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274" name="Text Box 1">
          <a:extLst>
            <a:ext uri="{FF2B5EF4-FFF2-40B4-BE49-F238E27FC236}">
              <a16:creationId xmlns:a16="http://schemas.microsoft.com/office/drawing/2014/main" id="{00000000-0008-0000-0300-0000B210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275" name="Text Box 4">
          <a:extLst>
            <a:ext uri="{FF2B5EF4-FFF2-40B4-BE49-F238E27FC236}">
              <a16:creationId xmlns:a16="http://schemas.microsoft.com/office/drawing/2014/main" id="{00000000-0008-0000-0300-0000B310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276" name="Text Box 1">
          <a:extLst>
            <a:ext uri="{FF2B5EF4-FFF2-40B4-BE49-F238E27FC236}">
              <a16:creationId xmlns:a16="http://schemas.microsoft.com/office/drawing/2014/main" id="{00000000-0008-0000-0300-0000B410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277" name="Text Box 4">
          <a:extLst>
            <a:ext uri="{FF2B5EF4-FFF2-40B4-BE49-F238E27FC236}">
              <a16:creationId xmlns:a16="http://schemas.microsoft.com/office/drawing/2014/main" id="{00000000-0008-0000-0300-0000B510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78" name="Text Box 1">
          <a:extLst>
            <a:ext uri="{FF2B5EF4-FFF2-40B4-BE49-F238E27FC236}">
              <a16:creationId xmlns:a16="http://schemas.microsoft.com/office/drawing/2014/main" id="{00000000-0008-0000-0300-0000B6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79" name="Text Box 2">
          <a:extLst>
            <a:ext uri="{FF2B5EF4-FFF2-40B4-BE49-F238E27FC236}">
              <a16:creationId xmlns:a16="http://schemas.microsoft.com/office/drawing/2014/main" id="{00000000-0008-0000-0300-0000B7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80" name="Text Box 1">
          <a:extLst>
            <a:ext uri="{FF2B5EF4-FFF2-40B4-BE49-F238E27FC236}">
              <a16:creationId xmlns:a16="http://schemas.microsoft.com/office/drawing/2014/main" id="{00000000-0008-0000-0300-0000B8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281" name="Text Box 2">
          <a:extLst>
            <a:ext uri="{FF2B5EF4-FFF2-40B4-BE49-F238E27FC236}">
              <a16:creationId xmlns:a16="http://schemas.microsoft.com/office/drawing/2014/main" id="{00000000-0008-0000-0300-0000B910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282" name="Text Box 1">
          <a:extLst>
            <a:ext uri="{FF2B5EF4-FFF2-40B4-BE49-F238E27FC236}">
              <a16:creationId xmlns:a16="http://schemas.microsoft.com/office/drawing/2014/main" id="{00000000-0008-0000-0300-0000BA10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283" name="Text Box 4">
          <a:extLst>
            <a:ext uri="{FF2B5EF4-FFF2-40B4-BE49-F238E27FC236}">
              <a16:creationId xmlns:a16="http://schemas.microsoft.com/office/drawing/2014/main" id="{00000000-0008-0000-0300-0000BB10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4284" name="Text Box 1">
          <a:extLst>
            <a:ext uri="{FF2B5EF4-FFF2-40B4-BE49-F238E27FC236}">
              <a16:creationId xmlns:a16="http://schemas.microsoft.com/office/drawing/2014/main" id="{00000000-0008-0000-0300-0000BC10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4285" name="Text Box 4">
          <a:extLst>
            <a:ext uri="{FF2B5EF4-FFF2-40B4-BE49-F238E27FC236}">
              <a16:creationId xmlns:a16="http://schemas.microsoft.com/office/drawing/2014/main" id="{00000000-0008-0000-0300-0000BD10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86" name="Text Box 1">
          <a:extLst>
            <a:ext uri="{FF2B5EF4-FFF2-40B4-BE49-F238E27FC236}">
              <a16:creationId xmlns:a16="http://schemas.microsoft.com/office/drawing/2014/main" id="{00000000-0008-0000-0300-0000BE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87" name="Text Box 2">
          <a:extLst>
            <a:ext uri="{FF2B5EF4-FFF2-40B4-BE49-F238E27FC236}">
              <a16:creationId xmlns:a16="http://schemas.microsoft.com/office/drawing/2014/main" id="{00000000-0008-0000-0300-0000BF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88" name="Text Box 1">
          <a:extLst>
            <a:ext uri="{FF2B5EF4-FFF2-40B4-BE49-F238E27FC236}">
              <a16:creationId xmlns:a16="http://schemas.microsoft.com/office/drawing/2014/main" id="{00000000-0008-0000-0300-0000C0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89" name="Text Box 2">
          <a:extLst>
            <a:ext uri="{FF2B5EF4-FFF2-40B4-BE49-F238E27FC236}">
              <a16:creationId xmlns:a16="http://schemas.microsoft.com/office/drawing/2014/main" id="{00000000-0008-0000-0300-0000C1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90" name="Text Box 1">
          <a:extLst>
            <a:ext uri="{FF2B5EF4-FFF2-40B4-BE49-F238E27FC236}">
              <a16:creationId xmlns:a16="http://schemas.microsoft.com/office/drawing/2014/main" id="{00000000-0008-0000-0300-0000C2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91" name="Text Box 2">
          <a:extLst>
            <a:ext uri="{FF2B5EF4-FFF2-40B4-BE49-F238E27FC236}">
              <a16:creationId xmlns:a16="http://schemas.microsoft.com/office/drawing/2014/main" id="{00000000-0008-0000-0300-0000C3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92" name="Text Box 1">
          <a:extLst>
            <a:ext uri="{FF2B5EF4-FFF2-40B4-BE49-F238E27FC236}">
              <a16:creationId xmlns:a16="http://schemas.microsoft.com/office/drawing/2014/main" id="{00000000-0008-0000-0300-0000C4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293" name="Text Box 2">
          <a:extLst>
            <a:ext uri="{FF2B5EF4-FFF2-40B4-BE49-F238E27FC236}">
              <a16:creationId xmlns:a16="http://schemas.microsoft.com/office/drawing/2014/main" id="{00000000-0008-0000-0300-0000C510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294" name="Text Box 1">
          <a:extLst>
            <a:ext uri="{FF2B5EF4-FFF2-40B4-BE49-F238E27FC236}">
              <a16:creationId xmlns:a16="http://schemas.microsoft.com/office/drawing/2014/main" id="{00000000-0008-0000-0300-0000C610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4295" name="Text Box 4">
          <a:extLst>
            <a:ext uri="{FF2B5EF4-FFF2-40B4-BE49-F238E27FC236}">
              <a16:creationId xmlns:a16="http://schemas.microsoft.com/office/drawing/2014/main" id="{00000000-0008-0000-0300-0000C710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4296" name="Text Box 1">
          <a:extLst>
            <a:ext uri="{FF2B5EF4-FFF2-40B4-BE49-F238E27FC236}">
              <a16:creationId xmlns:a16="http://schemas.microsoft.com/office/drawing/2014/main" id="{00000000-0008-0000-0300-0000C810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4297" name="Text Box 4">
          <a:extLst>
            <a:ext uri="{FF2B5EF4-FFF2-40B4-BE49-F238E27FC236}">
              <a16:creationId xmlns:a16="http://schemas.microsoft.com/office/drawing/2014/main" id="{00000000-0008-0000-0300-0000C910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298" name="Text Box 1">
          <a:extLst>
            <a:ext uri="{FF2B5EF4-FFF2-40B4-BE49-F238E27FC236}">
              <a16:creationId xmlns:a16="http://schemas.microsoft.com/office/drawing/2014/main" id="{00000000-0008-0000-0300-0000CA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299" name="Text Box 2">
          <a:extLst>
            <a:ext uri="{FF2B5EF4-FFF2-40B4-BE49-F238E27FC236}">
              <a16:creationId xmlns:a16="http://schemas.microsoft.com/office/drawing/2014/main" id="{00000000-0008-0000-0300-0000CB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00" name="Text Box 1">
          <a:extLst>
            <a:ext uri="{FF2B5EF4-FFF2-40B4-BE49-F238E27FC236}">
              <a16:creationId xmlns:a16="http://schemas.microsoft.com/office/drawing/2014/main" id="{00000000-0008-0000-0300-0000CC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01" name="Text Box 2">
          <a:extLst>
            <a:ext uri="{FF2B5EF4-FFF2-40B4-BE49-F238E27FC236}">
              <a16:creationId xmlns:a16="http://schemas.microsoft.com/office/drawing/2014/main" id="{00000000-0008-0000-0300-0000CD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302" name="Text Box 1">
          <a:extLst>
            <a:ext uri="{FF2B5EF4-FFF2-40B4-BE49-F238E27FC236}">
              <a16:creationId xmlns:a16="http://schemas.microsoft.com/office/drawing/2014/main" id="{00000000-0008-0000-0300-0000CE10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303" name="Text Box 1">
          <a:extLst>
            <a:ext uri="{FF2B5EF4-FFF2-40B4-BE49-F238E27FC236}">
              <a16:creationId xmlns:a16="http://schemas.microsoft.com/office/drawing/2014/main" id="{00000000-0008-0000-0300-0000CF10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304" name="Text Box 4">
          <a:extLst>
            <a:ext uri="{FF2B5EF4-FFF2-40B4-BE49-F238E27FC236}">
              <a16:creationId xmlns:a16="http://schemas.microsoft.com/office/drawing/2014/main" id="{00000000-0008-0000-0300-0000D010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305" name="Text Box 1">
          <a:extLst>
            <a:ext uri="{FF2B5EF4-FFF2-40B4-BE49-F238E27FC236}">
              <a16:creationId xmlns:a16="http://schemas.microsoft.com/office/drawing/2014/main" id="{00000000-0008-0000-0300-0000D110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306" name="Text Box 4">
          <a:extLst>
            <a:ext uri="{FF2B5EF4-FFF2-40B4-BE49-F238E27FC236}">
              <a16:creationId xmlns:a16="http://schemas.microsoft.com/office/drawing/2014/main" id="{00000000-0008-0000-0300-0000D210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307" name="Text Box 1">
          <a:extLst>
            <a:ext uri="{FF2B5EF4-FFF2-40B4-BE49-F238E27FC236}">
              <a16:creationId xmlns:a16="http://schemas.microsoft.com/office/drawing/2014/main" id="{00000000-0008-0000-0300-0000D310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308" name="Text Box 2">
          <a:extLst>
            <a:ext uri="{FF2B5EF4-FFF2-40B4-BE49-F238E27FC236}">
              <a16:creationId xmlns:a16="http://schemas.microsoft.com/office/drawing/2014/main" id="{00000000-0008-0000-0300-0000D410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309" name="Text Box 1">
          <a:extLst>
            <a:ext uri="{FF2B5EF4-FFF2-40B4-BE49-F238E27FC236}">
              <a16:creationId xmlns:a16="http://schemas.microsoft.com/office/drawing/2014/main" id="{00000000-0008-0000-0300-0000D510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310" name="Text Box 2">
          <a:extLst>
            <a:ext uri="{FF2B5EF4-FFF2-40B4-BE49-F238E27FC236}">
              <a16:creationId xmlns:a16="http://schemas.microsoft.com/office/drawing/2014/main" id="{00000000-0008-0000-0300-0000D610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4311" name="Text Box 1">
          <a:extLst>
            <a:ext uri="{FF2B5EF4-FFF2-40B4-BE49-F238E27FC236}">
              <a16:creationId xmlns:a16="http://schemas.microsoft.com/office/drawing/2014/main" id="{00000000-0008-0000-0300-0000D710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312" name="Text Box 1">
          <a:extLst>
            <a:ext uri="{FF2B5EF4-FFF2-40B4-BE49-F238E27FC236}">
              <a16:creationId xmlns:a16="http://schemas.microsoft.com/office/drawing/2014/main" id="{00000000-0008-0000-0300-0000D810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313" name="Text Box 4">
          <a:extLst>
            <a:ext uri="{FF2B5EF4-FFF2-40B4-BE49-F238E27FC236}">
              <a16:creationId xmlns:a16="http://schemas.microsoft.com/office/drawing/2014/main" id="{00000000-0008-0000-0300-0000D910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4314" name="Text Box 1">
          <a:extLst>
            <a:ext uri="{FF2B5EF4-FFF2-40B4-BE49-F238E27FC236}">
              <a16:creationId xmlns:a16="http://schemas.microsoft.com/office/drawing/2014/main" id="{00000000-0008-0000-0300-0000DA10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4315" name="Text Box 4">
          <a:extLst>
            <a:ext uri="{FF2B5EF4-FFF2-40B4-BE49-F238E27FC236}">
              <a16:creationId xmlns:a16="http://schemas.microsoft.com/office/drawing/2014/main" id="{00000000-0008-0000-0300-0000DB10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316" name="Text Box 1">
          <a:extLst>
            <a:ext uri="{FF2B5EF4-FFF2-40B4-BE49-F238E27FC236}">
              <a16:creationId xmlns:a16="http://schemas.microsoft.com/office/drawing/2014/main" id="{00000000-0008-0000-0300-0000DC10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317" name="Text Box 1">
          <a:extLst>
            <a:ext uri="{FF2B5EF4-FFF2-40B4-BE49-F238E27FC236}">
              <a16:creationId xmlns:a16="http://schemas.microsoft.com/office/drawing/2014/main" id="{00000000-0008-0000-0300-0000DD10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318" name="Text Box 4">
          <a:extLst>
            <a:ext uri="{FF2B5EF4-FFF2-40B4-BE49-F238E27FC236}">
              <a16:creationId xmlns:a16="http://schemas.microsoft.com/office/drawing/2014/main" id="{00000000-0008-0000-0300-0000DE10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319" name="Text Box 1">
          <a:extLst>
            <a:ext uri="{FF2B5EF4-FFF2-40B4-BE49-F238E27FC236}">
              <a16:creationId xmlns:a16="http://schemas.microsoft.com/office/drawing/2014/main" id="{00000000-0008-0000-0300-0000DF10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320" name="Text Box 4">
          <a:extLst>
            <a:ext uri="{FF2B5EF4-FFF2-40B4-BE49-F238E27FC236}">
              <a16:creationId xmlns:a16="http://schemas.microsoft.com/office/drawing/2014/main" id="{00000000-0008-0000-0300-0000E010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21" name="Text Box 1">
          <a:extLst>
            <a:ext uri="{FF2B5EF4-FFF2-40B4-BE49-F238E27FC236}">
              <a16:creationId xmlns:a16="http://schemas.microsoft.com/office/drawing/2014/main" id="{00000000-0008-0000-0300-0000E1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22" name="Text Box 2">
          <a:extLst>
            <a:ext uri="{FF2B5EF4-FFF2-40B4-BE49-F238E27FC236}">
              <a16:creationId xmlns:a16="http://schemas.microsoft.com/office/drawing/2014/main" id="{00000000-0008-0000-0300-0000E2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23" name="Text Box 1">
          <a:extLst>
            <a:ext uri="{FF2B5EF4-FFF2-40B4-BE49-F238E27FC236}">
              <a16:creationId xmlns:a16="http://schemas.microsoft.com/office/drawing/2014/main" id="{00000000-0008-0000-0300-0000E3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324" name="Text Box 2">
          <a:extLst>
            <a:ext uri="{FF2B5EF4-FFF2-40B4-BE49-F238E27FC236}">
              <a16:creationId xmlns:a16="http://schemas.microsoft.com/office/drawing/2014/main" id="{00000000-0008-0000-0300-0000E410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325" name="Text Box 1">
          <a:extLst>
            <a:ext uri="{FF2B5EF4-FFF2-40B4-BE49-F238E27FC236}">
              <a16:creationId xmlns:a16="http://schemas.microsoft.com/office/drawing/2014/main" id="{00000000-0008-0000-0300-0000E510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326" name="Text Box 4">
          <a:extLst>
            <a:ext uri="{FF2B5EF4-FFF2-40B4-BE49-F238E27FC236}">
              <a16:creationId xmlns:a16="http://schemas.microsoft.com/office/drawing/2014/main" id="{00000000-0008-0000-0300-0000E610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4327" name="Text Box 1">
          <a:extLst>
            <a:ext uri="{FF2B5EF4-FFF2-40B4-BE49-F238E27FC236}">
              <a16:creationId xmlns:a16="http://schemas.microsoft.com/office/drawing/2014/main" id="{00000000-0008-0000-0300-0000E710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4328" name="Text Box 4">
          <a:extLst>
            <a:ext uri="{FF2B5EF4-FFF2-40B4-BE49-F238E27FC236}">
              <a16:creationId xmlns:a16="http://schemas.microsoft.com/office/drawing/2014/main" id="{00000000-0008-0000-0300-0000E810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29" name="Text Box 1">
          <a:extLst>
            <a:ext uri="{FF2B5EF4-FFF2-40B4-BE49-F238E27FC236}">
              <a16:creationId xmlns:a16="http://schemas.microsoft.com/office/drawing/2014/main" id="{00000000-0008-0000-0300-0000E9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0" name="Text Box 2">
          <a:extLst>
            <a:ext uri="{FF2B5EF4-FFF2-40B4-BE49-F238E27FC236}">
              <a16:creationId xmlns:a16="http://schemas.microsoft.com/office/drawing/2014/main" id="{00000000-0008-0000-0300-0000EA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1" name="Text Box 1">
          <a:extLst>
            <a:ext uri="{FF2B5EF4-FFF2-40B4-BE49-F238E27FC236}">
              <a16:creationId xmlns:a16="http://schemas.microsoft.com/office/drawing/2014/main" id="{00000000-0008-0000-0300-0000EB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2" name="Text Box 2">
          <a:extLst>
            <a:ext uri="{FF2B5EF4-FFF2-40B4-BE49-F238E27FC236}">
              <a16:creationId xmlns:a16="http://schemas.microsoft.com/office/drawing/2014/main" id="{00000000-0008-0000-0300-0000EC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3" name="Text Box 1">
          <a:extLst>
            <a:ext uri="{FF2B5EF4-FFF2-40B4-BE49-F238E27FC236}">
              <a16:creationId xmlns:a16="http://schemas.microsoft.com/office/drawing/2014/main" id="{00000000-0008-0000-0300-0000ED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4" name="Text Box 2">
          <a:extLst>
            <a:ext uri="{FF2B5EF4-FFF2-40B4-BE49-F238E27FC236}">
              <a16:creationId xmlns:a16="http://schemas.microsoft.com/office/drawing/2014/main" id="{00000000-0008-0000-0300-0000EE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5" name="Text Box 1">
          <a:extLst>
            <a:ext uri="{FF2B5EF4-FFF2-40B4-BE49-F238E27FC236}">
              <a16:creationId xmlns:a16="http://schemas.microsoft.com/office/drawing/2014/main" id="{00000000-0008-0000-0300-0000EF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336" name="Text Box 2">
          <a:extLst>
            <a:ext uri="{FF2B5EF4-FFF2-40B4-BE49-F238E27FC236}">
              <a16:creationId xmlns:a16="http://schemas.microsoft.com/office/drawing/2014/main" id="{00000000-0008-0000-0300-0000F010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337" name="Text Box 1">
          <a:extLst>
            <a:ext uri="{FF2B5EF4-FFF2-40B4-BE49-F238E27FC236}">
              <a16:creationId xmlns:a16="http://schemas.microsoft.com/office/drawing/2014/main" id="{00000000-0008-0000-0300-0000F110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4338" name="Text Box 4">
          <a:extLst>
            <a:ext uri="{FF2B5EF4-FFF2-40B4-BE49-F238E27FC236}">
              <a16:creationId xmlns:a16="http://schemas.microsoft.com/office/drawing/2014/main" id="{00000000-0008-0000-0300-0000F210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4339" name="Text Box 1">
          <a:extLst>
            <a:ext uri="{FF2B5EF4-FFF2-40B4-BE49-F238E27FC236}">
              <a16:creationId xmlns:a16="http://schemas.microsoft.com/office/drawing/2014/main" id="{00000000-0008-0000-0300-0000F310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4340" name="Text Box 4">
          <a:extLst>
            <a:ext uri="{FF2B5EF4-FFF2-40B4-BE49-F238E27FC236}">
              <a16:creationId xmlns:a16="http://schemas.microsoft.com/office/drawing/2014/main" id="{00000000-0008-0000-0300-0000F410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41" name="Text Box 1">
          <a:extLst>
            <a:ext uri="{FF2B5EF4-FFF2-40B4-BE49-F238E27FC236}">
              <a16:creationId xmlns:a16="http://schemas.microsoft.com/office/drawing/2014/main" id="{00000000-0008-0000-0300-0000F5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42" name="Text Box 2">
          <a:extLst>
            <a:ext uri="{FF2B5EF4-FFF2-40B4-BE49-F238E27FC236}">
              <a16:creationId xmlns:a16="http://schemas.microsoft.com/office/drawing/2014/main" id="{00000000-0008-0000-0300-0000F6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43" name="Text Box 1">
          <a:extLst>
            <a:ext uri="{FF2B5EF4-FFF2-40B4-BE49-F238E27FC236}">
              <a16:creationId xmlns:a16="http://schemas.microsoft.com/office/drawing/2014/main" id="{00000000-0008-0000-0300-0000F7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44" name="Text Box 2">
          <a:extLst>
            <a:ext uri="{FF2B5EF4-FFF2-40B4-BE49-F238E27FC236}">
              <a16:creationId xmlns:a16="http://schemas.microsoft.com/office/drawing/2014/main" id="{00000000-0008-0000-0300-0000F810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345" name="Text Box 1">
          <a:extLst>
            <a:ext uri="{FF2B5EF4-FFF2-40B4-BE49-F238E27FC236}">
              <a16:creationId xmlns:a16="http://schemas.microsoft.com/office/drawing/2014/main" id="{00000000-0008-0000-0300-0000F910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346" name="Text Box 1">
          <a:extLst>
            <a:ext uri="{FF2B5EF4-FFF2-40B4-BE49-F238E27FC236}">
              <a16:creationId xmlns:a16="http://schemas.microsoft.com/office/drawing/2014/main" id="{00000000-0008-0000-0300-0000FA10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347" name="Text Box 4">
          <a:extLst>
            <a:ext uri="{FF2B5EF4-FFF2-40B4-BE49-F238E27FC236}">
              <a16:creationId xmlns:a16="http://schemas.microsoft.com/office/drawing/2014/main" id="{00000000-0008-0000-0300-0000FB10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348" name="Text Box 1">
          <a:extLst>
            <a:ext uri="{FF2B5EF4-FFF2-40B4-BE49-F238E27FC236}">
              <a16:creationId xmlns:a16="http://schemas.microsoft.com/office/drawing/2014/main" id="{00000000-0008-0000-0300-0000FC10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349" name="Text Box 4">
          <a:extLst>
            <a:ext uri="{FF2B5EF4-FFF2-40B4-BE49-F238E27FC236}">
              <a16:creationId xmlns:a16="http://schemas.microsoft.com/office/drawing/2014/main" id="{00000000-0008-0000-0300-0000FD10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350" name="Text Box 1">
          <a:extLst>
            <a:ext uri="{FF2B5EF4-FFF2-40B4-BE49-F238E27FC236}">
              <a16:creationId xmlns:a16="http://schemas.microsoft.com/office/drawing/2014/main" id="{00000000-0008-0000-0300-0000FE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351" name="Text Box 2">
          <a:extLst>
            <a:ext uri="{FF2B5EF4-FFF2-40B4-BE49-F238E27FC236}">
              <a16:creationId xmlns:a16="http://schemas.microsoft.com/office/drawing/2014/main" id="{00000000-0008-0000-0300-0000FF10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352" name="Text Box 1">
          <a:extLst>
            <a:ext uri="{FF2B5EF4-FFF2-40B4-BE49-F238E27FC236}">
              <a16:creationId xmlns:a16="http://schemas.microsoft.com/office/drawing/2014/main" id="{00000000-0008-0000-0300-000000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353" name="Text Box 2">
          <a:extLst>
            <a:ext uri="{FF2B5EF4-FFF2-40B4-BE49-F238E27FC236}">
              <a16:creationId xmlns:a16="http://schemas.microsoft.com/office/drawing/2014/main" id="{00000000-0008-0000-0300-000001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4354" name="Text Box 1">
          <a:extLst>
            <a:ext uri="{FF2B5EF4-FFF2-40B4-BE49-F238E27FC236}">
              <a16:creationId xmlns:a16="http://schemas.microsoft.com/office/drawing/2014/main" id="{00000000-0008-0000-0300-00000211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355" name="Text Box 1">
          <a:extLst>
            <a:ext uri="{FF2B5EF4-FFF2-40B4-BE49-F238E27FC236}">
              <a16:creationId xmlns:a16="http://schemas.microsoft.com/office/drawing/2014/main" id="{00000000-0008-0000-0300-00000311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356" name="Text Box 4">
          <a:extLst>
            <a:ext uri="{FF2B5EF4-FFF2-40B4-BE49-F238E27FC236}">
              <a16:creationId xmlns:a16="http://schemas.microsoft.com/office/drawing/2014/main" id="{00000000-0008-0000-0300-00000411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4357" name="Text Box 1">
          <a:extLst>
            <a:ext uri="{FF2B5EF4-FFF2-40B4-BE49-F238E27FC236}">
              <a16:creationId xmlns:a16="http://schemas.microsoft.com/office/drawing/2014/main" id="{00000000-0008-0000-0300-00000511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4358" name="Text Box 4">
          <a:extLst>
            <a:ext uri="{FF2B5EF4-FFF2-40B4-BE49-F238E27FC236}">
              <a16:creationId xmlns:a16="http://schemas.microsoft.com/office/drawing/2014/main" id="{00000000-0008-0000-0300-00000611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359" name="Text Box 1">
          <a:extLst>
            <a:ext uri="{FF2B5EF4-FFF2-40B4-BE49-F238E27FC236}">
              <a16:creationId xmlns:a16="http://schemas.microsoft.com/office/drawing/2014/main" id="{00000000-0008-0000-0300-00000711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360" name="Text Box 1">
          <a:extLst>
            <a:ext uri="{FF2B5EF4-FFF2-40B4-BE49-F238E27FC236}">
              <a16:creationId xmlns:a16="http://schemas.microsoft.com/office/drawing/2014/main" id="{00000000-0008-0000-0300-00000811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361" name="Text Box 4">
          <a:extLst>
            <a:ext uri="{FF2B5EF4-FFF2-40B4-BE49-F238E27FC236}">
              <a16:creationId xmlns:a16="http://schemas.microsoft.com/office/drawing/2014/main" id="{00000000-0008-0000-0300-00000911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362" name="Text Box 1">
          <a:extLst>
            <a:ext uri="{FF2B5EF4-FFF2-40B4-BE49-F238E27FC236}">
              <a16:creationId xmlns:a16="http://schemas.microsoft.com/office/drawing/2014/main" id="{00000000-0008-0000-0300-00000A11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363" name="Text Box 4">
          <a:extLst>
            <a:ext uri="{FF2B5EF4-FFF2-40B4-BE49-F238E27FC236}">
              <a16:creationId xmlns:a16="http://schemas.microsoft.com/office/drawing/2014/main" id="{00000000-0008-0000-0300-00000B11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64" name="Text Box 1">
          <a:extLst>
            <a:ext uri="{FF2B5EF4-FFF2-40B4-BE49-F238E27FC236}">
              <a16:creationId xmlns:a16="http://schemas.microsoft.com/office/drawing/2014/main" id="{00000000-0008-0000-0300-00000C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65" name="Text Box 2">
          <a:extLst>
            <a:ext uri="{FF2B5EF4-FFF2-40B4-BE49-F238E27FC236}">
              <a16:creationId xmlns:a16="http://schemas.microsoft.com/office/drawing/2014/main" id="{00000000-0008-0000-0300-00000D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66" name="Text Box 1">
          <a:extLst>
            <a:ext uri="{FF2B5EF4-FFF2-40B4-BE49-F238E27FC236}">
              <a16:creationId xmlns:a16="http://schemas.microsoft.com/office/drawing/2014/main" id="{00000000-0008-0000-0300-00000E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367" name="Text Box 2">
          <a:extLst>
            <a:ext uri="{FF2B5EF4-FFF2-40B4-BE49-F238E27FC236}">
              <a16:creationId xmlns:a16="http://schemas.microsoft.com/office/drawing/2014/main" id="{00000000-0008-0000-0300-00000F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368" name="Text Box 1">
          <a:extLst>
            <a:ext uri="{FF2B5EF4-FFF2-40B4-BE49-F238E27FC236}">
              <a16:creationId xmlns:a16="http://schemas.microsoft.com/office/drawing/2014/main" id="{00000000-0008-0000-0300-00001011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369" name="Text Box 4">
          <a:extLst>
            <a:ext uri="{FF2B5EF4-FFF2-40B4-BE49-F238E27FC236}">
              <a16:creationId xmlns:a16="http://schemas.microsoft.com/office/drawing/2014/main" id="{00000000-0008-0000-0300-00001111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4370" name="Text Box 1">
          <a:extLst>
            <a:ext uri="{FF2B5EF4-FFF2-40B4-BE49-F238E27FC236}">
              <a16:creationId xmlns:a16="http://schemas.microsoft.com/office/drawing/2014/main" id="{00000000-0008-0000-0300-00001211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4371" name="Text Box 4">
          <a:extLst>
            <a:ext uri="{FF2B5EF4-FFF2-40B4-BE49-F238E27FC236}">
              <a16:creationId xmlns:a16="http://schemas.microsoft.com/office/drawing/2014/main" id="{00000000-0008-0000-0300-00001311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2" name="Text Box 1">
          <a:extLst>
            <a:ext uri="{FF2B5EF4-FFF2-40B4-BE49-F238E27FC236}">
              <a16:creationId xmlns:a16="http://schemas.microsoft.com/office/drawing/2014/main" id="{00000000-0008-0000-0300-000014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3" name="Text Box 2">
          <a:extLst>
            <a:ext uri="{FF2B5EF4-FFF2-40B4-BE49-F238E27FC236}">
              <a16:creationId xmlns:a16="http://schemas.microsoft.com/office/drawing/2014/main" id="{00000000-0008-0000-0300-000015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4" name="Text Box 1">
          <a:extLst>
            <a:ext uri="{FF2B5EF4-FFF2-40B4-BE49-F238E27FC236}">
              <a16:creationId xmlns:a16="http://schemas.microsoft.com/office/drawing/2014/main" id="{00000000-0008-0000-0300-000016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5" name="Text Box 2">
          <a:extLst>
            <a:ext uri="{FF2B5EF4-FFF2-40B4-BE49-F238E27FC236}">
              <a16:creationId xmlns:a16="http://schemas.microsoft.com/office/drawing/2014/main" id="{00000000-0008-0000-0300-000017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6" name="Text Box 1">
          <a:extLst>
            <a:ext uri="{FF2B5EF4-FFF2-40B4-BE49-F238E27FC236}">
              <a16:creationId xmlns:a16="http://schemas.microsoft.com/office/drawing/2014/main" id="{00000000-0008-0000-0300-000018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7" name="Text Box 2">
          <a:extLst>
            <a:ext uri="{FF2B5EF4-FFF2-40B4-BE49-F238E27FC236}">
              <a16:creationId xmlns:a16="http://schemas.microsoft.com/office/drawing/2014/main" id="{00000000-0008-0000-0300-000019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8" name="Text Box 1">
          <a:extLst>
            <a:ext uri="{FF2B5EF4-FFF2-40B4-BE49-F238E27FC236}">
              <a16:creationId xmlns:a16="http://schemas.microsoft.com/office/drawing/2014/main" id="{00000000-0008-0000-0300-00001A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379" name="Text Box 2">
          <a:extLst>
            <a:ext uri="{FF2B5EF4-FFF2-40B4-BE49-F238E27FC236}">
              <a16:creationId xmlns:a16="http://schemas.microsoft.com/office/drawing/2014/main" id="{00000000-0008-0000-0300-00001B11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4380" name="Text Box 4">
          <a:extLst>
            <a:ext uri="{FF2B5EF4-FFF2-40B4-BE49-F238E27FC236}">
              <a16:creationId xmlns:a16="http://schemas.microsoft.com/office/drawing/2014/main" id="{00000000-0008-0000-0300-00001C11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4381" name="Text Box 1">
          <a:extLst>
            <a:ext uri="{FF2B5EF4-FFF2-40B4-BE49-F238E27FC236}">
              <a16:creationId xmlns:a16="http://schemas.microsoft.com/office/drawing/2014/main" id="{00000000-0008-0000-0300-00001D11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4382" name="Text Box 4">
          <a:extLst>
            <a:ext uri="{FF2B5EF4-FFF2-40B4-BE49-F238E27FC236}">
              <a16:creationId xmlns:a16="http://schemas.microsoft.com/office/drawing/2014/main" id="{00000000-0008-0000-0300-00001E11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383" name="Text Box 1">
          <a:extLst>
            <a:ext uri="{FF2B5EF4-FFF2-40B4-BE49-F238E27FC236}">
              <a16:creationId xmlns:a16="http://schemas.microsoft.com/office/drawing/2014/main" id="{00000000-0008-0000-0300-00001F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384" name="Text Box 2">
          <a:extLst>
            <a:ext uri="{FF2B5EF4-FFF2-40B4-BE49-F238E27FC236}">
              <a16:creationId xmlns:a16="http://schemas.microsoft.com/office/drawing/2014/main" id="{00000000-0008-0000-0300-000020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385" name="Text Box 1">
          <a:extLst>
            <a:ext uri="{FF2B5EF4-FFF2-40B4-BE49-F238E27FC236}">
              <a16:creationId xmlns:a16="http://schemas.microsoft.com/office/drawing/2014/main" id="{00000000-0008-0000-0300-000021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386" name="Text Box 2">
          <a:extLst>
            <a:ext uri="{FF2B5EF4-FFF2-40B4-BE49-F238E27FC236}">
              <a16:creationId xmlns:a16="http://schemas.microsoft.com/office/drawing/2014/main" id="{00000000-0008-0000-0300-000022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387" name="Text Box 1">
          <a:extLst>
            <a:ext uri="{FF2B5EF4-FFF2-40B4-BE49-F238E27FC236}">
              <a16:creationId xmlns:a16="http://schemas.microsoft.com/office/drawing/2014/main" id="{00000000-0008-0000-0300-00002311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388" name="Text Box 4">
          <a:extLst>
            <a:ext uri="{FF2B5EF4-FFF2-40B4-BE49-F238E27FC236}">
              <a16:creationId xmlns:a16="http://schemas.microsoft.com/office/drawing/2014/main" id="{00000000-0008-0000-0300-00002411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389" name="Text Box 1">
          <a:extLst>
            <a:ext uri="{FF2B5EF4-FFF2-40B4-BE49-F238E27FC236}">
              <a16:creationId xmlns:a16="http://schemas.microsoft.com/office/drawing/2014/main" id="{00000000-0008-0000-0300-00002511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390" name="Text Box 4">
          <a:extLst>
            <a:ext uri="{FF2B5EF4-FFF2-40B4-BE49-F238E27FC236}">
              <a16:creationId xmlns:a16="http://schemas.microsoft.com/office/drawing/2014/main" id="{00000000-0008-0000-0300-00002611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391" name="Text Box 1">
          <a:extLst>
            <a:ext uri="{FF2B5EF4-FFF2-40B4-BE49-F238E27FC236}">
              <a16:creationId xmlns:a16="http://schemas.microsoft.com/office/drawing/2014/main" id="{00000000-0008-0000-0300-00002711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392" name="Text Box 2">
          <a:extLst>
            <a:ext uri="{FF2B5EF4-FFF2-40B4-BE49-F238E27FC236}">
              <a16:creationId xmlns:a16="http://schemas.microsoft.com/office/drawing/2014/main" id="{00000000-0008-0000-0300-00002811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393" name="Text Box 1">
          <a:extLst>
            <a:ext uri="{FF2B5EF4-FFF2-40B4-BE49-F238E27FC236}">
              <a16:creationId xmlns:a16="http://schemas.microsoft.com/office/drawing/2014/main" id="{00000000-0008-0000-0300-00002911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394" name="Text Box 2">
          <a:extLst>
            <a:ext uri="{FF2B5EF4-FFF2-40B4-BE49-F238E27FC236}">
              <a16:creationId xmlns:a16="http://schemas.microsoft.com/office/drawing/2014/main" id="{00000000-0008-0000-0300-00002A11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4395" name="Text Box 1">
          <a:extLst>
            <a:ext uri="{FF2B5EF4-FFF2-40B4-BE49-F238E27FC236}">
              <a16:creationId xmlns:a16="http://schemas.microsoft.com/office/drawing/2014/main" id="{00000000-0008-0000-0300-00002B11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396" name="Text Box 1">
          <a:extLst>
            <a:ext uri="{FF2B5EF4-FFF2-40B4-BE49-F238E27FC236}">
              <a16:creationId xmlns:a16="http://schemas.microsoft.com/office/drawing/2014/main" id="{00000000-0008-0000-0300-00002C11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397" name="Text Box 4">
          <a:extLst>
            <a:ext uri="{FF2B5EF4-FFF2-40B4-BE49-F238E27FC236}">
              <a16:creationId xmlns:a16="http://schemas.microsoft.com/office/drawing/2014/main" id="{00000000-0008-0000-0300-00002D11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4398" name="Text Box 1">
          <a:extLst>
            <a:ext uri="{FF2B5EF4-FFF2-40B4-BE49-F238E27FC236}">
              <a16:creationId xmlns:a16="http://schemas.microsoft.com/office/drawing/2014/main" id="{00000000-0008-0000-0300-00002E11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4399" name="Text Box 4">
          <a:extLst>
            <a:ext uri="{FF2B5EF4-FFF2-40B4-BE49-F238E27FC236}">
              <a16:creationId xmlns:a16="http://schemas.microsoft.com/office/drawing/2014/main" id="{00000000-0008-0000-0300-00002F11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400" name="Text Box 1">
          <a:extLst>
            <a:ext uri="{FF2B5EF4-FFF2-40B4-BE49-F238E27FC236}">
              <a16:creationId xmlns:a16="http://schemas.microsoft.com/office/drawing/2014/main" id="{00000000-0008-0000-0300-00003011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401" name="Text Box 4">
          <a:extLst>
            <a:ext uri="{FF2B5EF4-FFF2-40B4-BE49-F238E27FC236}">
              <a16:creationId xmlns:a16="http://schemas.microsoft.com/office/drawing/2014/main" id="{00000000-0008-0000-0300-00003111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402" name="Text Box 1">
          <a:extLst>
            <a:ext uri="{FF2B5EF4-FFF2-40B4-BE49-F238E27FC236}">
              <a16:creationId xmlns:a16="http://schemas.microsoft.com/office/drawing/2014/main" id="{00000000-0008-0000-0300-00003211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403" name="Text Box 4">
          <a:extLst>
            <a:ext uri="{FF2B5EF4-FFF2-40B4-BE49-F238E27FC236}">
              <a16:creationId xmlns:a16="http://schemas.microsoft.com/office/drawing/2014/main" id="{00000000-0008-0000-0300-00003311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04" name="Text Box 1">
          <a:extLst>
            <a:ext uri="{FF2B5EF4-FFF2-40B4-BE49-F238E27FC236}">
              <a16:creationId xmlns:a16="http://schemas.microsoft.com/office/drawing/2014/main" id="{00000000-0008-0000-0300-000034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05" name="Text Box 2">
          <a:extLst>
            <a:ext uri="{FF2B5EF4-FFF2-40B4-BE49-F238E27FC236}">
              <a16:creationId xmlns:a16="http://schemas.microsoft.com/office/drawing/2014/main" id="{00000000-0008-0000-0300-000035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06" name="Text Box 1">
          <a:extLst>
            <a:ext uri="{FF2B5EF4-FFF2-40B4-BE49-F238E27FC236}">
              <a16:creationId xmlns:a16="http://schemas.microsoft.com/office/drawing/2014/main" id="{00000000-0008-0000-0300-000036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407" name="Text Box 2">
          <a:extLst>
            <a:ext uri="{FF2B5EF4-FFF2-40B4-BE49-F238E27FC236}">
              <a16:creationId xmlns:a16="http://schemas.microsoft.com/office/drawing/2014/main" id="{00000000-0008-0000-0300-00003711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408" name="Text Box 1">
          <a:extLst>
            <a:ext uri="{FF2B5EF4-FFF2-40B4-BE49-F238E27FC236}">
              <a16:creationId xmlns:a16="http://schemas.microsoft.com/office/drawing/2014/main" id="{00000000-0008-0000-0300-00003811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409" name="Text Box 4">
          <a:extLst>
            <a:ext uri="{FF2B5EF4-FFF2-40B4-BE49-F238E27FC236}">
              <a16:creationId xmlns:a16="http://schemas.microsoft.com/office/drawing/2014/main" id="{00000000-0008-0000-0300-00003911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4410" name="Text Box 1">
          <a:extLst>
            <a:ext uri="{FF2B5EF4-FFF2-40B4-BE49-F238E27FC236}">
              <a16:creationId xmlns:a16="http://schemas.microsoft.com/office/drawing/2014/main" id="{00000000-0008-0000-0300-00003A11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4411" name="Text Box 4">
          <a:extLst>
            <a:ext uri="{FF2B5EF4-FFF2-40B4-BE49-F238E27FC236}">
              <a16:creationId xmlns:a16="http://schemas.microsoft.com/office/drawing/2014/main" id="{00000000-0008-0000-0300-00003B11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2" name="Text Box 1">
          <a:extLst>
            <a:ext uri="{FF2B5EF4-FFF2-40B4-BE49-F238E27FC236}">
              <a16:creationId xmlns:a16="http://schemas.microsoft.com/office/drawing/2014/main" id="{00000000-0008-0000-0300-00003C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3" name="Text Box 2">
          <a:extLst>
            <a:ext uri="{FF2B5EF4-FFF2-40B4-BE49-F238E27FC236}">
              <a16:creationId xmlns:a16="http://schemas.microsoft.com/office/drawing/2014/main" id="{00000000-0008-0000-0300-00003D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4" name="Text Box 1">
          <a:extLst>
            <a:ext uri="{FF2B5EF4-FFF2-40B4-BE49-F238E27FC236}">
              <a16:creationId xmlns:a16="http://schemas.microsoft.com/office/drawing/2014/main" id="{00000000-0008-0000-0300-00003E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5" name="Text Box 2">
          <a:extLst>
            <a:ext uri="{FF2B5EF4-FFF2-40B4-BE49-F238E27FC236}">
              <a16:creationId xmlns:a16="http://schemas.microsoft.com/office/drawing/2014/main" id="{00000000-0008-0000-0300-00003F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6" name="Text Box 1">
          <a:extLst>
            <a:ext uri="{FF2B5EF4-FFF2-40B4-BE49-F238E27FC236}">
              <a16:creationId xmlns:a16="http://schemas.microsoft.com/office/drawing/2014/main" id="{00000000-0008-0000-0300-000040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7" name="Text Box 2">
          <a:extLst>
            <a:ext uri="{FF2B5EF4-FFF2-40B4-BE49-F238E27FC236}">
              <a16:creationId xmlns:a16="http://schemas.microsoft.com/office/drawing/2014/main" id="{00000000-0008-0000-0300-000041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8" name="Text Box 1">
          <a:extLst>
            <a:ext uri="{FF2B5EF4-FFF2-40B4-BE49-F238E27FC236}">
              <a16:creationId xmlns:a16="http://schemas.microsoft.com/office/drawing/2014/main" id="{00000000-0008-0000-0300-000042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419" name="Text Box 2">
          <a:extLst>
            <a:ext uri="{FF2B5EF4-FFF2-40B4-BE49-F238E27FC236}">
              <a16:creationId xmlns:a16="http://schemas.microsoft.com/office/drawing/2014/main" id="{00000000-0008-0000-0300-00004311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4420" name="Text Box 4">
          <a:extLst>
            <a:ext uri="{FF2B5EF4-FFF2-40B4-BE49-F238E27FC236}">
              <a16:creationId xmlns:a16="http://schemas.microsoft.com/office/drawing/2014/main" id="{00000000-0008-0000-0300-00004411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4421" name="Text Box 1">
          <a:extLst>
            <a:ext uri="{FF2B5EF4-FFF2-40B4-BE49-F238E27FC236}">
              <a16:creationId xmlns:a16="http://schemas.microsoft.com/office/drawing/2014/main" id="{00000000-0008-0000-0300-00004511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4422" name="Text Box 4">
          <a:extLst>
            <a:ext uri="{FF2B5EF4-FFF2-40B4-BE49-F238E27FC236}">
              <a16:creationId xmlns:a16="http://schemas.microsoft.com/office/drawing/2014/main" id="{00000000-0008-0000-0300-00004611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23" name="Text Box 1">
          <a:extLst>
            <a:ext uri="{FF2B5EF4-FFF2-40B4-BE49-F238E27FC236}">
              <a16:creationId xmlns:a16="http://schemas.microsoft.com/office/drawing/2014/main" id="{00000000-0008-0000-0300-000047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24" name="Text Box 2">
          <a:extLst>
            <a:ext uri="{FF2B5EF4-FFF2-40B4-BE49-F238E27FC236}">
              <a16:creationId xmlns:a16="http://schemas.microsoft.com/office/drawing/2014/main" id="{00000000-0008-0000-0300-000048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25" name="Text Box 1">
          <a:extLst>
            <a:ext uri="{FF2B5EF4-FFF2-40B4-BE49-F238E27FC236}">
              <a16:creationId xmlns:a16="http://schemas.microsoft.com/office/drawing/2014/main" id="{00000000-0008-0000-0300-000049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26" name="Text Box 2">
          <a:extLst>
            <a:ext uri="{FF2B5EF4-FFF2-40B4-BE49-F238E27FC236}">
              <a16:creationId xmlns:a16="http://schemas.microsoft.com/office/drawing/2014/main" id="{00000000-0008-0000-0300-00004A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427" name="Text Box 1">
          <a:extLst>
            <a:ext uri="{FF2B5EF4-FFF2-40B4-BE49-F238E27FC236}">
              <a16:creationId xmlns:a16="http://schemas.microsoft.com/office/drawing/2014/main" id="{00000000-0008-0000-0300-00004B11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428" name="Text Box 4">
          <a:extLst>
            <a:ext uri="{FF2B5EF4-FFF2-40B4-BE49-F238E27FC236}">
              <a16:creationId xmlns:a16="http://schemas.microsoft.com/office/drawing/2014/main" id="{00000000-0008-0000-0300-00004C11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429" name="Text Box 1">
          <a:extLst>
            <a:ext uri="{FF2B5EF4-FFF2-40B4-BE49-F238E27FC236}">
              <a16:creationId xmlns:a16="http://schemas.microsoft.com/office/drawing/2014/main" id="{00000000-0008-0000-0300-00004D11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430" name="Text Box 4">
          <a:extLst>
            <a:ext uri="{FF2B5EF4-FFF2-40B4-BE49-F238E27FC236}">
              <a16:creationId xmlns:a16="http://schemas.microsoft.com/office/drawing/2014/main" id="{00000000-0008-0000-0300-00004E11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431" name="Text Box 1">
          <a:extLst>
            <a:ext uri="{FF2B5EF4-FFF2-40B4-BE49-F238E27FC236}">
              <a16:creationId xmlns:a16="http://schemas.microsoft.com/office/drawing/2014/main" id="{00000000-0008-0000-0300-00004F11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432" name="Text Box 2">
          <a:extLst>
            <a:ext uri="{FF2B5EF4-FFF2-40B4-BE49-F238E27FC236}">
              <a16:creationId xmlns:a16="http://schemas.microsoft.com/office/drawing/2014/main" id="{00000000-0008-0000-0300-00005011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433" name="Text Box 1">
          <a:extLst>
            <a:ext uri="{FF2B5EF4-FFF2-40B4-BE49-F238E27FC236}">
              <a16:creationId xmlns:a16="http://schemas.microsoft.com/office/drawing/2014/main" id="{00000000-0008-0000-0300-00005111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434" name="Text Box 2">
          <a:extLst>
            <a:ext uri="{FF2B5EF4-FFF2-40B4-BE49-F238E27FC236}">
              <a16:creationId xmlns:a16="http://schemas.microsoft.com/office/drawing/2014/main" id="{00000000-0008-0000-0300-00005211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4435" name="Text Box 1">
          <a:extLst>
            <a:ext uri="{FF2B5EF4-FFF2-40B4-BE49-F238E27FC236}">
              <a16:creationId xmlns:a16="http://schemas.microsoft.com/office/drawing/2014/main" id="{00000000-0008-0000-0300-00005311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436" name="Text Box 1">
          <a:extLst>
            <a:ext uri="{FF2B5EF4-FFF2-40B4-BE49-F238E27FC236}">
              <a16:creationId xmlns:a16="http://schemas.microsoft.com/office/drawing/2014/main" id="{00000000-0008-0000-0300-00005411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437" name="Text Box 4">
          <a:extLst>
            <a:ext uri="{FF2B5EF4-FFF2-40B4-BE49-F238E27FC236}">
              <a16:creationId xmlns:a16="http://schemas.microsoft.com/office/drawing/2014/main" id="{00000000-0008-0000-0300-00005511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4438" name="Text Box 1">
          <a:extLst>
            <a:ext uri="{FF2B5EF4-FFF2-40B4-BE49-F238E27FC236}">
              <a16:creationId xmlns:a16="http://schemas.microsoft.com/office/drawing/2014/main" id="{00000000-0008-0000-0300-00005611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4439" name="Text Box 4">
          <a:extLst>
            <a:ext uri="{FF2B5EF4-FFF2-40B4-BE49-F238E27FC236}">
              <a16:creationId xmlns:a16="http://schemas.microsoft.com/office/drawing/2014/main" id="{00000000-0008-0000-0300-00005711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440" name="Text Box 1">
          <a:extLst>
            <a:ext uri="{FF2B5EF4-FFF2-40B4-BE49-F238E27FC236}">
              <a16:creationId xmlns:a16="http://schemas.microsoft.com/office/drawing/2014/main" id="{00000000-0008-0000-0300-00005811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441" name="Text Box 4">
          <a:extLst>
            <a:ext uri="{FF2B5EF4-FFF2-40B4-BE49-F238E27FC236}">
              <a16:creationId xmlns:a16="http://schemas.microsoft.com/office/drawing/2014/main" id="{00000000-0008-0000-0300-00005911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442" name="Text Box 1">
          <a:extLst>
            <a:ext uri="{FF2B5EF4-FFF2-40B4-BE49-F238E27FC236}">
              <a16:creationId xmlns:a16="http://schemas.microsoft.com/office/drawing/2014/main" id="{00000000-0008-0000-0300-00005A11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443" name="Text Box 4">
          <a:extLst>
            <a:ext uri="{FF2B5EF4-FFF2-40B4-BE49-F238E27FC236}">
              <a16:creationId xmlns:a16="http://schemas.microsoft.com/office/drawing/2014/main" id="{00000000-0008-0000-0300-00005B11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44" name="Text Box 1">
          <a:extLst>
            <a:ext uri="{FF2B5EF4-FFF2-40B4-BE49-F238E27FC236}">
              <a16:creationId xmlns:a16="http://schemas.microsoft.com/office/drawing/2014/main" id="{00000000-0008-0000-0300-00005C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45" name="Text Box 2">
          <a:extLst>
            <a:ext uri="{FF2B5EF4-FFF2-40B4-BE49-F238E27FC236}">
              <a16:creationId xmlns:a16="http://schemas.microsoft.com/office/drawing/2014/main" id="{00000000-0008-0000-0300-00005D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46" name="Text Box 1">
          <a:extLst>
            <a:ext uri="{FF2B5EF4-FFF2-40B4-BE49-F238E27FC236}">
              <a16:creationId xmlns:a16="http://schemas.microsoft.com/office/drawing/2014/main" id="{00000000-0008-0000-0300-00005E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447" name="Text Box 2">
          <a:extLst>
            <a:ext uri="{FF2B5EF4-FFF2-40B4-BE49-F238E27FC236}">
              <a16:creationId xmlns:a16="http://schemas.microsoft.com/office/drawing/2014/main" id="{00000000-0008-0000-0300-00005F11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448" name="Text Box 1">
          <a:extLst>
            <a:ext uri="{FF2B5EF4-FFF2-40B4-BE49-F238E27FC236}">
              <a16:creationId xmlns:a16="http://schemas.microsoft.com/office/drawing/2014/main" id="{00000000-0008-0000-0300-00006011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449" name="Text Box 4">
          <a:extLst>
            <a:ext uri="{FF2B5EF4-FFF2-40B4-BE49-F238E27FC236}">
              <a16:creationId xmlns:a16="http://schemas.microsoft.com/office/drawing/2014/main" id="{00000000-0008-0000-0300-00006111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4450" name="Text Box 1">
          <a:extLst>
            <a:ext uri="{FF2B5EF4-FFF2-40B4-BE49-F238E27FC236}">
              <a16:creationId xmlns:a16="http://schemas.microsoft.com/office/drawing/2014/main" id="{00000000-0008-0000-0300-00006211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4451" name="Text Box 4">
          <a:extLst>
            <a:ext uri="{FF2B5EF4-FFF2-40B4-BE49-F238E27FC236}">
              <a16:creationId xmlns:a16="http://schemas.microsoft.com/office/drawing/2014/main" id="{00000000-0008-0000-0300-00006311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2" name="Text Box 1">
          <a:extLst>
            <a:ext uri="{FF2B5EF4-FFF2-40B4-BE49-F238E27FC236}">
              <a16:creationId xmlns:a16="http://schemas.microsoft.com/office/drawing/2014/main" id="{00000000-0008-0000-0300-000064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3" name="Text Box 2">
          <a:extLst>
            <a:ext uri="{FF2B5EF4-FFF2-40B4-BE49-F238E27FC236}">
              <a16:creationId xmlns:a16="http://schemas.microsoft.com/office/drawing/2014/main" id="{00000000-0008-0000-0300-000065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4" name="Text Box 1">
          <a:extLst>
            <a:ext uri="{FF2B5EF4-FFF2-40B4-BE49-F238E27FC236}">
              <a16:creationId xmlns:a16="http://schemas.microsoft.com/office/drawing/2014/main" id="{00000000-0008-0000-0300-000066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5" name="Text Box 2">
          <a:extLst>
            <a:ext uri="{FF2B5EF4-FFF2-40B4-BE49-F238E27FC236}">
              <a16:creationId xmlns:a16="http://schemas.microsoft.com/office/drawing/2014/main" id="{00000000-0008-0000-0300-000067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6" name="Text Box 1">
          <a:extLst>
            <a:ext uri="{FF2B5EF4-FFF2-40B4-BE49-F238E27FC236}">
              <a16:creationId xmlns:a16="http://schemas.microsoft.com/office/drawing/2014/main" id="{00000000-0008-0000-0300-000068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7" name="Text Box 2">
          <a:extLst>
            <a:ext uri="{FF2B5EF4-FFF2-40B4-BE49-F238E27FC236}">
              <a16:creationId xmlns:a16="http://schemas.microsoft.com/office/drawing/2014/main" id="{00000000-0008-0000-0300-000069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8" name="Text Box 1">
          <a:extLst>
            <a:ext uri="{FF2B5EF4-FFF2-40B4-BE49-F238E27FC236}">
              <a16:creationId xmlns:a16="http://schemas.microsoft.com/office/drawing/2014/main" id="{00000000-0008-0000-0300-00006A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459" name="Text Box 2">
          <a:extLst>
            <a:ext uri="{FF2B5EF4-FFF2-40B4-BE49-F238E27FC236}">
              <a16:creationId xmlns:a16="http://schemas.microsoft.com/office/drawing/2014/main" id="{00000000-0008-0000-0300-00006B11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460" name="Text Box 1">
          <a:extLst>
            <a:ext uri="{FF2B5EF4-FFF2-40B4-BE49-F238E27FC236}">
              <a16:creationId xmlns:a16="http://schemas.microsoft.com/office/drawing/2014/main" id="{00000000-0008-0000-0300-00006C11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4461" name="Text Box 4">
          <a:extLst>
            <a:ext uri="{FF2B5EF4-FFF2-40B4-BE49-F238E27FC236}">
              <a16:creationId xmlns:a16="http://schemas.microsoft.com/office/drawing/2014/main" id="{00000000-0008-0000-0300-00006D11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4462" name="Text Box 1">
          <a:extLst>
            <a:ext uri="{FF2B5EF4-FFF2-40B4-BE49-F238E27FC236}">
              <a16:creationId xmlns:a16="http://schemas.microsoft.com/office/drawing/2014/main" id="{00000000-0008-0000-0300-00006E11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4463" name="Text Box 4">
          <a:extLst>
            <a:ext uri="{FF2B5EF4-FFF2-40B4-BE49-F238E27FC236}">
              <a16:creationId xmlns:a16="http://schemas.microsoft.com/office/drawing/2014/main" id="{00000000-0008-0000-0300-00006F11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64" name="Text Box 1">
          <a:extLst>
            <a:ext uri="{FF2B5EF4-FFF2-40B4-BE49-F238E27FC236}">
              <a16:creationId xmlns:a16="http://schemas.microsoft.com/office/drawing/2014/main" id="{00000000-0008-0000-0300-000070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65" name="Text Box 2">
          <a:extLst>
            <a:ext uri="{FF2B5EF4-FFF2-40B4-BE49-F238E27FC236}">
              <a16:creationId xmlns:a16="http://schemas.microsoft.com/office/drawing/2014/main" id="{00000000-0008-0000-0300-000071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66" name="Text Box 1">
          <a:extLst>
            <a:ext uri="{FF2B5EF4-FFF2-40B4-BE49-F238E27FC236}">
              <a16:creationId xmlns:a16="http://schemas.microsoft.com/office/drawing/2014/main" id="{00000000-0008-0000-0300-000072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67" name="Text Box 2">
          <a:extLst>
            <a:ext uri="{FF2B5EF4-FFF2-40B4-BE49-F238E27FC236}">
              <a16:creationId xmlns:a16="http://schemas.microsoft.com/office/drawing/2014/main" id="{00000000-0008-0000-0300-000073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468" name="Text Box 1">
          <a:extLst>
            <a:ext uri="{FF2B5EF4-FFF2-40B4-BE49-F238E27FC236}">
              <a16:creationId xmlns:a16="http://schemas.microsoft.com/office/drawing/2014/main" id="{00000000-0008-0000-0300-00007411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469" name="Text Box 1">
          <a:extLst>
            <a:ext uri="{FF2B5EF4-FFF2-40B4-BE49-F238E27FC236}">
              <a16:creationId xmlns:a16="http://schemas.microsoft.com/office/drawing/2014/main" id="{00000000-0008-0000-0300-00007511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470" name="Text Box 4">
          <a:extLst>
            <a:ext uri="{FF2B5EF4-FFF2-40B4-BE49-F238E27FC236}">
              <a16:creationId xmlns:a16="http://schemas.microsoft.com/office/drawing/2014/main" id="{00000000-0008-0000-0300-00007611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471" name="Text Box 1">
          <a:extLst>
            <a:ext uri="{FF2B5EF4-FFF2-40B4-BE49-F238E27FC236}">
              <a16:creationId xmlns:a16="http://schemas.microsoft.com/office/drawing/2014/main" id="{00000000-0008-0000-0300-00007711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472" name="Text Box 4">
          <a:extLst>
            <a:ext uri="{FF2B5EF4-FFF2-40B4-BE49-F238E27FC236}">
              <a16:creationId xmlns:a16="http://schemas.microsoft.com/office/drawing/2014/main" id="{00000000-0008-0000-0300-00007811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473" name="Text Box 1">
          <a:extLst>
            <a:ext uri="{FF2B5EF4-FFF2-40B4-BE49-F238E27FC236}">
              <a16:creationId xmlns:a16="http://schemas.microsoft.com/office/drawing/2014/main" id="{00000000-0008-0000-0300-00007911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474" name="Text Box 2">
          <a:extLst>
            <a:ext uri="{FF2B5EF4-FFF2-40B4-BE49-F238E27FC236}">
              <a16:creationId xmlns:a16="http://schemas.microsoft.com/office/drawing/2014/main" id="{00000000-0008-0000-0300-00007A11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475" name="Text Box 1">
          <a:extLst>
            <a:ext uri="{FF2B5EF4-FFF2-40B4-BE49-F238E27FC236}">
              <a16:creationId xmlns:a16="http://schemas.microsoft.com/office/drawing/2014/main" id="{00000000-0008-0000-0300-00007B11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476" name="Text Box 2">
          <a:extLst>
            <a:ext uri="{FF2B5EF4-FFF2-40B4-BE49-F238E27FC236}">
              <a16:creationId xmlns:a16="http://schemas.microsoft.com/office/drawing/2014/main" id="{00000000-0008-0000-0300-00007C11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4477" name="Text Box 1">
          <a:extLst>
            <a:ext uri="{FF2B5EF4-FFF2-40B4-BE49-F238E27FC236}">
              <a16:creationId xmlns:a16="http://schemas.microsoft.com/office/drawing/2014/main" id="{00000000-0008-0000-0300-00007D11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478" name="Text Box 1">
          <a:extLst>
            <a:ext uri="{FF2B5EF4-FFF2-40B4-BE49-F238E27FC236}">
              <a16:creationId xmlns:a16="http://schemas.microsoft.com/office/drawing/2014/main" id="{00000000-0008-0000-0300-00007E11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479" name="Text Box 4">
          <a:extLst>
            <a:ext uri="{FF2B5EF4-FFF2-40B4-BE49-F238E27FC236}">
              <a16:creationId xmlns:a16="http://schemas.microsoft.com/office/drawing/2014/main" id="{00000000-0008-0000-0300-00007F11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4480" name="Text Box 1">
          <a:extLst>
            <a:ext uri="{FF2B5EF4-FFF2-40B4-BE49-F238E27FC236}">
              <a16:creationId xmlns:a16="http://schemas.microsoft.com/office/drawing/2014/main" id="{00000000-0008-0000-0300-00008011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4481" name="Text Box 4">
          <a:extLst>
            <a:ext uri="{FF2B5EF4-FFF2-40B4-BE49-F238E27FC236}">
              <a16:creationId xmlns:a16="http://schemas.microsoft.com/office/drawing/2014/main" id="{00000000-0008-0000-0300-00008111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482" name="Text Box 1">
          <a:extLst>
            <a:ext uri="{FF2B5EF4-FFF2-40B4-BE49-F238E27FC236}">
              <a16:creationId xmlns:a16="http://schemas.microsoft.com/office/drawing/2014/main" id="{00000000-0008-0000-0300-00008211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483" name="Text Box 1">
          <a:extLst>
            <a:ext uri="{FF2B5EF4-FFF2-40B4-BE49-F238E27FC236}">
              <a16:creationId xmlns:a16="http://schemas.microsoft.com/office/drawing/2014/main" id="{00000000-0008-0000-0300-00008311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484" name="Text Box 4">
          <a:extLst>
            <a:ext uri="{FF2B5EF4-FFF2-40B4-BE49-F238E27FC236}">
              <a16:creationId xmlns:a16="http://schemas.microsoft.com/office/drawing/2014/main" id="{00000000-0008-0000-0300-00008411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485" name="Text Box 1">
          <a:extLst>
            <a:ext uri="{FF2B5EF4-FFF2-40B4-BE49-F238E27FC236}">
              <a16:creationId xmlns:a16="http://schemas.microsoft.com/office/drawing/2014/main" id="{00000000-0008-0000-0300-00008511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486" name="Text Box 4">
          <a:extLst>
            <a:ext uri="{FF2B5EF4-FFF2-40B4-BE49-F238E27FC236}">
              <a16:creationId xmlns:a16="http://schemas.microsoft.com/office/drawing/2014/main" id="{00000000-0008-0000-0300-00008611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87" name="Text Box 1">
          <a:extLst>
            <a:ext uri="{FF2B5EF4-FFF2-40B4-BE49-F238E27FC236}">
              <a16:creationId xmlns:a16="http://schemas.microsoft.com/office/drawing/2014/main" id="{00000000-0008-0000-0300-000087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88" name="Text Box 2">
          <a:extLst>
            <a:ext uri="{FF2B5EF4-FFF2-40B4-BE49-F238E27FC236}">
              <a16:creationId xmlns:a16="http://schemas.microsoft.com/office/drawing/2014/main" id="{00000000-0008-0000-0300-000088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89" name="Text Box 1">
          <a:extLst>
            <a:ext uri="{FF2B5EF4-FFF2-40B4-BE49-F238E27FC236}">
              <a16:creationId xmlns:a16="http://schemas.microsoft.com/office/drawing/2014/main" id="{00000000-0008-0000-0300-000089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490" name="Text Box 2">
          <a:extLst>
            <a:ext uri="{FF2B5EF4-FFF2-40B4-BE49-F238E27FC236}">
              <a16:creationId xmlns:a16="http://schemas.microsoft.com/office/drawing/2014/main" id="{00000000-0008-0000-0300-00008A11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491" name="Text Box 1">
          <a:extLst>
            <a:ext uri="{FF2B5EF4-FFF2-40B4-BE49-F238E27FC236}">
              <a16:creationId xmlns:a16="http://schemas.microsoft.com/office/drawing/2014/main" id="{00000000-0008-0000-0300-00008B11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492" name="Text Box 4">
          <a:extLst>
            <a:ext uri="{FF2B5EF4-FFF2-40B4-BE49-F238E27FC236}">
              <a16:creationId xmlns:a16="http://schemas.microsoft.com/office/drawing/2014/main" id="{00000000-0008-0000-0300-00008C11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4493" name="Text Box 1">
          <a:extLst>
            <a:ext uri="{FF2B5EF4-FFF2-40B4-BE49-F238E27FC236}">
              <a16:creationId xmlns:a16="http://schemas.microsoft.com/office/drawing/2014/main" id="{00000000-0008-0000-0300-00008D11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4494" name="Text Box 4">
          <a:extLst>
            <a:ext uri="{FF2B5EF4-FFF2-40B4-BE49-F238E27FC236}">
              <a16:creationId xmlns:a16="http://schemas.microsoft.com/office/drawing/2014/main" id="{00000000-0008-0000-0300-00008E11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495" name="Text Box 1">
          <a:extLst>
            <a:ext uri="{FF2B5EF4-FFF2-40B4-BE49-F238E27FC236}">
              <a16:creationId xmlns:a16="http://schemas.microsoft.com/office/drawing/2014/main" id="{00000000-0008-0000-0300-00008F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496" name="Text Box 2">
          <a:extLst>
            <a:ext uri="{FF2B5EF4-FFF2-40B4-BE49-F238E27FC236}">
              <a16:creationId xmlns:a16="http://schemas.microsoft.com/office/drawing/2014/main" id="{00000000-0008-0000-0300-000090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497" name="Text Box 1">
          <a:extLst>
            <a:ext uri="{FF2B5EF4-FFF2-40B4-BE49-F238E27FC236}">
              <a16:creationId xmlns:a16="http://schemas.microsoft.com/office/drawing/2014/main" id="{00000000-0008-0000-0300-000091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498" name="Text Box 2">
          <a:extLst>
            <a:ext uri="{FF2B5EF4-FFF2-40B4-BE49-F238E27FC236}">
              <a16:creationId xmlns:a16="http://schemas.microsoft.com/office/drawing/2014/main" id="{00000000-0008-0000-0300-000092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499" name="Text Box 1">
          <a:extLst>
            <a:ext uri="{FF2B5EF4-FFF2-40B4-BE49-F238E27FC236}">
              <a16:creationId xmlns:a16="http://schemas.microsoft.com/office/drawing/2014/main" id="{00000000-0008-0000-0300-000093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500" name="Text Box 2">
          <a:extLst>
            <a:ext uri="{FF2B5EF4-FFF2-40B4-BE49-F238E27FC236}">
              <a16:creationId xmlns:a16="http://schemas.microsoft.com/office/drawing/2014/main" id="{00000000-0008-0000-0300-000094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501" name="Text Box 1">
          <a:extLst>
            <a:ext uri="{FF2B5EF4-FFF2-40B4-BE49-F238E27FC236}">
              <a16:creationId xmlns:a16="http://schemas.microsoft.com/office/drawing/2014/main" id="{00000000-0008-0000-0300-000095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502" name="Text Box 2">
          <a:extLst>
            <a:ext uri="{FF2B5EF4-FFF2-40B4-BE49-F238E27FC236}">
              <a16:creationId xmlns:a16="http://schemas.microsoft.com/office/drawing/2014/main" id="{00000000-0008-0000-0300-00009611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503" name="Text Box 1">
          <a:extLst>
            <a:ext uri="{FF2B5EF4-FFF2-40B4-BE49-F238E27FC236}">
              <a16:creationId xmlns:a16="http://schemas.microsoft.com/office/drawing/2014/main" id="{00000000-0008-0000-0300-00009711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4504" name="Text Box 4">
          <a:extLst>
            <a:ext uri="{FF2B5EF4-FFF2-40B4-BE49-F238E27FC236}">
              <a16:creationId xmlns:a16="http://schemas.microsoft.com/office/drawing/2014/main" id="{00000000-0008-0000-0300-00009811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4505" name="Text Box 1">
          <a:extLst>
            <a:ext uri="{FF2B5EF4-FFF2-40B4-BE49-F238E27FC236}">
              <a16:creationId xmlns:a16="http://schemas.microsoft.com/office/drawing/2014/main" id="{00000000-0008-0000-0300-00009911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4506" name="Text Box 4">
          <a:extLst>
            <a:ext uri="{FF2B5EF4-FFF2-40B4-BE49-F238E27FC236}">
              <a16:creationId xmlns:a16="http://schemas.microsoft.com/office/drawing/2014/main" id="{00000000-0008-0000-0300-00009A11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07" name="Text Box 1">
          <a:extLst>
            <a:ext uri="{FF2B5EF4-FFF2-40B4-BE49-F238E27FC236}">
              <a16:creationId xmlns:a16="http://schemas.microsoft.com/office/drawing/2014/main" id="{00000000-0008-0000-0300-00009B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08" name="Text Box 2">
          <a:extLst>
            <a:ext uri="{FF2B5EF4-FFF2-40B4-BE49-F238E27FC236}">
              <a16:creationId xmlns:a16="http://schemas.microsoft.com/office/drawing/2014/main" id="{00000000-0008-0000-0300-00009C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09" name="Text Box 1">
          <a:extLst>
            <a:ext uri="{FF2B5EF4-FFF2-40B4-BE49-F238E27FC236}">
              <a16:creationId xmlns:a16="http://schemas.microsoft.com/office/drawing/2014/main" id="{00000000-0008-0000-0300-00009D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10" name="Text Box 2">
          <a:extLst>
            <a:ext uri="{FF2B5EF4-FFF2-40B4-BE49-F238E27FC236}">
              <a16:creationId xmlns:a16="http://schemas.microsoft.com/office/drawing/2014/main" id="{00000000-0008-0000-0300-00009E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511" name="Text Box 1">
          <a:extLst>
            <a:ext uri="{FF2B5EF4-FFF2-40B4-BE49-F238E27FC236}">
              <a16:creationId xmlns:a16="http://schemas.microsoft.com/office/drawing/2014/main" id="{00000000-0008-0000-0300-00009F11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512" name="Text Box 1">
          <a:extLst>
            <a:ext uri="{FF2B5EF4-FFF2-40B4-BE49-F238E27FC236}">
              <a16:creationId xmlns:a16="http://schemas.microsoft.com/office/drawing/2014/main" id="{00000000-0008-0000-0300-0000A011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513" name="Text Box 4">
          <a:extLst>
            <a:ext uri="{FF2B5EF4-FFF2-40B4-BE49-F238E27FC236}">
              <a16:creationId xmlns:a16="http://schemas.microsoft.com/office/drawing/2014/main" id="{00000000-0008-0000-0300-0000A111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514" name="Text Box 1">
          <a:extLst>
            <a:ext uri="{FF2B5EF4-FFF2-40B4-BE49-F238E27FC236}">
              <a16:creationId xmlns:a16="http://schemas.microsoft.com/office/drawing/2014/main" id="{00000000-0008-0000-0300-0000A211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515" name="Text Box 4">
          <a:extLst>
            <a:ext uri="{FF2B5EF4-FFF2-40B4-BE49-F238E27FC236}">
              <a16:creationId xmlns:a16="http://schemas.microsoft.com/office/drawing/2014/main" id="{00000000-0008-0000-0300-0000A311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516" name="Text Box 1">
          <a:extLst>
            <a:ext uri="{FF2B5EF4-FFF2-40B4-BE49-F238E27FC236}">
              <a16:creationId xmlns:a16="http://schemas.microsoft.com/office/drawing/2014/main" id="{00000000-0008-0000-0300-0000A411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517" name="Text Box 2">
          <a:extLst>
            <a:ext uri="{FF2B5EF4-FFF2-40B4-BE49-F238E27FC236}">
              <a16:creationId xmlns:a16="http://schemas.microsoft.com/office/drawing/2014/main" id="{00000000-0008-0000-0300-0000A511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518" name="Text Box 1">
          <a:extLst>
            <a:ext uri="{FF2B5EF4-FFF2-40B4-BE49-F238E27FC236}">
              <a16:creationId xmlns:a16="http://schemas.microsoft.com/office/drawing/2014/main" id="{00000000-0008-0000-0300-0000A611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519" name="Text Box 2">
          <a:extLst>
            <a:ext uri="{FF2B5EF4-FFF2-40B4-BE49-F238E27FC236}">
              <a16:creationId xmlns:a16="http://schemas.microsoft.com/office/drawing/2014/main" id="{00000000-0008-0000-0300-0000A711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4520" name="Text Box 1">
          <a:extLst>
            <a:ext uri="{FF2B5EF4-FFF2-40B4-BE49-F238E27FC236}">
              <a16:creationId xmlns:a16="http://schemas.microsoft.com/office/drawing/2014/main" id="{00000000-0008-0000-0300-0000A811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521" name="Text Box 1">
          <a:extLst>
            <a:ext uri="{FF2B5EF4-FFF2-40B4-BE49-F238E27FC236}">
              <a16:creationId xmlns:a16="http://schemas.microsoft.com/office/drawing/2014/main" id="{00000000-0008-0000-0300-0000A911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522" name="Text Box 4">
          <a:extLst>
            <a:ext uri="{FF2B5EF4-FFF2-40B4-BE49-F238E27FC236}">
              <a16:creationId xmlns:a16="http://schemas.microsoft.com/office/drawing/2014/main" id="{00000000-0008-0000-0300-0000AA11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4523" name="Text Box 1">
          <a:extLst>
            <a:ext uri="{FF2B5EF4-FFF2-40B4-BE49-F238E27FC236}">
              <a16:creationId xmlns:a16="http://schemas.microsoft.com/office/drawing/2014/main" id="{00000000-0008-0000-0300-0000AB11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4524" name="Text Box 4">
          <a:extLst>
            <a:ext uri="{FF2B5EF4-FFF2-40B4-BE49-F238E27FC236}">
              <a16:creationId xmlns:a16="http://schemas.microsoft.com/office/drawing/2014/main" id="{00000000-0008-0000-0300-0000AC11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525" name="Text Box 1">
          <a:extLst>
            <a:ext uri="{FF2B5EF4-FFF2-40B4-BE49-F238E27FC236}">
              <a16:creationId xmlns:a16="http://schemas.microsoft.com/office/drawing/2014/main" id="{00000000-0008-0000-0300-0000AD11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526" name="Text Box 1">
          <a:extLst>
            <a:ext uri="{FF2B5EF4-FFF2-40B4-BE49-F238E27FC236}">
              <a16:creationId xmlns:a16="http://schemas.microsoft.com/office/drawing/2014/main" id="{00000000-0008-0000-0300-0000AE11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527" name="Text Box 4">
          <a:extLst>
            <a:ext uri="{FF2B5EF4-FFF2-40B4-BE49-F238E27FC236}">
              <a16:creationId xmlns:a16="http://schemas.microsoft.com/office/drawing/2014/main" id="{00000000-0008-0000-0300-0000AF11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528" name="Text Box 1">
          <a:extLst>
            <a:ext uri="{FF2B5EF4-FFF2-40B4-BE49-F238E27FC236}">
              <a16:creationId xmlns:a16="http://schemas.microsoft.com/office/drawing/2014/main" id="{00000000-0008-0000-0300-0000B011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529" name="Text Box 4">
          <a:extLst>
            <a:ext uri="{FF2B5EF4-FFF2-40B4-BE49-F238E27FC236}">
              <a16:creationId xmlns:a16="http://schemas.microsoft.com/office/drawing/2014/main" id="{00000000-0008-0000-0300-0000B111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30" name="Text Box 1">
          <a:extLst>
            <a:ext uri="{FF2B5EF4-FFF2-40B4-BE49-F238E27FC236}">
              <a16:creationId xmlns:a16="http://schemas.microsoft.com/office/drawing/2014/main" id="{00000000-0008-0000-0300-0000B2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31" name="Text Box 2">
          <a:extLst>
            <a:ext uri="{FF2B5EF4-FFF2-40B4-BE49-F238E27FC236}">
              <a16:creationId xmlns:a16="http://schemas.microsoft.com/office/drawing/2014/main" id="{00000000-0008-0000-0300-0000B3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32" name="Text Box 1">
          <a:extLst>
            <a:ext uri="{FF2B5EF4-FFF2-40B4-BE49-F238E27FC236}">
              <a16:creationId xmlns:a16="http://schemas.microsoft.com/office/drawing/2014/main" id="{00000000-0008-0000-0300-0000B4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533" name="Text Box 2">
          <a:extLst>
            <a:ext uri="{FF2B5EF4-FFF2-40B4-BE49-F238E27FC236}">
              <a16:creationId xmlns:a16="http://schemas.microsoft.com/office/drawing/2014/main" id="{00000000-0008-0000-0300-0000B511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534" name="Text Box 1">
          <a:extLst>
            <a:ext uri="{FF2B5EF4-FFF2-40B4-BE49-F238E27FC236}">
              <a16:creationId xmlns:a16="http://schemas.microsoft.com/office/drawing/2014/main" id="{00000000-0008-0000-0300-0000B611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535" name="Text Box 4">
          <a:extLst>
            <a:ext uri="{FF2B5EF4-FFF2-40B4-BE49-F238E27FC236}">
              <a16:creationId xmlns:a16="http://schemas.microsoft.com/office/drawing/2014/main" id="{00000000-0008-0000-0300-0000B711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4536" name="Text Box 1">
          <a:extLst>
            <a:ext uri="{FF2B5EF4-FFF2-40B4-BE49-F238E27FC236}">
              <a16:creationId xmlns:a16="http://schemas.microsoft.com/office/drawing/2014/main" id="{00000000-0008-0000-0300-0000B811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4537" name="Text Box 4">
          <a:extLst>
            <a:ext uri="{FF2B5EF4-FFF2-40B4-BE49-F238E27FC236}">
              <a16:creationId xmlns:a16="http://schemas.microsoft.com/office/drawing/2014/main" id="{00000000-0008-0000-0300-0000B911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38" name="Text Box 1">
          <a:extLst>
            <a:ext uri="{FF2B5EF4-FFF2-40B4-BE49-F238E27FC236}">
              <a16:creationId xmlns:a16="http://schemas.microsoft.com/office/drawing/2014/main" id="{00000000-0008-0000-0300-0000BA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39" name="Text Box 2">
          <a:extLst>
            <a:ext uri="{FF2B5EF4-FFF2-40B4-BE49-F238E27FC236}">
              <a16:creationId xmlns:a16="http://schemas.microsoft.com/office/drawing/2014/main" id="{00000000-0008-0000-0300-0000BB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0" name="Text Box 1">
          <a:extLst>
            <a:ext uri="{FF2B5EF4-FFF2-40B4-BE49-F238E27FC236}">
              <a16:creationId xmlns:a16="http://schemas.microsoft.com/office/drawing/2014/main" id="{00000000-0008-0000-0300-0000BC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1" name="Text Box 2">
          <a:extLst>
            <a:ext uri="{FF2B5EF4-FFF2-40B4-BE49-F238E27FC236}">
              <a16:creationId xmlns:a16="http://schemas.microsoft.com/office/drawing/2014/main" id="{00000000-0008-0000-0300-0000BD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2" name="Text Box 1">
          <a:extLst>
            <a:ext uri="{FF2B5EF4-FFF2-40B4-BE49-F238E27FC236}">
              <a16:creationId xmlns:a16="http://schemas.microsoft.com/office/drawing/2014/main" id="{00000000-0008-0000-0300-0000BE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3" name="Text Box 2">
          <a:extLst>
            <a:ext uri="{FF2B5EF4-FFF2-40B4-BE49-F238E27FC236}">
              <a16:creationId xmlns:a16="http://schemas.microsoft.com/office/drawing/2014/main" id="{00000000-0008-0000-0300-0000BF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4" name="Text Box 1">
          <a:extLst>
            <a:ext uri="{FF2B5EF4-FFF2-40B4-BE49-F238E27FC236}">
              <a16:creationId xmlns:a16="http://schemas.microsoft.com/office/drawing/2014/main" id="{00000000-0008-0000-0300-0000C0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545" name="Text Box 2">
          <a:extLst>
            <a:ext uri="{FF2B5EF4-FFF2-40B4-BE49-F238E27FC236}">
              <a16:creationId xmlns:a16="http://schemas.microsoft.com/office/drawing/2014/main" id="{00000000-0008-0000-0300-0000C111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546" name="Text Box 1">
          <a:extLst>
            <a:ext uri="{FF2B5EF4-FFF2-40B4-BE49-F238E27FC236}">
              <a16:creationId xmlns:a16="http://schemas.microsoft.com/office/drawing/2014/main" id="{00000000-0008-0000-0300-0000C211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4547" name="Text Box 4">
          <a:extLst>
            <a:ext uri="{FF2B5EF4-FFF2-40B4-BE49-F238E27FC236}">
              <a16:creationId xmlns:a16="http://schemas.microsoft.com/office/drawing/2014/main" id="{00000000-0008-0000-0300-0000C311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4548" name="Text Box 1">
          <a:extLst>
            <a:ext uri="{FF2B5EF4-FFF2-40B4-BE49-F238E27FC236}">
              <a16:creationId xmlns:a16="http://schemas.microsoft.com/office/drawing/2014/main" id="{00000000-0008-0000-0300-0000C411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4549" name="Text Box 4">
          <a:extLst>
            <a:ext uri="{FF2B5EF4-FFF2-40B4-BE49-F238E27FC236}">
              <a16:creationId xmlns:a16="http://schemas.microsoft.com/office/drawing/2014/main" id="{00000000-0008-0000-0300-0000C511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50" name="Text Box 1">
          <a:extLst>
            <a:ext uri="{FF2B5EF4-FFF2-40B4-BE49-F238E27FC236}">
              <a16:creationId xmlns:a16="http://schemas.microsoft.com/office/drawing/2014/main" id="{00000000-0008-0000-0300-0000C6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51" name="Text Box 2">
          <a:extLst>
            <a:ext uri="{FF2B5EF4-FFF2-40B4-BE49-F238E27FC236}">
              <a16:creationId xmlns:a16="http://schemas.microsoft.com/office/drawing/2014/main" id="{00000000-0008-0000-0300-0000C7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52" name="Text Box 1">
          <a:extLst>
            <a:ext uri="{FF2B5EF4-FFF2-40B4-BE49-F238E27FC236}">
              <a16:creationId xmlns:a16="http://schemas.microsoft.com/office/drawing/2014/main" id="{00000000-0008-0000-0300-0000C8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53" name="Text Box 2">
          <a:extLst>
            <a:ext uri="{FF2B5EF4-FFF2-40B4-BE49-F238E27FC236}">
              <a16:creationId xmlns:a16="http://schemas.microsoft.com/office/drawing/2014/main" id="{00000000-0008-0000-0300-0000C9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554" name="Text Box 1">
          <a:extLst>
            <a:ext uri="{FF2B5EF4-FFF2-40B4-BE49-F238E27FC236}">
              <a16:creationId xmlns:a16="http://schemas.microsoft.com/office/drawing/2014/main" id="{00000000-0008-0000-0300-0000CA11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555" name="Text Box 1">
          <a:extLst>
            <a:ext uri="{FF2B5EF4-FFF2-40B4-BE49-F238E27FC236}">
              <a16:creationId xmlns:a16="http://schemas.microsoft.com/office/drawing/2014/main" id="{00000000-0008-0000-0300-0000CB11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556" name="Text Box 4">
          <a:extLst>
            <a:ext uri="{FF2B5EF4-FFF2-40B4-BE49-F238E27FC236}">
              <a16:creationId xmlns:a16="http://schemas.microsoft.com/office/drawing/2014/main" id="{00000000-0008-0000-0300-0000CC11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557" name="Text Box 1">
          <a:extLst>
            <a:ext uri="{FF2B5EF4-FFF2-40B4-BE49-F238E27FC236}">
              <a16:creationId xmlns:a16="http://schemas.microsoft.com/office/drawing/2014/main" id="{00000000-0008-0000-0300-0000CD11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558" name="Text Box 4">
          <a:extLst>
            <a:ext uri="{FF2B5EF4-FFF2-40B4-BE49-F238E27FC236}">
              <a16:creationId xmlns:a16="http://schemas.microsoft.com/office/drawing/2014/main" id="{00000000-0008-0000-0300-0000CE11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559" name="Text Box 1">
          <a:extLst>
            <a:ext uri="{FF2B5EF4-FFF2-40B4-BE49-F238E27FC236}">
              <a16:creationId xmlns:a16="http://schemas.microsoft.com/office/drawing/2014/main" id="{00000000-0008-0000-0300-0000CF11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560" name="Text Box 2">
          <a:extLst>
            <a:ext uri="{FF2B5EF4-FFF2-40B4-BE49-F238E27FC236}">
              <a16:creationId xmlns:a16="http://schemas.microsoft.com/office/drawing/2014/main" id="{00000000-0008-0000-0300-0000D011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561" name="Text Box 1">
          <a:extLst>
            <a:ext uri="{FF2B5EF4-FFF2-40B4-BE49-F238E27FC236}">
              <a16:creationId xmlns:a16="http://schemas.microsoft.com/office/drawing/2014/main" id="{00000000-0008-0000-0300-0000D111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562" name="Text Box 2">
          <a:extLst>
            <a:ext uri="{FF2B5EF4-FFF2-40B4-BE49-F238E27FC236}">
              <a16:creationId xmlns:a16="http://schemas.microsoft.com/office/drawing/2014/main" id="{00000000-0008-0000-0300-0000D211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4563" name="Text Box 1">
          <a:extLst>
            <a:ext uri="{FF2B5EF4-FFF2-40B4-BE49-F238E27FC236}">
              <a16:creationId xmlns:a16="http://schemas.microsoft.com/office/drawing/2014/main" id="{00000000-0008-0000-0300-0000D311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564" name="Text Box 1">
          <a:extLst>
            <a:ext uri="{FF2B5EF4-FFF2-40B4-BE49-F238E27FC236}">
              <a16:creationId xmlns:a16="http://schemas.microsoft.com/office/drawing/2014/main" id="{00000000-0008-0000-0300-0000D411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565" name="Text Box 4">
          <a:extLst>
            <a:ext uri="{FF2B5EF4-FFF2-40B4-BE49-F238E27FC236}">
              <a16:creationId xmlns:a16="http://schemas.microsoft.com/office/drawing/2014/main" id="{00000000-0008-0000-0300-0000D511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4566" name="Text Box 1">
          <a:extLst>
            <a:ext uri="{FF2B5EF4-FFF2-40B4-BE49-F238E27FC236}">
              <a16:creationId xmlns:a16="http://schemas.microsoft.com/office/drawing/2014/main" id="{00000000-0008-0000-0300-0000D611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4567" name="Text Box 4">
          <a:extLst>
            <a:ext uri="{FF2B5EF4-FFF2-40B4-BE49-F238E27FC236}">
              <a16:creationId xmlns:a16="http://schemas.microsoft.com/office/drawing/2014/main" id="{00000000-0008-0000-0300-0000D711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568" name="Text Box 1">
          <a:extLst>
            <a:ext uri="{FF2B5EF4-FFF2-40B4-BE49-F238E27FC236}">
              <a16:creationId xmlns:a16="http://schemas.microsoft.com/office/drawing/2014/main" id="{00000000-0008-0000-0300-0000D811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569" name="Text Box 1">
          <a:extLst>
            <a:ext uri="{FF2B5EF4-FFF2-40B4-BE49-F238E27FC236}">
              <a16:creationId xmlns:a16="http://schemas.microsoft.com/office/drawing/2014/main" id="{00000000-0008-0000-0300-0000D911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570" name="Text Box 4">
          <a:extLst>
            <a:ext uri="{FF2B5EF4-FFF2-40B4-BE49-F238E27FC236}">
              <a16:creationId xmlns:a16="http://schemas.microsoft.com/office/drawing/2014/main" id="{00000000-0008-0000-0300-0000DA11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571" name="Text Box 1">
          <a:extLst>
            <a:ext uri="{FF2B5EF4-FFF2-40B4-BE49-F238E27FC236}">
              <a16:creationId xmlns:a16="http://schemas.microsoft.com/office/drawing/2014/main" id="{00000000-0008-0000-0300-0000DB11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572" name="Text Box 4">
          <a:extLst>
            <a:ext uri="{FF2B5EF4-FFF2-40B4-BE49-F238E27FC236}">
              <a16:creationId xmlns:a16="http://schemas.microsoft.com/office/drawing/2014/main" id="{00000000-0008-0000-0300-0000DC11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73" name="Text Box 1">
          <a:extLst>
            <a:ext uri="{FF2B5EF4-FFF2-40B4-BE49-F238E27FC236}">
              <a16:creationId xmlns:a16="http://schemas.microsoft.com/office/drawing/2014/main" id="{00000000-0008-0000-0300-0000DD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74" name="Text Box 2">
          <a:extLst>
            <a:ext uri="{FF2B5EF4-FFF2-40B4-BE49-F238E27FC236}">
              <a16:creationId xmlns:a16="http://schemas.microsoft.com/office/drawing/2014/main" id="{00000000-0008-0000-0300-0000DE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75" name="Text Box 1">
          <a:extLst>
            <a:ext uri="{FF2B5EF4-FFF2-40B4-BE49-F238E27FC236}">
              <a16:creationId xmlns:a16="http://schemas.microsoft.com/office/drawing/2014/main" id="{00000000-0008-0000-0300-0000DF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576" name="Text Box 2">
          <a:extLst>
            <a:ext uri="{FF2B5EF4-FFF2-40B4-BE49-F238E27FC236}">
              <a16:creationId xmlns:a16="http://schemas.microsoft.com/office/drawing/2014/main" id="{00000000-0008-0000-0300-0000E011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577" name="Text Box 1">
          <a:extLst>
            <a:ext uri="{FF2B5EF4-FFF2-40B4-BE49-F238E27FC236}">
              <a16:creationId xmlns:a16="http://schemas.microsoft.com/office/drawing/2014/main" id="{00000000-0008-0000-0300-0000E111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578" name="Text Box 4">
          <a:extLst>
            <a:ext uri="{FF2B5EF4-FFF2-40B4-BE49-F238E27FC236}">
              <a16:creationId xmlns:a16="http://schemas.microsoft.com/office/drawing/2014/main" id="{00000000-0008-0000-0300-0000E211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4579" name="Text Box 1">
          <a:extLst>
            <a:ext uri="{FF2B5EF4-FFF2-40B4-BE49-F238E27FC236}">
              <a16:creationId xmlns:a16="http://schemas.microsoft.com/office/drawing/2014/main" id="{00000000-0008-0000-0300-0000E311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4580" name="Text Box 4">
          <a:extLst>
            <a:ext uri="{FF2B5EF4-FFF2-40B4-BE49-F238E27FC236}">
              <a16:creationId xmlns:a16="http://schemas.microsoft.com/office/drawing/2014/main" id="{00000000-0008-0000-0300-0000E411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1" name="Text Box 1">
          <a:extLst>
            <a:ext uri="{FF2B5EF4-FFF2-40B4-BE49-F238E27FC236}">
              <a16:creationId xmlns:a16="http://schemas.microsoft.com/office/drawing/2014/main" id="{00000000-0008-0000-0300-0000E5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2" name="Text Box 2">
          <a:extLst>
            <a:ext uri="{FF2B5EF4-FFF2-40B4-BE49-F238E27FC236}">
              <a16:creationId xmlns:a16="http://schemas.microsoft.com/office/drawing/2014/main" id="{00000000-0008-0000-0300-0000E6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3" name="Text Box 1">
          <a:extLst>
            <a:ext uri="{FF2B5EF4-FFF2-40B4-BE49-F238E27FC236}">
              <a16:creationId xmlns:a16="http://schemas.microsoft.com/office/drawing/2014/main" id="{00000000-0008-0000-0300-0000E7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4" name="Text Box 2">
          <a:extLst>
            <a:ext uri="{FF2B5EF4-FFF2-40B4-BE49-F238E27FC236}">
              <a16:creationId xmlns:a16="http://schemas.microsoft.com/office/drawing/2014/main" id="{00000000-0008-0000-0300-0000E8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5" name="Text Box 1">
          <a:extLst>
            <a:ext uri="{FF2B5EF4-FFF2-40B4-BE49-F238E27FC236}">
              <a16:creationId xmlns:a16="http://schemas.microsoft.com/office/drawing/2014/main" id="{00000000-0008-0000-0300-0000E9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6" name="Text Box 2">
          <a:extLst>
            <a:ext uri="{FF2B5EF4-FFF2-40B4-BE49-F238E27FC236}">
              <a16:creationId xmlns:a16="http://schemas.microsoft.com/office/drawing/2014/main" id="{00000000-0008-0000-0300-0000EA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7" name="Text Box 1">
          <a:extLst>
            <a:ext uri="{FF2B5EF4-FFF2-40B4-BE49-F238E27FC236}">
              <a16:creationId xmlns:a16="http://schemas.microsoft.com/office/drawing/2014/main" id="{00000000-0008-0000-0300-0000EB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588" name="Text Box 2">
          <a:extLst>
            <a:ext uri="{FF2B5EF4-FFF2-40B4-BE49-F238E27FC236}">
              <a16:creationId xmlns:a16="http://schemas.microsoft.com/office/drawing/2014/main" id="{00000000-0008-0000-0300-0000EC11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589" name="Text Box 1">
          <a:extLst>
            <a:ext uri="{FF2B5EF4-FFF2-40B4-BE49-F238E27FC236}">
              <a16:creationId xmlns:a16="http://schemas.microsoft.com/office/drawing/2014/main" id="{00000000-0008-0000-0300-0000ED11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4590" name="Text Box 4">
          <a:extLst>
            <a:ext uri="{FF2B5EF4-FFF2-40B4-BE49-F238E27FC236}">
              <a16:creationId xmlns:a16="http://schemas.microsoft.com/office/drawing/2014/main" id="{00000000-0008-0000-0300-0000EE11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4591" name="Text Box 1">
          <a:extLst>
            <a:ext uri="{FF2B5EF4-FFF2-40B4-BE49-F238E27FC236}">
              <a16:creationId xmlns:a16="http://schemas.microsoft.com/office/drawing/2014/main" id="{00000000-0008-0000-0300-0000EF11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4592" name="Text Box 4">
          <a:extLst>
            <a:ext uri="{FF2B5EF4-FFF2-40B4-BE49-F238E27FC236}">
              <a16:creationId xmlns:a16="http://schemas.microsoft.com/office/drawing/2014/main" id="{00000000-0008-0000-0300-0000F011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593" name="Text Box 1">
          <a:extLst>
            <a:ext uri="{FF2B5EF4-FFF2-40B4-BE49-F238E27FC236}">
              <a16:creationId xmlns:a16="http://schemas.microsoft.com/office/drawing/2014/main" id="{00000000-0008-0000-0300-0000F1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594" name="Text Box 2">
          <a:extLst>
            <a:ext uri="{FF2B5EF4-FFF2-40B4-BE49-F238E27FC236}">
              <a16:creationId xmlns:a16="http://schemas.microsoft.com/office/drawing/2014/main" id="{00000000-0008-0000-0300-0000F2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595" name="Text Box 1">
          <a:extLst>
            <a:ext uri="{FF2B5EF4-FFF2-40B4-BE49-F238E27FC236}">
              <a16:creationId xmlns:a16="http://schemas.microsoft.com/office/drawing/2014/main" id="{00000000-0008-0000-0300-0000F3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596" name="Text Box 2">
          <a:extLst>
            <a:ext uri="{FF2B5EF4-FFF2-40B4-BE49-F238E27FC236}">
              <a16:creationId xmlns:a16="http://schemas.microsoft.com/office/drawing/2014/main" id="{00000000-0008-0000-0300-0000F411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597" name="Text Box 1">
          <a:extLst>
            <a:ext uri="{FF2B5EF4-FFF2-40B4-BE49-F238E27FC236}">
              <a16:creationId xmlns:a16="http://schemas.microsoft.com/office/drawing/2014/main" id="{00000000-0008-0000-0300-0000F511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598" name="Text Box 1">
          <a:extLst>
            <a:ext uri="{FF2B5EF4-FFF2-40B4-BE49-F238E27FC236}">
              <a16:creationId xmlns:a16="http://schemas.microsoft.com/office/drawing/2014/main" id="{00000000-0008-0000-0300-0000F611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599" name="Text Box 4">
          <a:extLst>
            <a:ext uri="{FF2B5EF4-FFF2-40B4-BE49-F238E27FC236}">
              <a16:creationId xmlns:a16="http://schemas.microsoft.com/office/drawing/2014/main" id="{00000000-0008-0000-0300-0000F711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600" name="Text Box 1">
          <a:extLst>
            <a:ext uri="{FF2B5EF4-FFF2-40B4-BE49-F238E27FC236}">
              <a16:creationId xmlns:a16="http://schemas.microsoft.com/office/drawing/2014/main" id="{00000000-0008-0000-0300-0000F811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601" name="Text Box 4">
          <a:extLst>
            <a:ext uri="{FF2B5EF4-FFF2-40B4-BE49-F238E27FC236}">
              <a16:creationId xmlns:a16="http://schemas.microsoft.com/office/drawing/2014/main" id="{00000000-0008-0000-0300-0000F911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602" name="Text Box 1">
          <a:extLst>
            <a:ext uri="{FF2B5EF4-FFF2-40B4-BE49-F238E27FC236}">
              <a16:creationId xmlns:a16="http://schemas.microsoft.com/office/drawing/2014/main" id="{00000000-0008-0000-0300-0000FA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603" name="Text Box 2">
          <a:extLst>
            <a:ext uri="{FF2B5EF4-FFF2-40B4-BE49-F238E27FC236}">
              <a16:creationId xmlns:a16="http://schemas.microsoft.com/office/drawing/2014/main" id="{00000000-0008-0000-0300-0000FB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604" name="Text Box 1">
          <a:extLst>
            <a:ext uri="{FF2B5EF4-FFF2-40B4-BE49-F238E27FC236}">
              <a16:creationId xmlns:a16="http://schemas.microsoft.com/office/drawing/2014/main" id="{00000000-0008-0000-0300-0000FC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605" name="Text Box 2">
          <a:extLst>
            <a:ext uri="{FF2B5EF4-FFF2-40B4-BE49-F238E27FC236}">
              <a16:creationId xmlns:a16="http://schemas.microsoft.com/office/drawing/2014/main" id="{00000000-0008-0000-0300-0000FD11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4606" name="Text Box 1">
          <a:extLst>
            <a:ext uri="{FF2B5EF4-FFF2-40B4-BE49-F238E27FC236}">
              <a16:creationId xmlns:a16="http://schemas.microsoft.com/office/drawing/2014/main" id="{00000000-0008-0000-0300-0000FE11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607" name="Text Box 1">
          <a:extLst>
            <a:ext uri="{FF2B5EF4-FFF2-40B4-BE49-F238E27FC236}">
              <a16:creationId xmlns:a16="http://schemas.microsoft.com/office/drawing/2014/main" id="{00000000-0008-0000-0300-0000FF11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608" name="Text Box 4">
          <a:extLst>
            <a:ext uri="{FF2B5EF4-FFF2-40B4-BE49-F238E27FC236}">
              <a16:creationId xmlns:a16="http://schemas.microsoft.com/office/drawing/2014/main" id="{00000000-0008-0000-0300-00000012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4609" name="Text Box 1">
          <a:extLst>
            <a:ext uri="{FF2B5EF4-FFF2-40B4-BE49-F238E27FC236}">
              <a16:creationId xmlns:a16="http://schemas.microsoft.com/office/drawing/2014/main" id="{00000000-0008-0000-0300-00000112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4610" name="Text Box 4">
          <a:extLst>
            <a:ext uri="{FF2B5EF4-FFF2-40B4-BE49-F238E27FC236}">
              <a16:creationId xmlns:a16="http://schemas.microsoft.com/office/drawing/2014/main" id="{00000000-0008-0000-0300-00000212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611" name="Text Box 1">
          <a:extLst>
            <a:ext uri="{FF2B5EF4-FFF2-40B4-BE49-F238E27FC236}">
              <a16:creationId xmlns:a16="http://schemas.microsoft.com/office/drawing/2014/main" id="{00000000-0008-0000-0300-00000312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612" name="Text Box 1">
          <a:extLst>
            <a:ext uri="{FF2B5EF4-FFF2-40B4-BE49-F238E27FC236}">
              <a16:creationId xmlns:a16="http://schemas.microsoft.com/office/drawing/2014/main" id="{00000000-0008-0000-0300-00000412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613" name="Text Box 4">
          <a:extLst>
            <a:ext uri="{FF2B5EF4-FFF2-40B4-BE49-F238E27FC236}">
              <a16:creationId xmlns:a16="http://schemas.microsoft.com/office/drawing/2014/main" id="{00000000-0008-0000-0300-00000512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614" name="Text Box 1">
          <a:extLst>
            <a:ext uri="{FF2B5EF4-FFF2-40B4-BE49-F238E27FC236}">
              <a16:creationId xmlns:a16="http://schemas.microsoft.com/office/drawing/2014/main" id="{00000000-0008-0000-0300-00000612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615" name="Text Box 4">
          <a:extLst>
            <a:ext uri="{FF2B5EF4-FFF2-40B4-BE49-F238E27FC236}">
              <a16:creationId xmlns:a16="http://schemas.microsoft.com/office/drawing/2014/main" id="{00000000-0008-0000-0300-00000712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616" name="Text Box 1">
          <a:extLst>
            <a:ext uri="{FF2B5EF4-FFF2-40B4-BE49-F238E27FC236}">
              <a16:creationId xmlns:a16="http://schemas.microsoft.com/office/drawing/2014/main" id="{00000000-0008-0000-0300-000008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617" name="Text Box 2">
          <a:extLst>
            <a:ext uri="{FF2B5EF4-FFF2-40B4-BE49-F238E27FC236}">
              <a16:creationId xmlns:a16="http://schemas.microsoft.com/office/drawing/2014/main" id="{00000000-0008-0000-0300-000009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618" name="Text Box 1">
          <a:extLst>
            <a:ext uri="{FF2B5EF4-FFF2-40B4-BE49-F238E27FC236}">
              <a16:creationId xmlns:a16="http://schemas.microsoft.com/office/drawing/2014/main" id="{00000000-0008-0000-0300-00000A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619" name="Text Box 2">
          <a:extLst>
            <a:ext uri="{FF2B5EF4-FFF2-40B4-BE49-F238E27FC236}">
              <a16:creationId xmlns:a16="http://schemas.microsoft.com/office/drawing/2014/main" id="{00000000-0008-0000-0300-00000B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620" name="Text Box 1">
          <a:extLst>
            <a:ext uri="{FF2B5EF4-FFF2-40B4-BE49-F238E27FC236}">
              <a16:creationId xmlns:a16="http://schemas.microsoft.com/office/drawing/2014/main" id="{00000000-0008-0000-0300-00000C12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621" name="Text Box 4">
          <a:extLst>
            <a:ext uri="{FF2B5EF4-FFF2-40B4-BE49-F238E27FC236}">
              <a16:creationId xmlns:a16="http://schemas.microsoft.com/office/drawing/2014/main" id="{00000000-0008-0000-0300-00000D12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4622" name="Text Box 1">
          <a:extLst>
            <a:ext uri="{FF2B5EF4-FFF2-40B4-BE49-F238E27FC236}">
              <a16:creationId xmlns:a16="http://schemas.microsoft.com/office/drawing/2014/main" id="{00000000-0008-0000-0300-00000E12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4623" name="Text Box 4">
          <a:extLst>
            <a:ext uri="{FF2B5EF4-FFF2-40B4-BE49-F238E27FC236}">
              <a16:creationId xmlns:a16="http://schemas.microsoft.com/office/drawing/2014/main" id="{00000000-0008-0000-0300-00000F12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4" name="Text Box 1">
          <a:extLst>
            <a:ext uri="{FF2B5EF4-FFF2-40B4-BE49-F238E27FC236}">
              <a16:creationId xmlns:a16="http://schemas.microsoft.com/office/drawing/2014/main" id="{00000000-0008-0000-0300-000010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5" name="Text Box 2">
          <a:extLst>
            <a:ext uri="{FF2B5EF4-FFF2-40B4-BE49-F238E27FC236}">
              <a16:creationId xmlns:a16="http://schemas.microsoft.com/office/drawing/2014/main" id="{00000000-0008-0000-0300-000011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6" name="Text Box 1">
          <a:extLst>
            <a:ext uri="{FF2B5EF4-FFF2-40B4-BE49-F238E27FC236}">
              <a16:creationId xmlns:a16="http://schemas.microsoft.com/office/drawing/2014/main" id="{00000000-0008-0000-0300-000012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7" name="Text Box 2">
          <a:extLst>
            <a:ext uri="{FF2B5EF4-FFF2-40B4-BE49-F238E27FC236}">
              <a16:creationId xmlns:a16="http://schemas.microsoft.com/office/drawing/2014/main" id="{00000000-0008-0000-0300-000013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8" name="Text Box 1">
          <a:extLst>
            <a:ext uri="{FF2B5EF4-FFF2-40B4-BE49-F238E27FC236}">
              <a16:creationId xmlns:a16="http://schemas.microsoft.com/office/drawing/2014/main" id="{00000000-0008-0000-0300-000014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29" name="Text Box 2">
          <a:extLst>
            <a:ext uri="{FF2B5EF4-FFF2-40B4-BE49-F238E27FC236}">
              <a16:creationId xmlns:a16="http://schemas.microsoft.com/office/drawing/2014/main" id="{00000000-0008-0000-0300-000015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30" name="Text Box 1">
          <a:extLst>
            <a:ext uri="{FF2B5EF4-FFF2-40B4-BE49-F238E27FC236}">
              <a16:creationId xmlns:a16="http://schemas.microsoft.com/office/drawing/2014/main" id="{00000000-0008-0000-0300-000016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631" name="Text Box 2">
          <a:extLst>
            <a:ext uri="{FF2B5EF4-FFF2-40B4-BE49-F238E27FC236}">
              <a16:creationId xmlns:a16="http://schemas.microsoft.com/office/drawing/2014/main" id="{00000000-0008-0000-0300-00001712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4632" name="Text Box 4">
          <a:extLst>
            <a:ext uri="{FF2B5EF4-FFF2-40B4-BE49-F238E27FC236}">
              <a16:creationId xmlns:a16="http://schemas.microsoft.com/office/drawing/2014/main" id="{00000000-0008-0000-0300-00001812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4633" name="Text Box 1">
          <a:extLst>
            <a:ext uri="{FF2B5EF4-FFF2-40B4-BE49-F238E27FC236}">
              <a16:creationId xmlns:a16="http://schemas.microsoft.com/office/drawing/2014/main" id="{00000000-0008-0000-0300-00001912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4634" name="Text Box 4">
          <a:extLst>
            <a:ext uri="{FF2B5EF4-FFF2-40B4-BE49-F238E27FC236}">
              <a16:creationId xmlns:a16="http://schemas.microsoft.com/office/drawing/2014/main" id="{00000000-0008-0000-0300-00001A12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35" name="Text Box 1">
          <a:extLst>
            <a:ext uri="{FF2B5EF4-FFF2-40B4-BE49-F238E27FC236}">
              <a16:creationId xmlns:a16="http://schemas.microsoft.com/office/drawing/2014/main" id="{00000000-0008-0000-0300-00001B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36" name="Text Box 2">
          <a:extLst>
            <a:ext uri="{FF2B5EF4-FFF2-40B4-BE49-F238E27FC236}">
              <a16:creationId xmlns:a16="http://schemas.microsoft.com/office/drawing/2014/main" id="{00000000-0008-0000-0300-00001C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37" name="Text Box 1">
          <a:extLst>
            <a:ext uri="{FF2B5EF4-FFF2-40B4-BE49-F238E27FC236}">
              <a16:creationId xmlns:a16="http://schemas.microsoft.com/office/drawing/2014/main" id="{00000000-0008-0000-0300-00001D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38" name="Text Box 2">
          <a:extLst>
            <a:ext uri="{FF2B5EF4-FFF2-40B4-BE49-F238E27FC236}">
              <a16:creationId xmlns:a16="http://schemas.microsoft.com/office/drawing/2014/main" id="{00000000-0008-0000-0300-00001E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639" name="Text Box 1">
          <a:extLst>
            <a:ext uri="{FF2B5EF4-FFF2-40B4-BE49-F238E27FC236}">
              <a16:creationId xmlns:a16="http://schemas.microsoft.com/office/drawing/2014/main" id="{00000000-0008-0000-0300-00001F12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640" name="Text Box 4">
          <a:extLst>
            <a:ext uri="{FF2B5EF4-FFF2-40B4-BE49-F238E27FC236}">
              <a16:creationId xmlns:a16="http://schemas.microsoft.com/office/drawing/2014/main" id="{00000000-0008-0000-0300-00002012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641" name="Text Box 1">
          <a:extLst>
            <a:ext uri="{FF2B5EF4-FFF2-40B4-BE49-F238E27FC236}">
              <a16:creationId xmlns:a16="http://schemas.microsoft.com/office/drawing/2014/main" id="{00000000-0008-0000-0300-00002112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642" name="Text Box 4">
          <a:extLst>
            <a:ext uri="{FF2B5EF4-FFF2-40B4-BE49-F238E27FC236}">
              <a16:creationId xmlns:a16="http://schemas.microsoft.com/office/drawing/2014/main" id="{00000000-0008-0000-0300-00002212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643" name="Text Box 1">
          <a:extLst>
            <a:ext uri="{FF2B5EF4-FFF2-40B4-BE49-F238E27FC236}">
              <a16:creationId xmlns:a16="http://schemas.microsoft.com/office/drawing/2014/main" id="{00000000-0008-0000-0300-00002312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644" name="Text Box 2">
          <a:extLst>
            <a:ext uri="{FF2B5EF4-FFF2-40B4-BE49-F238E27FC236}">
              <a16:creationId xmlns:a16="http://schemas.microsoft.com/office/drawing/2014/main" id="{00000000-0008-0000-0300-00002412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645" name="Text Box 1">
          <a:extLst>
            <a:ext uri="{FF2B5EF4-FFF2-40B4-BE49-F238E27FC236}">
              <a16:creationId xmlns:a16="http://schemas.microsoft.com/office/drawing/2014/main" id="{00000000-0008-0000-0300-00002512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646" name="Text Box 2">
          <a:extLst>
            <a:ext uri="{FF2B5EF4-FFF2-40B4-BE49-F238E27FC236}">
              <a16:creationId xmlns:a16="http://schemas.microsoft.com/office/drawing/2014/main" id="{00000000-0008-0000-0300-00002612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4647" name="Text Box 1">
          <a:extLst>
            <a:ext uri="{FF2B5EF4-FFF2-40B4-BE49-F238E27FC236}">
              <a16:creationId xmlns:a16="http://schemas.microsoft.com/office/drawing/2014/main" id="{00000000-0008-0000-0300-00002712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648" name="Text Box 1">
          <a:extLst>
            <a:ext uri="{FF2B5EF4-FFF2-40B4-BE49-F238E27FC236}">
              <a16:creationId xmlns:a16="http://schemas.microsoft.com/office/drawing/2014/main" id="{00000000-0008-0000-0300-00002812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649" name="Text Box 4">
          <a:extLst>
            <a:ext uri="{FF2B5EF4-FFF2-40B4-BE49-F238E27FC236}">
              <a16:creationId xmlns:a16="http://schemas.microsoft.com/office/drawing/2014/main" id="{00000000-0008-0000-0300-00002912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4650" name="Text Box 1">
          <a:extLst>
            <a:ext uri="{FF2B5EF4-FFF2-40B4-BE49-F238E27FC236}">
              <a16:creationId xmlns:a16="http://schemas.microsoft.com/office/drawing/2014/main" id="{00000000-0008-0000-0300-00002A12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4651" name="Text Box 4">
          <a:extLst>
            <a:ext uri="{FF2B5EF4-FFF2-40B4-BE49-F238E27FC236}">
              <a16:creationId xmlns:a16="http://schemas.microsoft.com/office/drawing/2014/main" id="{00000000-0008-0000-0300-00002B12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652" name="Text Box 1">
          <a:extLst>
            <a:ext uri="{FF2B5EF4-FFF2-40B4-BE49-F238E27FC236}">
              <a16:creationId xmlns:a16="http://schemas.microsoft.com/office/drawing/2014/main" id="{00000000-0008-0000-0300-00002C12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653" name="Text Box 4">
          <a:extLst>
            <a:ext uri="{FF2B5EF4-FFF2-40B4-BE49-F238E27FC236}">
              <a16:creationId xmlns:a16="http://schemas.microsoft.com/office/drawing/2014/main" id="{00000000-0008-0000-0300-00002D12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654" name="Text Box 1">
          <a:extLst>
            <a:ext uri="{FF2B5EF4-FFF2-40B4-BE49-F238E27FC236}">
              <a16:creationId xmlns:a16="http://schemas.microsoft.com/office/drawing/2014/main" id="{00000000-0008-0000-0300-00002E12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655" name="Text Box 4">
          <a:extLst>
            <a:ext uri="{FF2B5EF4-FFF2-40B4-BE49-F238E27FC236}">
              <a16:creationId xmlns:a16="http://schemas.microsoft.com/office/drawing/2014/main" id="{00000000-0008-0000-0300-00002F12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56" name="Text Box 1">
          <a:extLst>
            <a:ext uri="{FF2B5EF4-FFF2-40B4-BE49-F238E27FC236}">
              <a16:creationId xmlns:a16="http://schemas.microsoft.com/office/drawing/2014/main" id="{00000000-0008-0000-0300-000030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57" name="Text Box 2">
          <a:extLst>
            <a:ext uri="{FF2B5EF4-FFF2-40B4-BE49-F238E27FC236}">
              <a16:creationId xmlns:a16="http://schemas.microsoft.com/office/drawing/2014/main" id="{00000000-0008-0000-0300-000031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58" name="Text Box 1">
          <a:extLst>
            <a:ext uri="{FF2B5EF4-FFF2-40B4-BE49-F238E27FC236}">
              <a16:creationId xmlns:a16="http://schemas.microsoft.com/office/drawing/2014/main" id="{00000000-0008-0000-0300-000032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659" name="Text Box 2">
          <a:extLst>
            <a:ext uri="{FF2B5EF4-FFF2-40B4-BE49-F238E27FC236}">
              <a16:creationId xmlns:a16="http://schemas.microsoft.com/office/drawing/2014/main" id="{00000000-0008-0000-0300-00003312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660" name="Text Box 1">
          <a:extLst>
            <a:ext uri="{FF2B5EF4-FFF2-40B4-BE49-F238E27FC236}">
              <a16:creationId xmlns:a16="http://schemas.microsoft.com/office/drawing/2014/main" id="{00000000-0008-0000-0300-00003412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661" name="Text Box 4">
          <a:extLst>
            <a:ext uri="{FF2B5EF4-FFF2-40B4-BE49-F238E27FC236}">
              <a16:creationId xmlns:a16="http://schemas.microsoft.com/office/drawing/2014/main" id="{00000000-0008-0000-0300-00003512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4662" name="Text Box 1">
          <a:extLst>
            <a:ext uri="{FF2B5EF4-FFF2-40B4-BE49-F238E27FC236}">
              <a16:creationId xmlns:a16="http://schemas.microsoft.com/office/drawing/2014/main" id="{00000000-0008-0000-0300-00003612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4663" name="Text Box 4">
          <a:extLst>
            <a:ext uri="{FF2B5EF4-FFF2-40B4-BE49-F238E27FC236}">
              <a16:creationId xmlns:a16="http://schemas.microsoft.com/office/drawing/2014/main" id="{00000000-0008-0000-0300-00003712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4" name="Text Box 1">
          <a:extLst>
            <a:ext uri="{FF2B5EF4-FFF2-40B4-BE49-F238E27FC236}">
              <a16:creationId xmlns:a16="http://schemas.microsoft.com/office/drawing/2014/main" id="{00000000-0008-0000-0300-000038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5" name="Text Box 2">
          <a:extLst>
            <a:ext uri="{FF2B5EF4-FFF2-40B4-BE49-F238E27FC236}">
              <a16:creationId xmlns:a16="http://schemas.microsoft.com/office/drawing/2014/main" id="{00000000-0008-0000-0300-000039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6" name="Text Box 1">
          <a:extLst>
            <a:ext uri="{FF2B5EF4-FFF2-40B4-BE49-F238E27FC236}">
              <a16:creationId xmlns:a16="http://schemas.microsoft.com/office/drawing/2014/main" id="{00000000-0008-0000-0300-00003A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7" name="Text Box 2">
          <a:extLst>
            <a:ext uri="{FF2B5EF4-FFF2-40B4-BE49-F238E27FC236}">
              <a16:creationId xmlns:a16="http://schemas.microsoft.com/office/drawing/2014/main" id="{00000000-0008-0000-0300-00003B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8" name="Text Box 1">
          <a:extLst>
            <a:ext uri="{FF2B5EF4-FFF2-40B4-BE49-F238E27FC236}">
              <a16:creationId xmlns:a16="http://schemas.microsoft.com/office/drawing/2014/main" id="{00000000-0008-0000-0300-00003C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69" name="Text Box 2">
          <a:extLst>
            <a:ext uri="{FF2B5EF4-FFF2-40B4-BE49-F238E27FC236}">
              <a16:creationId xmlns:a16="http://schemas.microsoft.com/office/drawing/2014/main" id="{00000000-0008-0000-0300-00003D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70" name="Text Box 1">
          <a:extLst>
            <a:ext uri="{FF2B5EF4-FFF2-40B4-BE49-F238E27FC236}">
              <a16:creationId xmlns:a16="http://schemas.microsoft.com/office/drawing/2014/main" id="{00000000-0008-0000-0300-00003E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671" name="Text Box 2">
          <a:extLst>
            <a:ext uri="{FF2B5EF4-FFF2-40B4-BE49-F238E27FC236}">
              <a16:creationId xmlns:a16="http://schemas.microsoft.com/office/drawing/2014/main" id="{00000000-0008-0000-0300-00003F12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4672" name="Text Box 4">
          <a:extLst>
            <a:ext uri="{FF2B5EF4-FFF2-40B4-BE49-F238E27FC236}">
              <a16:creationId xmlns:a16="http://schemas.microsoft.com/office/drawing/2014/main" id="{00000000-0008-0000-0300-00004012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4673" name="Text Box 1">
          <a:extLst>
            <a:ext uri="{FF2B5EF4-FFF2-40B4-BE49-F238E27FC236}">
              <a16:creationId xmlns:a16="http://schemas.microsoft.com/office/drawing/2014/main" id="{00000000-0008-0000-0300-00004112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4674" name="Text Box 4">
          <a:extLst>
            <a:ext uri="{FF2B5EF4-FFF2-40B4-BE49-F238E27FC236}">
              <a16:creationId xmlns:a16="http://schemas.microsoft.com/office/drawing/2014/main" id="{00000000-0008-0000-0300-00004212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75" name="Text Box 1">
          <a:extLst>
            <a:ext uri="{FF2B5EF4-FFF2-40B4-BE49-F238E27FC236}">
              <a16:creationId xmlns:a16="http://schemas.microsoft.com/office/drawing/2014/main" id="{00000000-0008-0000-0300-000043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76" name="Text Box 2">
          <a:extLst>
            <a:ext uri="{FF2B5EF4-FFF2-40B4-BE49-F238E27FC236}">
              <a16:creationId xmlns:a16="http://schemas.microsoft.com/office/drawing/2014/main" id="{00000000-0008-0000-0300-000044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77" name="Text Box 1">
          <a:extLst>
            <a:ext uri="{FF2B5EF4-FFF2-40B4-BE49-F238E27FC236}">
              <a16:creationId xmlns:a16="http://schemas.microsoft.com/office/drawing/2014/main" id="{00000000-0008-0000-0300-000045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78" name="Text Box 2">
          <a:extLst>
            <a:ext uri="{FF2B5EF4-FFF2-40B4-BE49-F238E27FC236}">
              <a16:creationId xmlns:a16="http://schemas.microsoft.com/office/drawing/2014/main" id="{00000000-0008-0000-0300-000046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679" name="Text Box 1">
          <a:extLst>
            <a:ext uri="{FF2B5EF4-FFF2-40B4-BE49-F238E27FC236}">
              <a16:creationId xmlns:a16="http://schemas.microsoft.com/office/drawing/2014/main" id="{00000000-0008-0000-0300-00004712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680" name="Text Box 4">
          <a:extLst>
            <a:ext uri="{FF2B5EF4-FFF2-40B4-BE49-F238E27FC236}">
              <a16:creationId xmlns:a16="http://schemas.microsoft.com/office/drawing/2014/main" id="{00000000-0008-0000-0300-00004812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681" name="Text Box 1">
          <a:extLst>
            <a:ext uri="{FF2B5EF4-FFF2-40B4-BE49-F238E27FC236}">
              <a16:creationId xmlns:a16="http://schemas.microsoft.com/office/drawing/2014/main" id="{00000000-0008-0000-0300-00004912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682" name="Text Box 4">
          <a:extLst>
            <a:ext uri="{FF2B5EF4-FFF2-40B4-BE49-F238E27FC236}">
              <a16:creationId xmlns:a16="http://schemas.microsoft.com/office/drawing/2014/main" id="{00000000-0008-0000-0300-00004A12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683" name="Text Box 1">
          <a:extLst>
            <a:ext uri="{FF2B5EF4-FFF2-40B4-BE49-F238E27FC236}">
              <a16:creationId xmlns:a16="http://schemas.microsoft.com/office/drawing/2014/main" id="{00000000-0008-0000-0300-00004B12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684" name="Text Box 2">
          <a:extLst>
            <a:ext uri="{FF2B5EF4-FFF2-40B4-BE49-F238E27FC236}">
              <a16:creationId xmlns:a16="http://schemas.microsoft.com/office/drawing/2014/main" id="{00000000-0008-0000-0300-00004C12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685" name="Text Box 1">
          <a:extLst>
            <a:ext uri="{FF2B5EF4-FFF2-40B4-BE49-F238E27FC236}">
              <a16:creationId xmlns:a16="http://schemas.microsoft.com/office/drawing/2014/main" id="{00000000-0008-0000-0300-00004D12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686" name="Text Box 2">
          <a:extLst>
            <a:ext uri="{FF2B5EF4-FFF2-40B4-BE49-F238E27FC236}">
              <a16:creationId xmlns:a16="http://schemas.microsoft.com/office/drawing/2014/main" id="{00000000-0008-0000-0300-00004E12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4687" name="Text Box 1">
          <a:extLst>
            <a:ext uri="{FF2B5EF4-FFF2-40B4-BE49-F238E27FC236}">
              <a16:creationId xmlns:a16="http://schemas.microsoft.com/office/drawing/2014/main" id="{00000000-0008-0000-0300-00004F12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688" name="Text Box 1">
          <a:extLst>
            <a:ext uri="{FF2B5EF4-FFF2-40B4-BE49-F238E27FC236}">
              <a16:creationId xmlns:a16="http://schemas.microsoft.com/office/drawing/2014/main" id="{00000000-0008-0000-0300-00005012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689" name="Text Box 4">
          <a:extLst>
            <a:ext uri="{FF2B5EF4-FFF2-40B4-BE49-F238E27FC236}">
              <a16:creationId xmlns:a16="http://schemas.microsoft.com/office/drawing/2014/main" id="{00000000-0008-0000-0300-00005112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4690" name="Text Box 1">
          <a:extLst>
            <a:ext uri="{FF2B5EF4-FFF2-40B4-BE49-F238E27FC236}">
              <a16:creationId xmlns:a16="http://schemas.microsoft.com/office/drawing/2014/main" id="{00000000-0008-0000-0300-00005212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4691" name="Text Box 4">
          <a:extLst>
            <a:ext uri="{FF2B5EF4-FFF2-40B4-BE49-F238E27FC236}">
              <a16:creationId xmlns:a16="http://schemas.microsoft.com/office/drawing/2014/main" id="{00000000-0008-0000-0300-00005312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692" name="Text Box 1">
          <a:extLst>
            <a:ext uri="{FF2B5EF4-FFF2-40B4-BE49-F238E27FC236}">
              <a16:creationId xmlns:a16="http://schemas.microsoft.com/office/drawing/2014/main" id="{00000000-0008-0000-0300-00005412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693" name="Text Box 4">
          <a:extLst>
            <a:ext uri="{FF2B5EF4-FFF2-40B4-BE49-F238E27FC236}">
              <a16:creationId xmlns:a16="http://schemas.microsoft.com/office/drawing/2014/main" id="{00000000-0008-0000-0300-00005512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694" name="Text Box 1">
          <a:extLst>
            <a:ext uri="{FF2B5EF4-FFF2-40B4-BE49-F238E27FC236}">
              <a16:creationId xmlns:a16="http://schemas.microsoft.com/office/drawing/2014/main" id="{00000000-0008-0000-0300-00005612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695" name="Text Box 4">
          <a:extLst>
            <a:ext uri="{FF2B5EF4-FFF2-40B4-BE49-F238E27FC236}">
              <a16:creationId xmlns:a16="http://schemas.microsoft.com/office/drawing/2014/main" id="{00000000-0008-0000-0300-00005712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96" name="Text Box 1">
          <a:extLst>
            <a:ext uri="{FF2B5EF4-FFF2-40B4-BE49-F238E27FC236}">
              <a16:creationId xmlns:a16="http://schemas.microsoft.com/office/drawing/2014/main" id="{00000000-0008-0000-0300-000058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97" name="Text Box 2">
          <a:extLst>
            <a:ext uri="{FF2B5EF4-FFF2-40B4-BE49-F238E27FC236}">
              <a16:creationId xmlns:a16="http://schemas.microsoft.com/office/drawing/2014/main" id="{00000000-0008-0000-0300-000059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98" name="Text Box 1">
          <a:extLst>
            <a:ext uri="{FF2B5EF4-FFF2-40B4-BE49-F238E27FC236}">
              <a16:creationId xmlns:a16="http://schemas.microsoft.com/office/drawing/2014/main" id="{00000000-0008-0000-0300-00005A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699" name="Text Box 2">
          <a:extLst>
            <a:ext uri="{FF2B5EF4-FFF2-40B4-BE49-F238E27FC236}">
              <a16:creationId xmlns:a16="http://schemas.microsoft.com/office/drawing/2014/main" id="{00000000-0008-0000-0300-00005B12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700" name="Text Box 1">
          <a:extLst>
            <a:ext uri="{FF2B5EF4-FFF2-40B4-BE49-F238E27FC236}">
              <a16:creationId xmlns:a16="http://schemas.microsoft.com/office/drawing/2014/main" id="{00000000-0008-0000-0300-00005C12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701" name="Text Box 4">
          <a:extLst>
            <a:ext uri="{FF2B5EF4-FFF2-40B4-BE49-F238E27FC236}">
              <a16:creationId xmlns:a16="http://schemas.microsoft.com/office/drawing/2014/main" id="{00000000-0008-0000-0300-00005D12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4702" name="Text Box 1">
          <a:extLst>
            <a:ext uri="{FF2B5EF4-FFF2-40B4-BE49-F238E27FC236}">
              <a16:creationId xmlns:a16="http://schemas.microsoft.com/office/drawing/2014/main" id="{00000000-0008-0000-0300-00005E12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4703" name="Text Box 4">
          <a:extLst>
            <a:ext uri="{FF2B5EF4-FFF2-40B4-BE49-F238E27FC236}">
              <a16:creationId xmlns:a16="http://schemas.microsoft.com/office/drawing/2014/main" id="{00000000-0008-0000-0300-00005F12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4" name="Text Box 1">
          <a:extLst>
            <a:ext uri="{FF2B5EF4-FFF2-40B4-BE49-F238E27FC236}">
              <a16:creationId xmlns:a16="http://schemas.microsoft.com/office/drawing/2014/main" id="{00000000-0008-0000-0300-000060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5" name="Text Box 2">
          <a:extLst>
            <a:ext uri="{FF2B5EF4-FFF2-40B4-BE49-F238E27FC236}">
              <a16:creationId xmlns:a16="http://schemas.microsoft.com/office/drawing/2014/main" id="{00000000-0008-0000-0300-000061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6" name="Text Box 1">
          <a:extLst>
            <a:ext uri="{FF2B5EF4-FFF2-40B4-BE49-F238E27FC236}">
              <a16:creationId xmlns:a16="http://schemas.microsoft.com/office/drawing/2014/main" id="{00000000-0008-0000-0300-000062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7" name="Text Box 2">
          <a:extLst>
            <a:ext uri="{FF2B5EF4-FFF2-40B4-BE49-F238E27FC236}">
              <a16:creationId xmlns:a16="http://schemas.microsoft.com/office/drawing/2014/main" id="{00000000-0008-0000-0300-000063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8" name="Text Box 1">
          <a:extLst>
            <a:ext uri="{FF2B5EF4-FFF2-40B4-BE49-F238E27FC236}">
              <a16:creationId xmlns:a16="http://schemas.microsoft.com/office/drawing/2014/main" id="{00000000-0008-0000-0300-000064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09" name="Text Box 2">
          <a:extLst>
            <a:ext uri="{FF2B5EF4-FFF2-40B4-BE49-F238E27FC236}">
              <a16:creationId xmlns:a16="http://schemas.microsoft.com/office/drawing/2014/main" id="{00000000-0008-0000-0300-000065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10" name="Text Box 1">
          <a:extLst>
            <a:ext uri="{FF2B5EF4-FFF2-40B4-BE49-F238E27FC236}">
              <a16:creationId xmlns:a16="http://schemas.microsoft.com/office/drawing/2014/main" id="{00000000-0008-0000-0300-000066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711" name="Text Box 2">
          <a:extLst>
            <a:ext uri="{FF2B5EF4-FFF2-40B4-BE49-F238E27FC236}">
              <a16:creationId xmlns:a16="http://schemas.microsoft.com/office/drawing/2014/main" id="{00000000-0008-0000-0300-00006712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712" name="Text Box 1">
          <a:extLst>
            <a:ext uri="{FF2B5EF4-FFF2-40B4-BE49-F238E27FC236}">
              <a16:creationId xmlns:a16="http://schemas.microsoft.com/office/drawing/2014/main" id="{00000000-0008-0000-0300-00006812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4713" name="Text Box 4">
          <a:extLst>
            <a:ext uri="{FF2B5EF4-FFF2-40B4-BE49-F238E27FC236}">
              <a16:creationId xmlns:a16="http://schemas.microsoft.com/office/drawing/2014/main" id="{00000000-0008-0000-0300-00006912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4714" name="Text Box 1">
          <a:extLst>
            <a:ext uri="{FF2B5EF4-FFF2-40B4-BE49-F238E27FC236}">
              <a16:creationId xmlns:a16="http://schemas.microsoft.com/office/drawing/2014/main" id="{00000000-0008-0000-0300-00006A12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4715" name="Text Box 4">
          <a:extLst>
            <a:ext uri="{FF2B5EF4-FFF2-40B4-BE49-F238E27FC236}">
              <a16:creationId xmlns:a16="http://schemas.microsoft.com/office/drawing/2014/main" id="{00000000-0008-0000-0300-00006B12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16" name="Text Box 1">
          <a:extLst>
            <a:ext uri="{FF2B5EF4-FFF2-40B4-BE49-F238E27FC236}">
              <a16:creationId xmlns:a16="http://schemas.microsoft.com/office/drawing/2014/main" id="{00000000-0008-0000-0300-00006C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17" name="Text Box 2">
          <a:extLst>
            <a:ext uri="{FF2B5EF4-FFF2-40B4-BE49-F238E27FC236}">
              <a16:creationId xmlns:a16="http://schemas.microsoft.com/office/drawing/2014/main" id="{00000000-0008-0000-0300-00006D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18" name="Text Box 1">
          <a:extLst>
            <a:ext uri="{FF2B5EF4-FFF2-40B4-BE49-F238E27FC236}">
              <a16:creationId xmlns:a16="http://schemas.microsoft.com/office/drawing/2014/main" id="{00000000-0008-0000-0300-00006E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19" name="Text Box 2">
          <a:extLst>
            <a:ext uri="{FF2B5EF4-FFF2-40B4-BE49-F238E27FC236}">
              <a16:creationId xmlns:a16="http://schemas.microsoft.com/office/drawing/2014/main" id="{00000000-0008-0000-0300-00006F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720" name="Text Box 1">
          <a:extLst>
            <a:ext uri="{FF2B5EF4-FFF2-40B4-BE49-F238E27FC236}">
              <a16:creationId xmlns:a16="http://schemas.microsoft.com/office/drawing/2014/main" id="{00000000-0008-0000-0300-00007012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721" name="Text Box 1">
          <a:extLst>
            <a:ext uri="{FF2B5EF4-FFF2-40B4-BE49-F238E27FC236}">
              <a16:creationId xmlns:a16="http://schemas.microsoft.com/office/drawing/2014/main" id="{00000000-0008-0000-0300-00007112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722" name="Text Box 4">
          <a:extLst>
            <a:ext uri="{FF2B5EF4-FFF2-40B4-BE49-F238E27FC236}">
              <a16:creationId xmlns:a16="http://schemas.microsoft.com/office/drawing/2014/main" id="{00000000-0008-0000-0300-00007212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723" name="Text Box 1">
          <a:extLst>
            <a:ext uri="{FF2B5EF4-FFF2-40B4-BE49-F238E27FC236}">
              <a16:creationId xmlns:a16="http://schemas.microsoft.com/office/drawing/2014/main" id="{00000000-0008-0000-0300-00007312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724" name="Text Box 4">
          <a:extLst>
            <a:ext uri="{FF2B5EF4-FFF2-40B4-BE49-F238E27FC236}">
              <a16:creationId xmlns:a16="http://schemas.microsoft.com/office/drawing/2014/main" id="{00000000-0008-0000-0300-00007412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725" name="Text Box 1">
          <a:extLst>
            <a:ext uri="{FF2B5EF4-FFF2-40B4-BE49-F238E27FC236}">
              <a16:creationId xmlns:a16="http://schemas.microsoft.com/office/drawing/2014/main" id="{00000000-0008-0000-0300-00007512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726" name="Text Box 2">
          <a:extLst>
            <a:ext uri="{FF2B5EF4-FFF2-40B4-BE49-F238E27FC236}">
              <a16:creationId xmlns:a16="http://schemas.microsoft.com/office/drawing/2014/main" id="{00000000-0008-0000-0300-00007612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727" name="Text Box 1">
          <a:extLst>
            <a:ext uri="{FF2B5EF4-FFF2-40B4-BE49-F238E27FC236}">
              <a16:creationId xmlns:a16="http://schemas.microsoft.com/office/drawing/2014/main" id="{00000000-0008-0000-0300-00007712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728" name="Text Box 2">
          <a:extLst>
            <a:ext uri="{FF2B5EF4-FFF2-40B4-BE49-F238E27FC236}">
              <a16:creationId xmlns:a16="http://schemas.microsoft.com/office/drawing/2014/main" id="{00000000-0008-0000-0300-00007812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4729" name="Text Box 1">
          <a:extLst>
            <a:ext uri="{FF2B5EF4-FFF2-40B4-BE49-F238E27FC236}">
              <a16:creationId xmlns:a16="http://schemas.microsoft.com/office/drawing/2014/main" id="{00000000-0008-0000-0300-00007912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730" name="Text Box 1">
          <a:extLst>
            <a:ext uri="{FF2B5EF4-FFF2-40B4-BE49-F238E27FC236}">
              <a16:creationId xmlns:a16="http://schemas.microsoft.com/office/drawing/2014/main" id="{00000000-0008-0000-0300-00007A12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731" name="Text Box 4">
          <a:extLst>
            <a:ext uri="{FF2B5EF4-FFF2-40B4-BE49-F238E27FC236}">
              <a16:creationId xmlns:a16="http://schemas.microsoft.com/office/drawing/2014/main" id="{00000000-0008-0000-0300-00007B12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4732" name="Text Box 1">
          <a:extLst>
            <a:ext uri="{FF2B5EF4-FFF2-40B4-BE49-F238E27FC236}">
              <a16:creationId xmlns:a16="http://schemas.microsoft.com/office/drawing/2014/main" id="{00000000-0008-0000-0300-00007C12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4733" name="Text Box 4">
          <a:extLst>
            <a:ext uri="{FF2B5EF4-FFF2-40B4-BE49-F238E27FC236}">
              <a16:creationId xmlns:a16="http://schemas.microsoft.com/office/drawing/2014/main" id="{00000000-0008-0000-0300-00007D12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734" name="Text Box 1">
          <a:extLst>
            <a:ext uri="{FF2B5EF4-FFF2-40B4-BE49-F238E27FC236}">
              <a16:creationId xmlns:a16="http://schemas.microsoft.com/office/drawing/2014/main" id="{00000000-0008-0000-0300-00007E12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735" name="Text Box 1">
          <a:extLst>
            <a:ext uri="{FF2B5EF4-FFF2-40B4-BE49-F238E27FC236}">
              <a16:creationId xmlns:a16="http://schemas.microsoft.com/office/drawing/2014/main" id="{00000000-0008-0000-0300-00007F12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736" name="Text Box 4">
          <a:extLst>
            <a:ext uri="{FF2B5EF4-FFF2-40B4-BE49-F238E27FC236}">
              <a16:creationId xmlns:a16="http://schemas.microsoft.com/office/drawing/2014/main" id="{00000000-0008-0000-0300-00008012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737" name="Text Box 1">
          <a:extLst>
            <a:ext uri="{FF2B5EF4-FFF2-40B4-BE49-F238E27FC236}">
              <a16:creationId xmlns:a16="http://schemas.microsoft.com/office/drawing/2014/main" id="{00000000-0008-0000-0300-00008112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738" name="Text Box 4">
          <a:extLst>
            <a:ext uri="{FF2B5EF4-FFF2-40B4-BE49-F238E27FC236}">
              <a16:creationId xmlns:a16="http://schemas.microsoft.com/office/drawing/2014/main" id="{00000000-0008-0000-0300-00008212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39" name="Text Box 1">
          <a:extLst>
            <a:ext uri="{FF2B5EF4-FFF2-40B4-BE49-F238E27FC236}">
              <a16:creationId xmlns:a16="http://schemas.microsoft.com/office/drawing/2014/main" id="{00000000-0008-0000-0300-000083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40" name="Text Box 2">
          <a:extLst>
            <a:ext uri="{FF2B5EF4-FFF2-40B4-BE49-F238E27FC236}">
              <a16:creationId xmlns:a16="http://schemas.microsoft.com/office/drawing/2014/main" id="{00000000-0008-0000-0300-000084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41" name="Text Box 1">
          <a:extLst>
            <a:ext uri="{FF2B5EF4-FFF2-40B4-BE49-F238E27FC236}">
              <a16:creationId xmlns:a16="http://schemas.microsoft.com/office/drawing/2014/main" id="{00000000-0008-0000-0300-000085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742" name="Text Box 2">
          <a:extLst>
            <a:ext uri="{FF2B5EF4-FFF2-40B4-BE49-F238E27FC236}">
              <a16:creationId xmlns:a16="http://schemas.microsoft.com/office/drawing/2014/main" id="{00000000-0008-0000-0300-00008612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743" name="Text Box 1">
          <a:extLst>
            <a:ext uri="{FF2B5EF4-FFF2-40B4-BE49-F238E27FC236}">
              <a16:creationId xmlns:a16="http://schemas.microsoft.com/office/drawing/2014/main" id="{00000000-0008-0000-0300-00008712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744" name="Text Box 4">
          <a:extLst>
            <a:ext uri="{FF2B5EF4-FFF2-40B4-BE49-F238E27FC236}">
              <a16:creationId xmlns:a16="http://schemas.microsoft.com/office/drawing/2014/main" id="{00000000-0008-0000-0300-00008812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4745" name="Text Box 1">
          <a:extLst>
            <a:ext uri="{FF2B5EF4-FFF2-40B4-BE49-F238E27FC236}">
              <a16:creationId xmlns:a16="http://schemas.microsoft.com/office/drawing/2014/main" id="{00000000-0008-0000-0300-00008912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4746" name="Text Box 4">
          <a:extLst>
            <a:ext uri="{FF2B5EF4-FFF2-40B4-BE49-F238E27FC236}">
              <a16:creationId xmlns:a16="http://schemas.microsoft.com/office/drawing/2014/main" id="{00000000-0008-0000-0300-00008A12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47" name="Text Box 1">
          <a:extLst>
            <a:ext uri="{FF2B5EF4-FFF2-40B4-BE49-F238E27FC236}">
              <a16:creationId xmlns:a16="http://schemas.microsoft.com/office/drawing/2014/main" id="{00000000-0008-0000-0300-00008B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48" name="Text Box 2">
          <a:extLst>
            <a:ext uri="{FF2B5EF4-FFF2-40B4-BE49-F238E27FC236}">
              <a16:creationId xmlns:a16="http://schemas.microsoft.com/office/drawing/2014/main" id="{00000000-0008-0000-0300-00008C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49" name="Text Box 1">
          <a:extLst>
            <a:ext uri="{FF2B5EF4-FFF2-40B4-BE49-F238E27FC236}">
              <a16:creationId xmlns:a16="http://schemas.microsoft.com/office/drawing/2014/main" id="{00000000-0008-0000-0300-00008D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50" name="Text Box 2">
          <a:extLst>
            <a:ext uri="{FF2B5EF4-FFF2-40B4-BE49-F238E27FC236}">
              <a16:creationId xmlns:a16="http://schemas.microsoft.com/office/drawing/2014/main" id="{00000000-0008-0000-0300-00008E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51" name="Text Box 1">
          <a:extLst>
            <a:ext uri="{FF2B5EF4-FFF2-40B4-BE49-F238E27FC236}">
              <a16:creationId xmlns:a16="http://schemas.microsoft.com/office/drawing/2014/main" id="{00000000-0008-0000-0300-00008F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52" name="Text Box 2">
          <a:extLst>
            <a:ext uri="{FF2B5EF4-FFF2-40B4-BE49-F238E27FC236}">
              <a16:creationId xmlns:a16="http://schemas.microsoft.com/office/drawing/2014/main" id="{00000000-0008-0000-0300-000090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53" name="Text Box 1">
          <a:extLst>
            <a:ext uri="{FF2B5EF4-FFF2-40B4-BE49-F238E27FC236}">
              <a16:creationId xmlns:a16="http://schemas.microsoft.com/office/drawing/2014/main" id="{00000000-0008-0000-0300-000091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754" name="Text Box 2">
          <a:extLst>
            <a:ext uri="{FF2B5EF4-FFF2-40B4-BE49-F238E27FC236}">
              <a16:creationId xmlns:a16="http://schemas.microsoft.com/office/drawing/2014/main" id="{00000000-0008-0000-0300-00009212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755" name="Text Box 1">
          <a:extLst>
            <a:ext uri="{FF2B5EF4-FFF2-40B4-BE49-F238E27FC236}">
              <a16:creationId xmlns:a16="http://schemas.microsoft.com/office/drawing/2014/main" id="{00000000-0008-0000-0300-00009312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4756" name="Text Box 4">
          <a:extLst>
            <a:ext uri="{FF2B5EF4-FFF2-40B4-BE49-F238E27FC236}">
              <a16:creationId xmlns:a16="http://schemas.microsoft.com/office/drawing/2014/main" id="{00000000-0008-0000-0300-00009412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4757" name="Text Box 1">
          <a:extLst>
            <a:ext uri="{FF2B5EF4-FFF2-40B4-BE49-F238E27FC236}">
              <a16:creationId xmlns:a16="http://schemas.microsoft.com/office/drawing/2014/main" id="{00000000-0008-0000-0300-00009512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4758" name="Text Box 4">
          <a:extLst>
            <a:ext uri="{FF2B5EF4-FFF2-40B4-BE49-F238E27FC236}">
              <a16:creationId xmlns:a16="http://schemas.microsoft.com/office/drawing/2014/main" id="{00000000-0008-0000-0300-00009612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59" name="Text Box 1">
          <a:extLst>
            <a:ext uri="{FF2B5EF4-FFF2-40B4-BE49-F238E27FC236}">
              <a16:creationId xmlns:a16="http://schemas.microsoft.com/office/drawing/2014/main" id="{00000000-0008-0000-0300-000097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60" name="Text Box 2">
          <a:extLst>
            <a:ext uri="{FF2B5EF4-FFF2-40B4-BE49-F238E27FC236}">
              <a16:creationId xmlns:a16="http://schemas.microsoft.com/office/drawing/2014/main" id="{00000000-0008-0000-0300-000098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61" name="Text Box 1">
          <a:extLst>
            <a:ext uri="{FF2B5EF4-FFF2-40B4-BE49-F238E27FC236}">
              <a16:creationId xmlns:a16="http://schemas.microsoft.com/office/drawing/2014/main" id="{00000000-0008-0000-0300-000099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62" name="Text Box 2">
          <a:extLst>
            <a:ext uri="{FF2B5EF4-FFF2-40B4-BE49-F238E27FC236}">
              <a16:creationId xmlns:a16="http://schemas.microsoft.com/office/drawing/2014/main" id="{00000000-0008-0000-0300-00009A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763" name="Text Box 1">
          <a:extLst>
            <a:ext uri="{FF2B5EF4-FFF2-40B4-BE49-F238E27FC236}">
              <a16:creationId xmlns:a16="http://schemas.microsoft.com/office/drawing/2014/main" id="{00000000-0008-0000-0300-00009B12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764" name="Text Box 1">
          <a:extLst>
            <a:ext uri="{FF2B5EF4-FFF2-40B4-BE49-F238E27FC236}">
              <a16:creationId xmlns:a16="http://schemas.microsoft.com/office/drawing/2014/main" id="{00000000-0008-0000-0300-00009C12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765" name="Text Box 4">
          <a:extLst>
            <a:ext uri="{FF2B5EF4-FFF2-40B4-BE49-F238E27FC236}">
              <a16:creationId xmlns:a16="http://schemas.microsoft.com/office/drawing/2014/main" id="{00000000-0008-0000-0300-00009D12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766" name="Text Box 1">
          <a:extLst>
            <a:ext uri="{FF2B5EF4-FFF2-40B4-BE49-F238E27FC236}">
              <a16:creationId xmlns:a16="http://schemas.microsoft.com/office/drawing/2014/main" id="{00000000-0008-0000-0300-00009E12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767" name="Text Box 4">
          <a:extLst>
            <a:ext uri="{FF2B5EF4-FFF2-40B4-BE49-F238E27FC236}">
              <a16:creationId xmlns:a16="http://schemas.microsoft.com/office/drawing/2014/main" id="{00000000-0008-0000-0300-00009F12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768" name="Text Box 1">
          <a:extLst>
            <a:ext uri="{FF2B5EF4-FFF2-40B4-BE49-F238E27FC236}">
              <a16:creationId xmlns:a16="http://schemas.microsoft.com/office/drawing/2014/main" id="{00000000-0008-0000-0300-0000A012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769" name="Text Box 2">
          <a:extLst>
            <a:ext uri="{FF2B5EF4-FFF2-40B4-BE49-F238E27FC236}">
              <a16:creationId xmlns:a16="http://schemas.microsoft.com/office/drawing/2014/main" id="{00000000-0008-0000-0300-0000A112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770" name="Text Box 1">
          <a:extLst>
            <a:ext uri="{FF2B5EF4-FFF2-40B4-BE49-F238E27FC236}">
              <a16:creationId xmlns:a16="http://schemas.microsoft.com/office/drawing/2014/main" id="{00000000-0008-0000-0300-0000A212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4771" name="Text Box 2">
          <a:extLst>
            <a:ext uri="{FF2B5EF4-FFF2-40B4-BE49-F238E27FC236}">
              <a16:creationId xmlns:a16="http://schemas.microsoft.com/office/drawing/2014/main" id="{00000000-0008-0000-0300-0000A312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4772" name="Text Box 1">
          <a:extLst>
            <a:ext uri="{FF2B5EF4-FFF2-40B4-BE49-F238E27FC236}">
              <a16:creationId xmlns:a16="http://schemas.microsoft.com/office/drawing/2014/main" id="{00000000-0008-0000-0300-0000A412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773" name="Text Box 1">
          <a:extLst>
            <a:ext uri="{FF2B5EF4-FFF2-40B4-BE49-F238E27FC236}">
              <a16:creationId xmlns:a16="http://schemas.microsoft.com/office/drawing/2014/main" id="{00000000-0008-0000-0300-0000A512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4774" name="Text Box 4">
          <a:extLst>
            <a:ext uri="{FF2B5EF4-FFF2-40B4-BE49-F238E27FC236}">
              <a16:creationId xmlns:a16="http://schemas.microsoft.com/office/drawing/2014/main" id="{00000000-0008-0000-0300-0000A612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4775" name="Text Box 1">
          <a:extLst>
            <a:ext uri="{FF2B5EF4-FFF2-40B4-BE49-F238E27FC236}">
              <a16:creationId xmlns:a16="http://schemas.microsoft.com/office/drawing/2014/main" id="{00000000-0008-0000-0300-0000A712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4776" name="Text Box 4">
          <a:extLst>
            <a:ext uri="{FF2B5EF4-FFF2-40B4-BE49-F238E27FC236}">
              <a16:creationId xmlns:a16="http://schemas.microsoft.com/office/drawing/2014/main" id="{00000000-0008-0000-0300-0000A812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4777" name="Text Box 1">
          <a:extLst>
            <a:ext uri="{FF2B5EF4-FFF2-40B4-BE49-F238E27FC236}">
              <a16:creationId xmlns:a16="http://schemas.microsoft.com/office/drawing/2014/main" id="{00000000-0008-0000-0300-0000A912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778" name="Text Box 1">
          <a:extLst>
            <a:ext uri="{FF2B5EF4-FFF2-40B4-BE49-F238E27FC236}">
              <a16:creationId xmlns:a16="http://schemas.microsoft.com/office/drawing/2014/main" id="{00000000-0008-0000-0300-0000AA12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4779" name="Text Box 4">
          <a:extLst>
            <a:ext uri="{FF2B5EF4-FFF2-40B4-BE49-F238E27FC236}">
              <a16:creationId xmlns:a16="http://schemas.microsoft.com/office/drawing/2014/main" id="{00000000-0008-0000-0300-0000AB12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4780" name="Text Box 1">
          <a:extLst>
            <a:ext uri="{FF2B5EF4-FFF2-40B4-BE49-F238E27FC236}">
              <a16:creationId xmlns:a16="http://schemas.microsoft.com/office/drawing/2014/main" id="{00000000-0008-0000-0300-0000AC12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4781" name="Text Box 4">
          <a:extLst>
            <a:ext uri="{FF2B5EF4-FFF2-40B4-BE49-F238E27FC236}">
              <a16:creationId xmlns:a16="http://schemas.microsoft.com/office/drawing/2014/main" id="{00000000-0008-0000-0300-0000AD12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82" name="Text Box 1">
          <a:extLst>
            <a:ext uri="{FF2B5EF4-FFF2-40B4-BE49-F238E27FC236}">
              <a16:creationId xmlns:a16="http://schemas.microsoft.com/office/drawing/2014/main" id="{00000000-0008-0000-0300-0000AE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83" name="Text Box 2">
          <a:extLst>
            <a:ext uri="{FF2B5EF4-FFF2-40B4-BE49-F238E27FC236}">
              <a16:creationId xmlns:a16="http://schemas.microsoft.com/office/drawing/2014/main" id="{00000000-0008-0000-0300-0000AF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84" name="Text Box 1">
          <a:extLst>
            <a:ext uri="{FF2B5EF4-FFF2-40B4-BE49-F238E27FC236}">
              <a16:creationId xmlns:a16="http://schemas.microsoft.com/office/drawing/2014/main" id="{00000000-0008-0000-0300-0000B0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4785" name="Text Box 2">
          <a:extLst>
            <a:ext uri="{FF2B5EF4-FFF2-40B4-BE49-F238E27FC236}">
              <a16:creationId xmlns:a16="http://schemas.microsoft.com/office/drawing/2014/main" id="{00000000-0008-0000-0300-0000B112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786" name="Text Box 1">
          <a:extLst>
            <a:ext uri="{FF2B5EF4-FFF2-40B4-BE49-F238E27FC236}">
              <a16:creationId xmlns:a16="http://schemas.microsoft.com/office/drawing/2014/main" id="{00000000-0008-0000-0300-0000B212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4787" name="Text Box 4">
          <a:extLst>
            <a:ext uri="{FF2B5EF4-FFF2-40B4-BE49-F238E27FC236}">
              <a16:creationId xmlns:a16="http://schemas.microsoft.com/office/drawing/2014/main" id="{00000000-0008-0000-0300-0000B312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4788" name="Text Box 1">
          <a:extLst>
            <a:ext uri="{FF2B5EF4-FFF2-40B4-BE49-F238E27FC236}">
              <a16:creationId xmlns:a16="http://schemas.microsoft.com/office/drawing/2014/main" id="{00000000-0008-0000-0300-0000B412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4789" name="Text Box 4">
          <a:extLst>
            <a:ext uri="{FF2B5EF4-FFF2-40B4-BE49-F238E27FC236}">
              <a16:creationId xmlns:a16="http://schemas.microsoft.com/office/drawing/2014/main" id="{00000000-0008-0000-0300-0000B512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0" name="Text Box 1">
          <a:extLst>
            <a:ext uri="{FF2B5EF4-FFF2-40B4-BE49-F238E27FC236}">
              <a16:creationId xmlns:a16="http://schemas.microsoft.com/office/drawing/2014/main" id="{00000000-0008-0000-0300-0000B6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1" name="Text Box 2">
          <a:extLst>
            <a:ext uri="{FF2B5EF4-FFF2-40B4-BE49-F238E27FC236}">
              <a16:creationId xmlns:a16="http://schemas.microsoft.com/office/drawing/2014/main" id="{00000000-0008-0000-0300-0000B7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2" name="Text Box 1">
          <a:extLst>
            <a:ext uri="{FF2B5EF4-FFF2-40B4-BE49-F238E27FC236}">
              <a16:creationId xmlns:a16="http://schemas.microsoft.com/office/drawing/2014/main" id="{00000000-0008-0000-0300-0000B8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3" name="Text Box 2">
          <a:extLst>
            <a:ext uri="{FF2B5EF4-FFF2-40B4-BE49-F238E27FC236}">
              <a16:creationId xmlns:a16="http://schemas.microsoft.com/office/drawing/2014/main" id="{00000000-0008-0000-0300-0000B9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4" name="Text Box 1">
          <a:extLst>
            <a:ext uri="{FF2B5EF4-FFF2-40B4-BE49-F238E27FC236}">
              <a16:creationId xmlns:a16="http://schemas.microsoft.com/office/drawing/2014/main" id="{00000000-0008-0000-0300-0000BA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5" name="Text Box 2">
          <a:extLst>
            <a:ext uri="{FF2B5EF4-FFF2-40B4-BE49-F238E27FC236}">
              <a16:creationId xmlns:a16="http://schemas.microsoft.com/office/drawing/2014/main" id="{00000000-0008-0000-0300-0000BB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6" name="Text Box 1">
          <a:extLst>
            <a:ext uri="{FF2B5EF4-FFF2-40B4-BE49-F238E27FC236}">
              <a16:creationId xmlns:a16="http://schemas.microsoft.com/office/drawing/2014/main" id="{00000000-0008-0000-0300-0000BC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4797" name="Text Box 2">
          <a:extLst>
            <a:ext uri="{FF2B5EF4-FFF2-40B4-BE49-F238E27FC236}">
              <a16:creationId xmlns:a16="http://schemas.microsoft.com/office/drawing/2014/main" id="{00000000-0008-0000-0300-0000BD12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798" name="Text Box 1">
          <a:extLst>
            <a:ext uri="{FF2B5EF4-FFF2-40B4-BE49-F238E27FC236}">
              <a16:creationId xmlns:a16="http://schemas.microsoft.com/office/drawing/2014/main" id="{00000000-0008-0000-0300-0000BE12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4799" name="Text Box 4">
          <a:extLst>
            <a:ext uri="{FF2B5EF4-FFF2-40B4-BE49-F238E27FC236}">
              <a16:creationId xmlns:a16="http://schemas.microsoft.com/office/drawing/2014/main" id="{00000000-0008-0000-0300-0000BF12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4800" name="Text Box 1">
          <a:extLst>
            <a:ext uri="{FF2B5EF4-FFF2-40B4-BE49-F238E27FC236}">
              <a16:creationId xmlns:a16="http://schemas.microsoft.com/office/drawing/2014/main" id="{00000000-0008-0000-0300-0000C012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4801" name="Text Box 4">
          <a:extLst>
            <a:ext uri="{FF2B5EF4-FFF2-40B4-BE49-F238E27FC236}">
              <a16:creationId xmlns:a16="http://schemas.microsoft.com/office/drawing/2014/main" id="{00000000-0008-0000-0300-0000C112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02" name="Text Box 1">
          <a:extLst>
            <a:ext uri="{FF2B5EF4-FFF2-40B4-BE49-F238E27FC236}">
              <a16:creationId xmlns:a16="http://schemas.microsoft.com/office/drawing/2014/main" id="{00000000-0008-0000-0300-0000C2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03" name="Text Box 2">
          <a:extLst>
            <a:ext uri="{FF2B5EF4-FFF2-40B4-BE49-F238E27FC236}">
              <a16:creationId xmlns:a16="http://schemas.microsoft.com/office/drawing/2014/main" id="{00000000-0008-0000-0300-0000C3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04" name="Text Box 1">
          <a:extLst>
            <a:ext uri="{FF2B5EF4-FFF2-40B4-BE49-F238E27FC236}">
              <a16:creationId xmlns:a16="http://schemas.microsoft.com/office/drawing/2014/main" id="{00000000-0008-0000-0300-0000C4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05" name="Text Box 2">
          <a:extLst>
            <a:ext uri="{FF2B5EF4-FFF2-40B4-BE49-F238E27FC236}">
              <a16:creationId xmlns:a16="http://schemas.microsoft.com/office/drawing/2014/main" id="{00000000-0008-0000-0300-0000C5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806" name="Text Box 1">
          <a:extLst>
            <a:ext uri="{FF2B5EF4-FFF2-40B4-BE49-F238E27FC236}">
              <a16:creationId xmlns:a16="http://schemas.microsoft.com/office/drawing/2014/main" id="{00000000-0008-0000-0300-0000C612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807" name="Text Box 1">
          <a:extLst>
            <a:ext uri="{FF2B5EF4-FFF2-40B4-BE49-F238E27FC236}">
              <a16:creationId xmlns:a16="http://schemas.microsoft.com/office/drawing/2014/main" id="{00000000-0008-0000-0300-0000C712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808" name="Text Box 4">
          <a:extLst>
            <a:ext uri="{FF2B5EF4-FFF2-40B4-BE49-F238E27FC236}">
              <a16:creationId xmlns:a16="http://schemas.microsoft.com/office/drawing/2014/main" id="{00000000-0008-0000-0300-0000C812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809" name="Text Box 1">
          <a:extLst>
            <a:ext uri="{FF2B5EF4-FFF2-40B4-BE49-F238E27FC236}">
              <a16:creationId xmlns:a16="http://schemas.microsoft.com/office/drawing/2014/main" id="{00000000-0008-0000-0300-0000C912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810" name="Text Box 4">
          <a:extLst>
            <a:ext uri="{FF2B5EF4-FFF2-40B4-BE49-F238E27FC236}">
              <a16:creationId xmlns:a16="http://schemas.microsoft.com/office/drawing/2014/main" id="{00000000-0008-0000-0300-0000CA12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811" name="Text Box 1">
          <a:extLst>
            <a:ext uri="{FF2B5EF4-FFF2-40B4-BE49-F238E27FC236}">
              <a16:creationId xmlns:a16="http://schemas.microsoft.com/office/drawing/2014/main" id="{00000000-0008-0000-0300-0000CB12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812" name="Text Box 2">
          <a:extLst>
            <a:ext uri="{FF2B5EF4-FFF2-40B4-BE49-F238E27FC236}">
              <a16:creationId xmlns:a16="http://schemas.microsoft.com/office/drawing/2014/main" id="{00000000-0008-0000-0300-0000CC12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813" name="Text Box 1">
          <a:extLst>
            <a:ext uri="{FF2B5EF4-FFF2-40B4-BE49-F238E27FC236}">
              <a16:creationId xmlns:a16="http://schemas.microsoft.com/office/drawing/2014/main" id="{00000000-0008-0000-0300-0000CD12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4814" name="Text Box 2">
          <a:extLst>
            <a:ext uri="{FF2B5EF4-FFF2-40B4-BE49-F238E27FC236}">
              <a16:creationId xmlns:a16="http://schemas.microsoft.com/office/drawing/2014/main" id="{00000000-0008-0000-0300-0000CE12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4815" name="Text Box 1">
          <a:extLst>
            <a:ext uri="{FF2B5EF4-FFF2-40B4-BE49-F238E27FC236}">
              <a16:creationId xmlns:a16="http://schemas.microsoft.com/office/drawing/2014/main" id="{00000000-0008-0000-0300-0000CF12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816" name="Text Box 1">
          <a:extLst>
            <a:ext uri="{FF2B5EF4-FFF2-40B4-BE49-F238E27FC236}">
              <a16:creationId xmlns:a16="http://schemas.microsoft.com/office/drawing/2014/main" id="{00000000-0008-0000-0300-0000D012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4817" name="Text Box 4">
          <a:extLst>
            <a:ext uri="{FF2B5EF4-FFF2-40B4-BE49-F238E27FC236}">
              <a16:creationId xmlns:a16="http://schemas.microsoft.com/office/drawing/2014/main" id="{00000000-0008-0000-0300-0000D112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4818" name="Text Box 1">
          <a:extLst>
            <a:ext uri="{FF2B5EF4-FFF2-40B4-BE49-F238E27FC236}">
              <a16:creationId xmlns:a16="http://schemas.microsoft.com/office/drawing/2014/main" id="{00000000-0008-0000-0300-0000D212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4819" name="Text Box 4">
          <a:extLst>
            <a:ext uri="{FF2B5EF4-FFF2-40B4-BE49-F238E27FC236}">
              <a16:creationId xmlns:a16="http://schemas.microsoft.com/office/drawing/2014/main" id="{00000000-0008-0000-0300-0000D312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4820" name="Text Box 1">
          <a:extLst>
            <a:ext uri="{FF2B5EF4-FFF2-40B4-BE49-F238E27FC236}">
              <a16:creationId xmlns:a16="http://schemas.microsoft.com/office/drawing/2014/main" id="{00000000-0008-0000-0300-0000D412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821" name="Text Box 1">
          <a:extLst>
            <a:ext uri="{FF2B5EF4-FFF2-40B4-BE49-F238E27FC236}">
              <a16:creationId xmlns:a16="http://schemas.microsoft.com/office/drawing/2014/main" id="{00000000-0008-0000-0300-0000D512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4822" name="Text Box 4">
          <a:extLst>
            <a:ext uri="{FF2B5EF4-FFF2-40B4-BE49-F238E27FC236}">
              <a16:creationId xmlns:a16="http://schemas.microsoft.com/office/drawing/2014/main" id="{00000000-0008-0000-0300-0000D612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4823" name="Text Box 1">
          <a:extLst>
            <a:ext uri="{FF2B5EF4-FFF2-40B4-BE49-F238E27FC236}">
              <a16:creationId xmlns:a16="http://schemas.microsoft.com/office/drawing/2014/main" id="{00000000-0008-0000-0300-0000D712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4824" name="Text Box 4">
          <a:extLst>
            <a:ext uri="{FF2B5EF4-FFF2-40B4-BE49-F238E27FC236}">
              <a16:creationId xmlns:a16="http://schemas.microsoft.com/office/drawing/2014/main" id="{00000000-0008-0000-0300-0000D812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25" name="Text Box 1">
          <a:extLst>
            <a:ext uri="{FF2B5EF4-FFF2-40B4-BE49-F238E27FC236}">
              <a16:creationId xmlns:a16="http://schemas.microsoft.com/office/drawing/2014/main" id="{00000000-0008-0000-0300-0000D9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26" name="Text Box 2">
          <a:extLst>
            <a:ext uri="{FF2B5EF4-FFF2-40B4-BE49-F238E27FC236}">
              <a16:creationId xmlns:a16="http://schemas.microsoft.com/office/drawing/2014/main" id="{00000000-0008-0000-0300-0000DA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27" name="Text Box 1">
          <a:extLst>
            <a:ext uri="{FF2B5EF4-FFF2-40B4-BE49-F238E27FC236}">
              <a16:creationId xmlns:a16="http://schemas.microsoft.com/office/drawing/2014/main" id="{00000000-0008-0000-0300-0000DB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4828" name="Text Box 2">
          <a:extLst>
            <a:ext uri="{FF2B5EF4-FFF2-40B4-BE49-F238E27FC236}">
              <a16:creationId xmlns:a16="http://schemas.microsoft.com/office/drawing/2014/main" id="{00000000-0008-0000-0300-0000DC12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829" name="Text Box 1">
          <a:extLst>
            <a:ext uri="{FF2B5EF4-FFF2-40B4-BE49-F238E27FC236}">
              <a16:creationId xmlns:a16="http://schemas.microsoft.com/office/drawing/2014/main" id="{00000000-0008-0000-0300-0000DD12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4830" name="Text Box 4">
          <a:extLst>
            <a:ext uri="{FF2B5EF4-FFF2-40B4-BE49-F238E27FC236}">
              <a16:creationId xmlns:a16="http://schemas.microsoft.com/office/drawing/2014/main" id="{00000000-0008-0000-0300-0000DE12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4831" name="Text Box 1">
          <a:extLst>
            <a:ext uri="{FF2B5EF4-FFF2-40B4-BE49-F238E27FC236}">
              <a16:creationId xmlns:a16="http://schemas.microsoft.com/office/drawing/2014/main" id="{00000000-0008-0000-0300-0000DF12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4832" name="Text Box 4">
          <a:extLst>
            <a:ext uri="{FF2B5EF4-FFF2-40B4-BE49-F238E27FC236}">
              <a16:creationId xmlns:a16="http://schemas.microsoft.com/office/drawing/2014/main" id="{00000000-0008-0000-0300-0000E012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3" name="Text Box 1">
          <a:extLst>
            <a:ext uri="{FF2B5EF4-FFF2-40B4-BE49-F238E27FC236}">
              <a16:creationId xmlns:a16="http://schemas.microsoft.com/office/drawing/2014/main" id="{00000000-0008-0000-0300-0000E1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4" name="Text Box 2">
          <a:extLst>
            <a:ext uri="{FF2B5EF4-FFF2-40B4-BE49-F238E27FC236}">
              <a16:creationId xmlns:a16="http://schemas.microsoft.com/office/drawing/2014/main" id="{00000000-0008-0000-0300-0000E2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5" name="Text Box 1">
          <a:extLst>
            <a:ext uri="{FF2B5EF4-FFF2-40B4-BE49-F238E27FC236}">
              <a16:creationId xmlns:a16="http://schemas.microsoft.com/office/drawing/2014/main" id="{00000000-0008-0000-0300-0000E3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6" name="Text Box 2">
          <a:extLst>
            <a:ext uri="{FF2B5EF4-FFF2-40B4-BE49-F238E27FC236}">
              <a16:creationId xmlns:a16="http://schemas.microsoft.com/office/drawing/2014/main" id="{00000000-0008-0000-0300-0000E4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7" name="Text Box 1">
          <a:extLst>
            <a:ext uri="{FF2B5EF4-FFF2-40B4-BE49-F238E27FC236}">
              <a16:creationId xmlns:a16="http://schemas.microsoft.com/office/drawing/2014/main" id="{00000000-0008-0000-0300-0000E5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8" name="Text Box 2">
          <a:extLst>
            <a:ext uri="{FF2B5EF4-FFF2-40B4-BE49-F238E27FC236}">
              <a16:creationId xmlns:a16="http://schemas.microsoft.com/office/drawing/2014/main" id="{00000000-0008-0000-0300-0000E6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39" name="Text Box 1">
          <a:extLst>
            <a:ext uri="{FF2B5EF4-FFF2-40B4-BE49-F238E27FC236}">
              <a16:creationId xmlns:a16="http://schemas.microsoft.com/office/drawing/2014/main" id="{00000000-0008-0000-0300-0000E7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4840" name="Text Box 2">
          <a:extLst>
            <a:ext uri="{FF2B5EF4-FFF2-40B4-BE49-F238E27FC236}">
              <a16:creationId xmlns:a16="http://schemas.microsoft.com/office/drawing/2014/main" id="{00000000-0008-0000-0300-0000E812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841" name="Text Box 1">
          <a:extLst>
            <a:ext uri="{FF2B5EF4-FFF2-40B4-BE49-F238E27FC236}">
              <a16:creationId xmlns:a16="http://schemas.microsoft.com/office/drawing/2014/main" id="{00000000-0008-0000-0300-0000E912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4842" name="Text Box 4">
          <a:extLst>
            <a:ext uri="{FF2B5EF4-FFF2-40B4-BE49-F238E27FC236}">
              <a16:creationId xmlns:a16="http://schemas.microsoft.com/office/drawing/2014/main" id="{00000000-0008-0000-0300-0000EA12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4843" name="Text Box 1">
          <a:extLst>
            <a:ext uri="{FF2B5EF4-FFF2-40B4-BE49-F238E27FC236}">
              <a16:creationId xmlns:a16="http://schemas.microsoft.com/office/drawing/2014/main" id="{00000000-0008-0000-0300-0000EB12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4844" name="Text Box 4">
          <a:extLst>
            <a:ext uri="{FF2B5EF4-FFF2-40B4-BE49-F238E27FC236}">
              <a16:creationId xmlns:a16="http://schemas.microsoft.com/office/drawing/2014/main" id="{00000000-0008-0000-0300-0000EC12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45" name="Text Box 1">
          <a:extLst>
            <a:ext uri="{FF2B5EF4-FFF2-40B4-BE49-F238E27FC236}">
              <a16:creationId xmlns:a16="http://schemas.microsoft.com/office/drawing/2014/main" id="{00000000-0008-0000-0300-0000ED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46" name="Text Box 2">
          <a:extLst>
            <a:ext uri="{FF2B5EF4-FFF2-40B4-BE49-F238E27FC236}">
              <a16:creationId xmlns:a16="http://schemas.microsoft.com/office/drawing/2014/main" id="{00000000-0008-0000-0300-0000EE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47" name="Text Box 1">
          <a:extLst>
            <a:ext uri="{FF2B5EF4-FFF2-40B4-BE49-F238E27FC236}">
              <a16:creationId xmlns:a16="http://schemas.microsoft.com/office/drawing/2014/main" id="{00000000-0008-0000-0300-0000EF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48" name="Text Box 2">
          <a:extLst>
            <a:ext uri="{FF2B5EF4-FFF2-40B4-BE49-F238E27FC236}">
              <a16:creationId xmlns:a16="http://schemas.microsoft.com/office/drawing/2014/main" id="{00000000-0008-0000-0300-0000F012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849" name="Text Box 1">
          <a:extLst>
            <a:ext uri="{FF2B5EF4-FFF2-40B4-BE49-F238E27FC236}">
              <a16:creationId xmlns:a16="http://schemas.microsoft.com/office/drawing/2014/main" id="{00000000-0008-0000-0300-0000F112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850" name="Text Box 1">
          <a:extLst>
            <a:ext uri="{FF2B5EF4-FFF2-40B4-BE49-F238E27FC236}">
              <a16:creationId xmlns:a16="http://schemas.microsoft.com/office/drawing/2014/main" id="{00000000-0008-0000-0300-0000F212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851" name="Text Box 4">
          <a:extLst>
            <a:ext uri="{FF2B5EF4-FFF2-40B4-BE49-F238E27FC236}">
              <a16:creationId xmlns:a16="http://schemas.microsoft.com/office/drawing/2014/main" id="{00000000-0008-0000-0300-0000F312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852" name="Text Box 1">
          <a:extLst>
            <a:ext uri="{FF2B5EF4-FFF2-40B4-BE49-F238E27FC236}">
              <a16:creationId xmlns:a16="http://schemas.microsoft.com/office/drawing/2014/main" id="{00000000-0008-0000-0300-0000F412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853" name="Text Box 4">
          <a:extLst>
            <a:ext uri="{FF2B5EF4-FFF2-40B4-BE49-F238E27FC236}">
              <a16:creationId xmlns:a16="http://schemas.microsoft.com/office/drawing/2014/main" id="{00000000-0008-0000-0300-0000F512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854" name="Text Box 1">
          <a:extLst>
            <a:ext uri="{FF2B5EF4-FFF2-40B4-BE49-F238E27FC236}">
              <a16:creationId xmlns:a16="http://schemas.microsoft.com/office/drawing/2014/main" id="{00000000-0008-0000-0300-0000F612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855" name="Text Box 2">
          <a:extLst>
            <a:ext uri="{FF2B5EF4-FFF2-40B4-BE49-F238E27FC236}">
              <a16:creationId xmlns:a16="http://schemas.microsoft.com/office/drawing/2014/main" id="{00000000-0008-0000-0300-0000F712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856" name="Text Box 1">
          <a:extLst>
            <a:ext uri="{FF2B5EF4-FFF2-40B4-BE49-F238E27FC236}">
              <a16:creationId xmlns:a16="http://schemas.microsoft.com/office/drawing/2014/main" id="{00000000-0008-0000-0300-0000F812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4857" name="Text Box 2">
          <a:extLst>
            <a:ext uri="{FF2B5EF4-FFF2-40B4-BE49-F238E27FC236}">
              <a16:creationId xmlns:a16="http://schemas.microsoft.com/office/drawing/2014/main" id="{00000000-0008-0000-0300-0000F912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4858" name="Text Box 1">
          <a:extLst>
            <a:ext uri="{FF2B5EF4-FFF2-40B4-BE49-F238E27FC236}">
              <a16:creationId xmlns:a16="http://schemas.microsoft.com/office/drawing/2014/main" id="{00000000-0008-0000-0300-0000FA12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859" name="Text Box 1">
          <a:extLst>
            <a:ext uri="{FF2B5EF4-FFF2-40B4-BE49-F238E27FC236}">
              <a16:creationId xmlns:a16="http://schemas.microsoft.com/office/drawing/2014/main" id="{00000000-0008-0000-0300-0000FB12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4860" name="Text Box 4">
          <a:extLst>
            <a:ext uri="{FF2B5EF4-FFF2-40B4-BE49-F238E27FC236}">
              <a16:creationId xmlns:a16="http://schemas.microsoft.com/office/drawing/2014/main" id="{00000000-0008-0000-0300-0000FC12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4861" name="Text Box 1">
          <a:extLst>
            <a:ext uri="{FF2B5EF4-FFF2-40B4-BE49-F238E27FC236}">
              <a16:creationId xmlns:a16="http://schemas.microsoft.com/office/drawing/2014/main" id="{00000000-0008-0000-0300-0000FD12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4862" name="Text Box 4">
          <a:extLst>
            <a:ext uri="{FF2B5EF4-FFF2-40B4-BE49-F238E27FC236}">
              <a16:creationId xmlns:a16="http://schemas.microsoft.com/office/drawing/2014/main" id="{00000000-0008-0000-0300-0000FE12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4863" name="Text Box 1">
          <a:extLst>
            <a:ext uri="{FF2B5EF4-FFF2-40B4-BE49-F238E27FC236}">
              <a16:creationId xmlns:a16="http://schemas.microsoft.com/office/drawing/2014/main" id="{00000000-0008-0000-0300-0000FF12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864" name="Text Box 1">
          <a:extLst>
            <a:ext uri="{FF2B5EF4-FFF2-40B4-BE49-F238E27FC236}">
              <a16:creationId xmlns:a16="http://schemas.microsoft.com/office/drawing/2014/main" id="{00000000-0008-0000-0300-000000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4865" name="Text Box 4">
          <a:extLst>
            <a:ext uri="{FF2B5EF4-FFF2-40B4-BE49-F238E27FC236}">
              <a16:creationId xmlns:a16="http://schemas.microsoft.com/office/drawing/2014/main" id="{00000000-0008-0000-0300-000001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4866" name="Text Box 1">
          <a:extLst>
            <a:ext uri="{FF2B5EF4-FFF2-40B4-BE49-F238E27FC236}">
              <a16:creationId xmlns:a16="http://schemas.microsoft.com/office/drawing/2014/main" id="{00000000-0008-0000-0300-00000213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4867" name="Text Box 4">
          <a:extLst>
            <a:ext uri="{FF2B5EF4-FFF2-40B4-BE49-F238E27FC236}">
              <a16:creationId xmlns:a16="http://schemas.microsoft.com/office/drawing/2014/main" id="{00000000-0008-0000-0300-00000313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68" name="Text Box 1">
          <a:extLst>
            <a:ext uri="{FF2B5EF4-FFF2-40B4-BE49-F238E27FC236}">
              <a16:creationId xmlns:a16="http://schemas.microsoft.com/office/drawing/2014/main" id="{00000000-0008-0000-0300-000004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69" name="Text Box 2">
          <a:extLst>
            <a:ext uri="{FF2B5EF4-FFF2-40B4-BE49-F238E27FC236}">
              <a16:creationId xmlns:a16="http://schemas.microsoft.com/office/drawing/2014/main" id="{00000000-0008-0000-0300-000005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70" name="Text Box 1">
          <a:extLst>
            <a:ext uri="{FF2B5EF4-FFF2-40B4-BE49-F238E27FC236}">
              <a16:creationId xmlns:a16="http://schemas.microsoft.com/office/drawing/2014/main" id="{00000000-0008-0000-0300-000006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4871" name="Text Box 2">
          <a:extLst>
            <a:ext uri="{FF2B5EF4-FFF2-40B4-BE49-F238E27FC236}">
              <a16:creationId xmlns:a16="http://schemas.microsoft.com/office/drawing/2014/main" id="{00000000-0008-0000-0300-000007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872" name="Text Box 1">
          <a:extLst>
            <a:ext uri="{FF2B5EF4-FFF2-40B4-BE49-F238E27FC236}">
              <a16:creationId xmlns:a16="http://schemas.microsoft.com/office/drawing/2014/main" id="{00000000-0008-0000-0300-00000813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4873" name="Text Box 4">
          <a:extLst>
            <a:ext uri="{FF2B5EF4-FFF2-40B4-BE49-F238E27FC236}">
              <a16:creationId xmlns:a16="http://schemas.microsoft.com/office/drawing/2014/main" id="{00000000-0008-0000-0300-00000913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4874" name="Text Box 1">
          <a:extLst>
            <a:ext uri="{FF2B5EF4-FFF2-40B4-BE49-F238E27FC236}">
              <a16:creationId xmlns:a16="http://schemas.microsoft.com/office/drawing/2014/main" id="{00000000-0008-0000-0300-00000A13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4875" name="Text Box 4">
          <a:extLst>
            <a:ext uri="{FF2B5EF4-FFF2-40B4-BE49-F238E27FC236}">
              <a16:creationId xmlns:a16="http://schemas.microsoft.com/office/drawing/2014/main" id="{00000000-0008-0000-0300-00000B13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76" name="Text Box 1">
          <a:extLst>
            <a:ext uri="{FF2B5EF4-FFF2-40B4-BE49-F238E27FC236}">
              <a16:creationId xmlns:a16="http://schemas.microsoft.com/office/drawing/2014/main" id="{00000000-0008-0000-0300-00000C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77" name="Text Box 2">
          <a:extLst>
            <a:ext uri="{FF2B5EF4-FFF2-40B4-BE49-F238E27FC236}">
              <a16:creationId xmlns:a16="http://schemas.microsoft.com/office/drawing/2014/main" id="{00000000-0008-0000-0300-00000D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78" name="Text Box 1">
          <a:extLst>
            <a:ext uri="{FF2B5EF4-FFF2-40B4-BE49-F238E27FC236}">
              <a16:creationId xmlns:a16="http://schemas.microsoft.com/office/drawing/2014/main" id="{00000000-0008-0000-0300-00000E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79" name="Text Box 2">
          <a:extLst>
            <a:ext uri="{FF2B5EF4-FFF2-40B4-BE49-F238E27FC236}">
              <a16:creationId xmlns:a16="http://schemas.microsoft.com/office/drawing/2014/main" id="{00000000-0008-0000-0300-00000F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80" name="Text Box 1">
          <a:extLst>
            <a:ext uri="{FF2B5EF4-FFF2-40B4-BE49-F238E27FC236}">
              <a16:creationId xmlns:a16="http://schemas.microsoft.com/office/drawing/2014/main" id="{00000000-0008-0000-0300-000010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81" name="Text Box 2">
          <a:extLst>
            <a:ext uri="{FF2B5EF4-FFF2-40B4-BE49-F238E27FC236}">
              <a16:creationId xmlns:a16="http://schemas.microsoft.com/office/drawing/2014/main" id="{00000000-0008-0000-0300-000011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82" name="Text Box 1">
          <a:extLst>
            <a:ext uri="{FF2B5EF4-FFF2-40B4-BE49-F238E27FC236}">
              <a16:creationId xmlns:a16="http://schemas.microsoft.com/office/drawing/2014/main" id="{00000000-0008-0000-0300-000012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4883" name="Text Box 2">
          <a:extLst>
            <a:ext uri="{FF2B5EF4-FFF2-40B4-BE49-F238E27FC236}">
              <a16:creationId xmlns:a16="http://schemas.microsoft.com/office/drawing/2014/main" id="{00000000-0008-0000-0300-00001313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4884" name="Text Box 4">
          <a:extLst>
            <a:ext uri="{FF2B5EF4-FFF2-40B4-BE49-F238E27FC236}">
              <a16:creationId xmlns:a16="http://schemas.microsoft.com/office/drawing/2014/main" id="{00000000-0008-0000-0300-00001413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4885" name="Text Box 1">
          <a:extLst>
            <a:ext uri="{FF2B5EF4-FFF2-40B4-BE49-F238E27FC236}">
              <a16:creationId xmlns:a16="http://schemas.microsoft.com/office/drawing/2014/main" id="{00000000-0008-0000-0300-00001513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4886" name="Text Box 4">
          <a:extLst>
            <a:ext uri="{FF2B5EF4-FFF2-40B4-BE49-F238E27FC236}">
              <a16:creationId xmlns:a16="http://schemas.microsoft.com/office/drawing/2014/main" id="{00000000-0008-0000-0300-00001613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887" name="Text Box 1">
          <a:extLst>
            <a:ext uri="{FF2B5EF4-FFF2-40B4-BE49-F238E27FC236}">
              <a16:creationId xmlns:a16="http://schemas.microsoft.com/office/drawing/2014/main" id="{00000000-0008-0000-0300-000017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888" name="Text Box 2">
          <a:extLst>
            <a:ext uri="{FF2B5EF4-FFF2-40B4-BE49-F238E27FC236}">
              <a16:creationId xmlns:a16="http://schemas.microsoft.com/office/drawing/2014/main" id="{00000000-0008-0000-0300-000018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889" name="Text Box 1">
          <a:extLst>
            <a:ext uri="{FF2B5EF4-FFF2-40B4-BE49-F238E27FC236}">
              <a16:creationId xmlns:a16="http://schemas.microsoft.com/office/drawing/2014/main" id="{00000000-0008-0000-0300-000019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890" name="Text Box 2">
          <a:extLst>
            <a:ext uri="{FF2B5EF4-FFF2-40B4-BE49-F238E27FC236}">
              <a16:creationId xmlns:a16="http://schemas.microsoft.com/office/drawing/2014/main" id="{00000000-0008-0000-0300-00001A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891" name="Text Box 1">
          <a:extLst>
            <a:ext uri="{FF2B5EF4-FFF2-40B4-BE49-F238E27FC236}">
              <a16:creationId xmlns:a16="http://schemas.microsoft.com/office/drawing/2014/main" id="{00000000-0008-0000-0300-00001B13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892" name="Text Box 4">
          <a:extLst>
            <a:ext uri="{FF2B5EF4-FFF2-40B4-BE49-F238E27FC236}">
              <a16:creationId xmlns:a16="http://schemas.microsoft.com/office/drawing/2014/main" id="{00000000-0008-0000-0300-00001C13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893" name="Text Box 1">
          <a:extLst>
            <a:ext uri="{FF2B5EF4-FFF2-40B4-BE49-F238E27FC236}">
              <a16:creationId xmlns:a16="http://schemas.microsoft.com/office/drawing/2014/main" id="{00000000-0008-0000-0300-00001D13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894" name="Text Box 4">
          <a:extLst>
            <a:ext uri="{FF2B5EF4-FFF2-40B4-BE49-F238E27FC236}">
              <a16:creationId xmlns:a16="http://schemas.microsoft.com/office/drawing/2014/main" id="{00000000-0008-0000-0300-00001E13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895" name="Text Box 1">
          <a:extLst>
            <a:ext uri="{FF2B5EF4-FFF2-40B4-BE49-F238E27FC236}">
              <a16:creationId xmlns:a16="http://schemas.microsoft.com/office/drawing/2014/main" id="{00000000-0008-0000-0300-00001F13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896" name="Text Box 2">
          <a:extLst>
            <a:ext uri="{FF2B5EF4-FFF2-40B4-BE49-F238E27FC236}">
              <a16:creationId xmlns:a16="http://schemas.microsoft.com/office/drawing/2014/main" id="{00000000-0008-0000-0300-00002013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897" name="Text Box 1">
          <a:extLst>
            <a:ext uri="{FF2B5EF4-FFF2-40B4-BE49-F238E27FC236}">
              <a16:creationId xmlns:a16="http://schemas.microsoft.com/office/drawing/2014/main" id="{00000000-0008-0000-0300-00002113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4898" name="Text Box 2">
          <a:extLst>
            <a:ext uri="{FF2B5EF4-FFF2-40B4-BE49-F238E27FC236}">
              <a16:creationId xmlns:a16="http://schemas.microsoft.com/office/drawing/2014/main" id="{00000000-0008-0000-0300-00002213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4899" name="Text Box 1">
          <a:extLst>
            <a:ext uri="{FF2B5EF4-FFF2-40B4-BE49-F238E27FC236}">
              <a16:creationId xmlns:a16="http://schemas.microsoft.com/office/drawing/2014/main" id="{00000000-0008-0000-0300-00002313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900" name="Text Box 1">
          <a:extLst>
            <a:ext uri="{FF2B5EF4-FFF2-40B4-BE49-F238E27FC236}">
              <a16:creationId xmlns:a16="http://schemas.microsoft.com/office/drawing/2014/main" id="{00000000-0008-0000-0300-00002413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4901" name="Text Box 4">
          <a:extLst>
            <a:ext uri="{FF2B5EF4-FFF2-40B4-BE49-F238E27FC236}">
              <a16:creationId xmlns:a16="http://schemas.microsoft.com/office/drawing/2014/main" id="{00000000-0008-0000-0300-00002513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4902" name="Text Box 1">
          <a:extLst>
            <a:ext uri="{FF2B5EF4-FFF2-40B4-BE49-F238E27FC236}">
              <a16:creationId xmlns:a16="http://schemas.microsoft.com/office/drawing/2014/main" id="{00000000-0008-0000-0300-00002613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4903" name="Text Box 4">
          <a:extLst>
            <a:ext uri="{FF2B5EF4-FFF2-40B4-BE49-F238E27FC236}">
              <a16:creationId xmlns:a16="http://schemas.microsoft.com/office/drawing/2014/main" id="{00000000-0008-0000-0300-00002713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904" name="Text Box 1">
          <a:extLst>
            <a:ext uri="{FF2B5EF4-FFF2-40B4-BE49-F238E27FC236}">
              <a16:creationId xmlns:a16="http://schemas.microsoft.com/office/drawing/2014/main" id="{00000000-0008-0000-0300-00002813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4905" name="Text Box 4">
          <a:extLst>
            <a:ext uri="{FF2B5EF4-FFF2-40B4-BE49-F238E27FC236}">
              <a16:creationId xmlns:a16="http://schemas.microsoft.com/office/drawing/2014/main" id="{00000000-0008-0000-0300-00002913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4906" name="Text Box 1">
          <a:extLst>
            <a:ext uri="{FF2B5EF4-FFF2-40B4-BE49-F238E27FC236}">
              <a16:creationId xmlns:a16="http://schemas.microsoft.com/office/drawing/2014/main" id="{00000000-0008-0000-0300-00002A13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4907" name="Text Box 4">
          <a:extLst>
            <a:ext uri="{FF2B5EF4-FFF2-40B4-BE49-F238E27FC236}">
              <a16:creationId xmlns:a16="http://schemas.microsoft.com/office/drawing/2014/main" id="{00000000-0008-0000-0300-00002B13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908" name="Text Box 1">
          <a:extLst>
            <a:ext uri="{FF2B5EF4-FFF2-40B4-BE49-F238E27FC236}">
              <a16:creationId xmlns:a16="http://schemas.microsoft.com/office/drawing/2014/main" id="{00000000-0008-0000-0300-00002C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909" name="Text Box 2">
          <a:extLst>
            <a:ext uri="{FF2B5EF4-FFF2-40B4-BE49-F238E27FC236}">
              <a16:creationId xmlns:a16="http://schemas.microsoft.com/office/drawing/2014/main" id="{00000000-0008-0000-0300-00002D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910" name="Text Box 1">
          <a:extLst>
            <a:ext uri="{FF2B5EF4-FFF2-40B4-BE49-F238E27FC236}">
              <a16:creationId xmlns:a16="http://schemas.microsoft.com/office/drawing/2014/main" id="{00000000-0008-0000-0300-00002E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4911" name="Text Box 2">
          <a:extLst>
            <a:ext uri="{FF2B5EF4-FFF2-40B4-BE49-F238E27FC236}">
              <a16:creationId xmlns:a16="http://schemas.microsoft.com/office/drawing/2014/main" id="{00000000-0008-0000-0300-00002F13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912" name="Text Box 1">
          <a:extLst>
            <a:ext uri="{FF2B5EF4-FFF2-40B4-BE49-F238E27FC236}">
              <a16:creationId xmlns:a16="http://schemas.microsoft.com/office/drawing/2014/main" id="{00000000-0008-0000-0300-00003013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4913" name="Text Box 4">
          <a:extLst>
            <a:ext uri="{FF2B5EF4-FFF2-40B4-BE49-F238E27FC236}">
              <a16:creationId xmlns:a16="http://schemas.microsoft.com/office/drawing/2014/main" id="{00000000-0008-0000-0300-00003113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4914" name="Text Box 1">
          <a:extLst>
            <a:ext uri="{FF2B5EF4-FFF2-40B4-BE49-F238E27FC236}">
              <a16:creationId xmlns:a16="http://schemas.microsoft.com/office/drawing/2014/main" id="{00000000-0008-0000-0300-00003213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4915" name="Text Box 4">
          <a:extLst>
            <a:ext uri="{FF2B5EF4-FFF2-40B4-BE49-F238E27FC236}">
              <a16:creationId xmlns:a16="http://schemas.microsoft.com/office/drawing/2014/main" id="{00000000-0008-0000-0300-00003313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16" name="Text Box 1">
          <a:extLst>
            <a:ext uri="{FF2B5EF4-FFF2-40B4-BE49-F238E27FC236}">
              <a16:creationId xmlns:a16="http://schemas.microsoft.com/office/drawing/2014/main" id="{00000000-0008-0000-0300-000034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17" name="Text Box 2">
          <a:extLst>
            <a:ext uri="{FF2B5EF4-FFF2-40B4-BE49-F238E27FC236}">
              <a16:creationId xmlns:a16="http://schemas.microsoft.com/office/drawing/2014/main" id="{00000000-0008-0000-0300-000035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18" name="Text Box 1">
          <a:extLst>
            <a:ext uri="{FF2B5EF4-FFF2-40B4-BE49-F238E27FC236}">
              <a16:creationId xmlns:a16="http://schemas.microsoft.com/office/drawing/2014/main" id="{00000000-0008-0000-0300-000036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19" name="Text Box 2">
          <a:extLst>
            <a:ext uri="{FF2B5EF4-FFF2-40B4-BE49-F238E27FC236}">
              <a16:creationId xmlns:a16="http://schemas.microsoft.com/office/drawing/2014/main" id="{00000000-0008-0000-0300-000037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20" name="Text Box 1">
          <a:extLst>
            <a:ext uri="{FF2B5EF4-FFF2-40B4-BE49-F238E27FC236}">
              <a16:creationId xmlns:a16="http://schemas.microsoft.com/office/drawing/2014/main" id="{00000000-0008-0000-0300-000038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21" name="Text Box 2">
          <a:extLst>
            <a:ext uri="{FF2B5EF4-FFF2-40B4-BE49-F238E27FC236}">
              <a16:creationId xmlns:a16="http://schemas.microsoft.com/office/drawing/2014/main" id="{00000000-0008-0000-0300-000039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22" name="Text Box 1">
          <a:extLst>
            <a:ext uri="{FF2B5EF4-FFF2-40B4-BE49-F238E27FC236}">
              <a16:creationId xmlns:a16="http://schemas.microsoft.com/office/drawing/2014/main" id="{00000000-0008-0000-0300-00003A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4923" name="Text Box 2">
          <a:extLst>
            <a:ext uri="{FF2B5EF4-FFF2-40B4-BE49-F238E27FC236}">
              <a16:creationId xmlns:a16="http://schemas.microsoft.com/office/drawing/2014/main" id="{00000000-0008-0000-0300-00003B13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4924" name="Text Box 4">
          <a:extLst>
            <a:ext uri="{FF2B5EF4-FFF2-40B4-BE49-F238E27FC236}">
              <a16:creationId xmlns:a16="http://schemas.microsoft.com/office/drawing/2014/main" id="{00000000-0008-0000-0300-00003C13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4925" name="Text Box 1">
          <a:extLst>
            <a:ext uri="{FF2B5EF4-FFF2-40B4-BE49-F238E27FC236}">
              <a16:creationId xmlns:a16="http://schemas.microsoft.com/office/drawing/2014/main" id="{00000000-0008-0000-0300-00003D13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4926" name="Text Box 4">
          <a:extLst>
            <a:ext uri="{FF2B5EF4-FFF2-40B4-BE49-F238E27FC236}">
              <a16:creationId xmlns:a16="http://schemas.microsoft.com/office/drawing/2014/main" id="{00000000-0008-0000-0300-00003E13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27" name="Text Box 1">
          <a:extLst>
            <a:ext uri="{FF2B5EF4-FFF2-40B4-BE49-F238E27FC236}">
              <a16:creationId xmlns:a16="http://schemas.microsoft.com/office/drawing/2014/main" id="{00000000-0008-0000-0300-00003F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28" name="Text Box 2">
          <a:extLst>
            <a:ext uri="{FF2B5EF4-FFF2-40B4-BE49-F238E27FC236}">
              <a16:creationId xmlns:a16="http://schemas.microsoft.com/office/drawing/2014/main" id="{00000000-0008-0000-0300-000040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29" name="Text Box 1">
          <a:extLst>
            <a:ext uri="{FF2B5EF4-FFF2-40B4-BE49-F238E27FC236}">
              <a16:creationId xmlns:a16="http://schemas.microsoft.com/office/drawing/2014/main" id="{00000000-0008-0000-0300-000041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30" name="Text Box 2">
          <a:extLst>
            <a:ext uri="{FF2B5EF4-FFF2-40B4-BE49-F238E27FC236}">
              <a16:creationId xmlns:a16="http://schemas.microsoft.com/office/drawing/2014/main" id="{00000000-0008-0000-0300-000042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31" name="Text Box 1">
          <a:extLst>
            <a:ext uri="{FF2B5EF4-FFF2-40B4-BE49-F238E27FC236}">
              <a16:creationId xmlns:a16="http://schemas.microsoft.com/office/drawing/2014/main" id="{00000000-0008-0000-0300-00004313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32" name="Text Box 4">
          <a:extLst>
            <a:ext uri="{FF2B5EF4-FFF2-40B4-BE49-F238E27FC236}">
              <a16:creationId xmlns:a16="http://schemas.microsoft.com/office/drawing/2014/main" id="{00000000-0008-0000-0300-00004413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933" name="Text Box 1">
          <a:extLst>
            <a:ext uri="{FF2B5EF4-FFF2-40B4-BE49-F238E27FC236}">
              <a16:creationId xmlns:a16="http://schemas.microsoft.com/office/drawing/2014/main" id="{00000000-0008-0000-0300-00004513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934" name="Text Box 4">
          <a:extLst>
            <a:ext uri="{FF2B5EF4-FFF2-40B4-BE49-F238E27FC236}">
              <a16:creationId xmlns:a16="http://schemas.microsoft.com/office/drawing/2014/main" id="{00000000-0008-0000-0300-00004613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35" name="Text Box 1">
          <a:extLst>
            <a:ext uri="{FF2B5EF4-FFF2-40B4-BE49-F238E27FC236}">
              <a16:creationId xmlns:a16="http://schemas.microsoft.com/office/drawing/2014/main" id="{00000000-0008-0000-0300-00004713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36" name="Text Box 2">
          <a:extLst>
            <a:ext uri="{FF2B5EF4-FFF2-40B4-BE49-F238E27FC236}">
              <a16:creationId xmlns:a16="http://schemas.microsoft.com/office/drawing/2014/main" id="{00000000-0008-0000-0300-00004813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37" name="Text Box 1">
          <a:extLst>
            <a:ext uri="{FF2B5EF4-FFF2-40B4-BE49-F238E27FC236}">
              <a16:creationId xmlns:a16="http://schemas.microsoft.com/office/drawing/2014/main" id="{00000000-0008-0000-0300-00004913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4938" name="Text Box 2">
          <a:extLst>
            <a:ext uri="{FF2B5EF4-FFF2-40B4-BE49-F238E27FC236}">
              <a16:creationId xmlns:a16="http://schemas.microsoft.com/office/drawing/2014/main" id="{00000000-0008-0000-0300-00004A13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4939" name="Text Box 1">
          <a:extLst>
            <a:ext uri="{FF2B5EF4-FFF2-40B4-BE49-F238E27FC236}">
              <a16:creationId xmlns:a16="http://schemas.microsoft.com/office/drawing/2014/main" id="{00000000-0008-0000-0300-00004B13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940" name="Text Box 1">
          <a:extLst>
            <a:ext uri="{FF2B5EF4-FFF2-40B4-BE49-F238E27FC236}">
              <a16:creationId xmlns:a16="http://schemas.microsoft.com/office/drawing/2014/main" id="{00000000-0008-0000-0300-00004C13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4941" name="Text Box 4">
          <a:extLst>
            <a:ext uri="{FF2B5EF4-FFF2-40B4-BE49-F238E27FC236}">
              <a16:creationId xmlns:a16="http://schemas.microsoft.com/office/drawing/2014/main" id="{00000000-0008-0000-0300-00004D13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4942" name="Text Box 1">
          <a:extLst>
            <a:ext uri="{FF2B5EF4-FFF2-40B4-BE49-F238E27FC236}">
              <a16:creationId xmlns:a16="http://schemas.microsoft.com/office/drawing/2014/main" id="{00000000-0008-0000-0300-00004E13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4943" name="Text Box 4">
          <a:extLst>
            <a:ext uri="{FF2B5EF4-FFF2-40B4-BE49-F238E27FC236}">
              <a16:creationId xmlns:a16="http://schemas.microsoft.com/office/drawing/2014/main" id="{00000000-0008-0000-0300-00004F13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44" name="Text Box 1">
          <a:extLst>
            <a:ext uri="{FF2B5EF4-FFF2-40B4-BE49-F238E27FC236}">
              <a16:creationId xmlns:a16="http://schemas.microsoft.com/office/drawing/2014/main" id="{00000000-0008-0000-0300-00005013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4945" name="Text Box 4">
          <a:extLst>
            <a:ext uri="{FF2B5EF4-FFF2-40B4-BE49-F238E27FC236}">
              <a16:creationId xmlns:a16="http://schemas.microsoft.com/office/drawing/2014/main" id="{00000000-0008-0000-0300-00005113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4946" name="Text Box 1">
          <a:extLst>
            <a:ext uri="{FF2B5EF4-FFF2-40B4-BE49-F238E27FC236}">
              <a16:creationId xmlns:a16="http://schemas.microsoft.com/office/drawing/2014/main" id="{00000000-0008-0000-0300-00005213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4947" name="Text Box 4">
          <a:extLst>
            <a:ext uri="{FF2B5EF4-FFF2-40B4-BE49-F238E27FC236}">
              <a16:creationId xmlns:a16="http://schemas.microsoft.com/office/drawing/2014/main" id="{00000000-0008-0000-0300-00005313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48" name="Text Box 1">
          <a:extLst>
            <a:ext uri="{FF2B5EF4-FFF2-40B4-BE49-F238E27FC236}">
              <a16:creationId xmlns:a16="http://schemas.microsoft.com/office/drawing/2014/main" id="{00000000-0008-0000-0300-000054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49" name="Text Box 2">
          <a:extLst>
            <a:ext uri="{FF2B5EF4-FFF2-40B4-BE49-F238E27FC236}">
              <a16:creationId xmlns:a16="http://schemas.microsoft.com/office/drawing/2014/main" id="{00000000-0008-0000-0300-000055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50" name="Text Box 1">
          <a:extLst>
            <a:ext uri="{FF2B5EF4-FFF2-40B4-BE49-F238E27FC236}">
              <a16:creationId xmlns:a16="http://schemas.microsoft.com/office/drawing/2014/main" id="{00000000-0008-0000-0300-000056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4951" name="Text Box 2">
          <a:extLst>
            <a:ext uri="{FF2B5EF4-FFF2-40B4-BE49-F238E27FC236}">
              <a16:creationId xmlns:a16="http://schemas.microsoft.com/office/drawing/2014/main" id="{00000000-0008-0000-0300-00005713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952" name="Text Box 1">
          <a:extLst>
            <a:ext uri="{FF2B5EF4-FFF2-40B4-BE49-F238E27FC236}">
              <a16:creationId xmlns:a16="http://schemas.microsoft.com/office/drawing/2014/main" id="{00000000-0008-0000-0300-00005813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4953" name="Text Box 4">
          <a:extLst>
            <a:ext uri="{FF2B5EF4-FFF2-40B4-BE49-F238E27FC236}">
              <a16:creationId xmlns:a16="http://schemas.microsoft.com/office/drawing/2014/main" id="{00000000-0008-0000-0300-00005913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4954" name="Text Box 1">
          <a:extLst>
            <a:ext uri="{FF2B5EF4-FFF2-40B4-BE49-F238E27FC236}">
              <a16:creationId xmlns:a16="http://schemas.microsoft.com/office/drawing/2014/main" id="{00000000-0008-0000-0300-00005A13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4955" name="Text Box 4">
          <a:extLst>
            <a:ext uri="{FF2B5EF4-FFF2-40B4-BE49-F238E27FC236}">
              <a16:creationId xmlns:a16="http://schemas.microsoft.com/office/drawing/2014/main" id="{00000000-0008-0000-0300-00005B13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56" name="Text Box 1">
          <a:extLst>
            <a:ext uri="{FF2B5EF4-FFF2-40B4-BE49-F238E27FC236}">
              <a16:creationId xmlns:a16="http://schemas.microsoft.com/office/drawing/2014/main" id="{00000000-0008-0000-0300-00005C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57" name="Text Box 2">
          <a:extLst>
            <a:ext uri="{FF2B5EF4-FFF2-40B4-BE49-F238E27FC236}">
              <a16:creationId xmlns:a16="http://schemas.microsoft.com/office/drawing/2014/main" id="{00000000-0008-0000-0300-00005D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58" name="Text Box 1">
          <a:extLst>
            <a:ext uri="{FF2B5EF4-FFF2-40B4-BE49-F238E27FC236}">
              <a16:creationId xmlns:a16="http://schemas.microsoft.com/office/drawing/2014/main" id="{00000000-0008-0000-0300-00005E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59" name="Text Box 2">
          <a:extLst>
            <a:ext uri="{FF2B5EF4-FFF2-40B4-BE49-F238E27FC236}">
              <a16:creationId xmlns:a16="http://schemas.microsoft.com/office/drawing/2014/main" id="{00000000-0008-0000-0300-00005F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60" name="Text Box 1">
          <a:extLst>
            <a:ext uri="{FF2B5EF4-FFF2-40B4-BE49-F238E27FC236}">
              <a16:creationId xmlns:a16="http://schemas.microsoft.com/office/drawing/2014/main" id="{00000000-0008-0000-0300-000060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61" name="Text Box 2">
          <a:extLst>
            <a:ext uri="{FF2B5EF4-FFF2-40B4-BE49-F238E27FC236}">
              <a16:creationId xmlns:a16="http://schemas.microsoft.com/office/drawing/2014/main" id="{00000000-0008-0000-0300-000061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62" name="Text Box 1">
          <a:extLst>
            <a:ext uri="{FF2B5EF4-FFF2-40B4-BE49-F238E27FC236}">
              <a16:creationId xmlns:a16="http://schemas.microsoft.com/office/drawing/2014/main" id="{00000000-0008-0000-0300-000062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4963" name="Text Box 2">
          <a:extLst>
            <a:ext uri="{FF2B5EF4-FFF2-40B4-BE49-F238E27FC236}">
              <a16:creationId xmlns:a16="http://schemas.microsoft.com/office/drawing/2014/main" id="{00000000-0008-0000-0300-00006313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964" name="Text Box 1">
          <a:extLst>
            <a:ext uri="{FF2B5EF4-FFF2-40B4-BE49-F238E27FC236}">
              <a16:creationId xmlns:a16="http://schemas.microsoft.com/office/drawing/2014/main" id="{00000000-0008-0000-0300-00006413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4965" name="Text Box 4">
          <a:extLst>
            <a:ext uri="{FF2B5EF4-FFF2-40B4-BE49-F238E27FC236}">
              <a16:creationId xmlns:a16="http://schemas.microsoft.com/office/drawing/2014/main" id="{00000000-0008-0000-0300-00006513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4966" name="Text Box 1">
          <a:extLst>
            <a:ext uri="{FF2B5EF4-FFF2-40B4-BE49-F238E27FC236}">
              <a16:creationId xmlns:a16="http://schemas.microsoft.com/office/drawing/2014/main" id="{00000000-0008-0000-0300-00006613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4967" name="Text Box 4">
          <a:extLst>
            <a:ext uri="{FF2B5EF4-FFF2-40B4-BE49-F238E27FC236}">
              <a16:creationId xmlns:a16="http://schemas.microsoft.com/office/drawing/2014/main" id="{00000000-0008-0000-0300-00006713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68" name="Text Box 1">
          <a:extLst>
            <a:ext uri="{FF2B5EF4-FFF2-40B4-BE49-F238E27FC236}">
              <a16:creationId xmlns:a16="http://schemas.microsoft.com/office/drawing/2014/main" id="{00000000-0008-0000-0300-000068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69" name="Text Box 2">
          <a:extLst>
            <a:ext uri="{FF2B5EF4-FFF2-40B4-BE49-F238E27FC236}">
              <a16:creationId xmlns:a16="http://schemas.microsoft.com/office/drawing/2014/main" id="{00000000-0008-0000-0300-000069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70" name="Text Box 1">
          <a:extLst>
            <a:ext uri="{FF2B5EF4-FFF2-40B4-BE49-F238E27FC236}">
              <a16:creationId xmlns:a16="http://schemas.microsoft.com/office/drawing/2014/main" id="{00000000-0008-0000-0300-00006A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71" name="Text Box 2">
          <a:extLst>
            <a:ext uri="{FF2B5EF4-FFF2-40B4-BE49-F238E27FC236}">
              <a16:creationId xmlns:a16="http://schemas.microsoft.com/office/drawing/2014/main" id="{00000000-0008-0000-0300-00006B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972" name="Text Box 1">
          <a:extLst>
            <a:ext uri="{FF2B5EF4-FFF2-40B4-BE49-F238E27FC236}">
              <a16:creationId xmlns:a16="http://schemas.microsoft.com/office/drawing/2014/main" id="{00000000-0008-0000-0300-00006C13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973" name="Text Box 1">
          <a:extLst>
            <a:ext uri="{FF2B5EF4-FFF2-40B4-BE49-F238E27FC236}">
              <a16:creationId xmlns:a16="http://schemas.microsoft.com/office/drawing/2014/main" id="{00000000-0008-0000-0300-00006D13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974" name="Text Box 4">
          <a:extLst>
            <a:ext uri="{FF2B5EF4-FFF2-40B4-BE49-F238E27FC236}">
              <a16:creationId xmlns:a16="http://schemas.microsoft.com/office/drawing/2014/main" id="{00000000-0008-0000-0300-00006E13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975" name="Text Box 1">
          <a:extLst>
            <a:ext uri="{FF2B5EF4-FFF2-40B4-BE49-F238E27FC236}">
              <a16:creationId xmlns:a16="http://schemas.microsoft.com/office/drawing/2014/main" id="{00000000-0008-0000-0300-00006F13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976" name="Text Box 4">
          <a:extLst>
            <a:ext uri="{FF2B5EF4-FFF2-40B4-BE49-F238E27FC236}">
              <a16:creationId xmlns:a16="http://schemas.microsoft.com/office/drawing/2014/main" id="{00000000-0008-0000-0300-00007013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977" name="Text Box 1">
          <a:extLst>
            <a:ext uri="{FF2B5EF4-FFF2-40B4-BE49-F238E27FC236}">
              <a16:creationId xmlns:a16="http://schemas.microsoft.com/office/drawing/2014/main" id="{00000000-0008-0000-0300-00007113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978" name="Text Box 2">
          <a:extLst>
            <a:ext uri="{FF2B5EF4-FFF2-40B4-BE49-F238E27FC236}">
              <a16:creationId xmlns:a16="http://schemas.microsoft.com/office/drawing/2014/main" id="{00000000-0008-0000-0300-00007213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979" name="Text Box 1">
          <a:extLst>
            <a:ext uri="{FF2B5EF4-FFF2-40B4-BE49-F238E27FC236}">
              <a16:creationId xmlns:a16="http://schemas.microsoft.com/office/drawing/2014/main" id="{00000000-0008-0000-0300-00007313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4980" name="Text Box 2">
          <a:extLst>
            <a:ext uri="{FF2B5EF4-FFF2-40B4-BE49-F238E27FC236}">
              <a16:creationId xmlns:a16="http://schemas.microsoft.com/office/drawing/2014/main" id="{00000000-0008-0000-0300-00007413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4981" name="Text Box 1">
          <a:extLst>
            <a:ext uri="{FF2B5EF4-FFF2-40B4-BE49-F238E27FC236}">
              <a16:creationId xmlns:a16="http://schemas.microsoft.com/office/drawing/2014/main" id="{00000000-0008-0000-0300-00007513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982" name="Text Box 1">
          <a:extLst>
            <a:ext uri="{FF2B5EF4-FFF2-40B4-BE49-F238E27FC236}">
              <a16:creationId xmlns:a16="http://schemas.microsoft.com/office/drawing/2014/main" id="{00000000-0008-0000-0300-00007613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4983" name="Text Box 4">
          <a:extLst>
            <a:ext uri="{FF2B5EF4-FFF2-40B4-BE49-F238E27FC236}">
              <a16:creationId xmlns:a16="http://schemas.microsoft.com/office/drawing/2014/main" id="{00000000-0008-0000-0300-00007713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4984" name="Text Box 1">
          <a:extLst>
            <a:ext uri="{FF2B5EF4-FFF2-40B4-BE49-F238E27FC236}">
              <a16:creationId xmlns:a16="http://schemas.microsoft.com/office/drawing/2014/main" id="{00000000-0008-0000-0300-00007813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4985" name="Text Box 4">
          <a:extLst>
            <a:ext uri="{FF2B5EF4-FFF2-40B4-BE49-F238E27FC236}">
              <a16:creationId xmlns:a16="http://schemas.microsoft.com/office/drawing/2014/main" id="{00000000-0008-0000-0300-00007913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4986" name="Text Box 1">
          <a:extLst>
            <a:ext uri="{FF2B5EF4-FFF2-40B4-BE49-F238E27FC236}">
              <a16:creationId xmlns:a16="http://schemas.microsoft.com/office/drawing/2014/main" id="{00000000-0008-0000-0300-00007A13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987" name="Text Box 1">
          <a:extLst>
            <a:ext uri="{FF2B5EF4-FFF2-40B4-BE49-F238E27FC236}">
              <a16:creationId xmlns:a16="http://schemas.microsoft.com/office/drawing/2014/main" id="{00000000-0008-0000-0300-00007B13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4988" name="Text Box 4">
          <a:extLst>
            <a:ext uri="{FF2B5EF4-FFF2-40B4-BE49-F238E27FC236}">
              <a16:creationId xmlns:a16="http://schemas.microsoft.com/office/drawing/2014/main" id="{00000000-0008-0000-0300-00007C13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4989" name="Text Box 1">
          <a:extLst>
            <a:ext uri="{FF2B5EF4-FFF2-40B4-BE49-F238E27FC236}">
              <a16:creationId xmlns:a16="http://schemas.microsoft.com/office/drawing/2014/main" id="{00000000-0008-0000-0300-00007D13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4990" name="Text Box 4">
          <a:extLst>
            <a:ext uri="{FF2B5EF4-FFF2-40B4-BE49-F238E27FC236}">
              <a16:creationId xmlns:a16="http://schemas.microsoft.com/office/drawing/2014/main" id="{00000000-0008-0000-0300-00007E13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91" name="Text Box 1">
          <a:extLst>
            <a:ext uri="{FF2B5EF4-FFF2-40B4-BE49-F238E27FC236}">
              <a16:creationId xmlns:a16="http://schemas.microsoft.com/office/drawing/2014/main" id="{00000000-0008-0000-0300-00007F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92" name="Text Box 2">
          <a:extLst>
            <a:ext uri="{FF2B5EF4-FFF2-40B4-BE49-F238E27FC236}">
              <a16:creationId xmlns:a16="http://schemas.microsoft.com/office/drawing/2014/main" id="{00000000-0008-0000-0300-000080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93" name="Text Box 1">
          <a:extLst>
            <a:ext uri="{FF2B5EF4-FFF2-40B4-BE49-F238E27FC236}">
              <a16:creationId xmlns:a16="http://schemas.microsoft.com/office/drawing/2014/main" id="{00000000-0008-0000-0300-000081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4994" name="Text Box 2">
          <a:extLst>
            <a:ext uri="{FF2B5EF4-FFF2-40B4-BE49-F238E27FC236}">
              <a16:creationId xmlns:a16="http://schemas.microsoft.com/office/drawing/2014/main" id="{00000000-0008-0000-0300-00008213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995" name="Text Box 1">
          <a:extLst>
            <a:ext uri="{FF2B5EF4-FFF2-40B4-BE49-F238E27FC236}">
              <a16:creationId xmlns:a16="http://schemas.microsoft.com/office/drawing/2014/main" id="{00000000-0008-0000-0300-00008313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4996" name="Text Box 4">
          <a:extLst>
            <a:ext uri="{FF2B5EF4-FFF2-40B4-BE49-F238E27FC236}">
              <a16:creationId xmlns:a16="http://schemas.microsoft.com/office/drawing/2014/main" id="{00000000-0008-0000-0300-00008413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4997" name="Text Box 1">
          <a:extLst>
            <a:ext uri="{FF2B5EF4-FFF2-40B4-BE49-F238E27FC236}">
              <a16:creationId xmlns:a16="http://schemas.microsoft.com/office/drawing/2014/main" id="{00000000-0008-0000-0300-00008513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4998" name="Text Box 4">
          <a:extLst>
            <a:ext uri="{FF2B5EF4-FFF2-40B4-BE49-F238E27FC236}">
              <a16:creationId xmlns:a16="http://schemas.microsoft.com/office/drawing/2014/main" id="{00000000-0008-0000-0300-00008613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4999" name="Text Box 1">
          <a:extLst>
            <a:ext uri="{FF2B5EF4-FFF2-40B4-BE49-F238E27FC236}">
              <a16:creationId xmlns:a16="http://schemas.microsoft.com/office/drawing/2014/main" id="{00000000-0008-0000-0300-000087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0" name="Text Box 2">
          <a:extLst>
            <a:ext uri="{FF2B5EF4-FFF2-40B4-BE49-F238E27FC236}">
              <a16:creationId xmlns:a16="http://schemas.microsoft.com/office/drawing/2014/main" id="{00000000-0008-0000-0300-000088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1" name="Text Box 1">
          <a:extLst>
            <a:ext uri="{FF2B5EF4-FFF2-40B4-BE49-F238E27FC236}">
              <a16:creationId xmlns:a16="http://schemas.microsoft.com/office/drawing/2014/main" id="{00000000-0008-0000-0300-000089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2" name="Text Box 2">
          <a:extLst>
            <a:ext uri="{FF2B5EF4-FFF2-40B4-BE49-F238E27FC236}">
              <a16:creationId xmlns:a16="http://schemas.microsoft.com/office/drawing/2014/main" id="{00000000-0008-0000-0300-00008A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3" name="Text Box 1">
          <a:extLst>
            <a:ext uri="{FF2B5EF4-FFF2-40B4-BE49-F238E27FC236}">
              <a16:creationId xmlns:a16="http://schemas.microsoft.com/office/drawing/2014/main" id="{00000000-0008-0000-0300-00008B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4" name="Text Box 2">
          <a:extLst>
            <a:ext uri="{FF2B5EF4-FFF2-40B4-BE49-F238E27FC236}">
              <a16:creationId xmlns:a16="http://schemas.microsoft.com/office/drawing/2014/main" id="{00000000-0008-0000-0300-00008C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5" name="Text Box 1">
          <a:extLst>
            <a:ext uri="{FF2B5EF4-FFF2-40B4-BE49-F238E27FC236}">
              <a16:creationId xmlns:a16="http://schemas.microsoft.com/office/drawing/2014/main" id="{00000000-0008-0000-0300-00008D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006" name="Text Box 2">
          <a:extLst>
            <a:ext uri="{FF2B5EF4-FFF2-40B4-BE49-F238E27FC236}">
              <a16:creationId xmlns:a16="http://schemas.microsoft.com/office/drawing/2014/main" id="{00000000-0008-0000-0300-00008E13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007" name="Text Box 1">
          <a:extLst>
            <a:ext uri="{FF2B5EF4-FFF2-40B4-BE49-F238E27FC236}">
              <a16:creationId xmlns:a16="http://schemas.microsoft.com/office/drawing/2014/main" id="{00000000-0008-0000-0300-00008F13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5008" name="Text Box 4">
          <a:extLst>
            <a:ext uri="{FF2B5EF4-FFF2-40B4-BE49-F238E27FC236}">
              <a16:creationId xmlns:a16="http://schemas.microsoft.com/office/drawing/2014/main" id="{00000000-0008-0000-0300-00009013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5009" name="Text Box 1">
          <a:extLst>
            <a:ext uri="{FF2B5EF4-FFF2-40B4-BE49-F238E27FC236}">
              <a16:creationId xmlns:a16="http://schemas.microsoft.com/office/drawing/2014/main" id="{00000000-0008-0000-0300-00009113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5010" name="Text Box 4">
          <a:extLst>
            <a:ext uri="{FF2B5EF4-FFF2-40B4-BE49-F238E27FC236}">
              <a16:creationId xmlns:a16="http://schemas.microsoft.com/office/drawing/2014/main" id="{00000000-0008-0000-0300-00009213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11" name="Text Box 1">
          <a:extLst>
            <a:ext uri="{FF2B5EF4-FFF2-40B4-BE49-F238E27FC236}">
              <a16:creationId xmlns:a16="http://schemas.microsoft.com/office/drawing/2014/main" id="{00000000-0008-0000-0300-000093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12" name="Text Box 2">
          <a:extLst>
            <a:ext uri="{FF2B5EF4-FFF2-40B4-BE49-F238E27FC236}">
              <a16:creationId xmlns:a16="http://schemas.microsoft.com/office/drawing/2014/main" id="{00000000-0008-0000-0300-000094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13" name="Text Box 1">
          <a:extLst>
            <a:ext uri="{FF2B5EF4-FFF2-40B4-BE49-F238E27FC236}">
              <a16:creationId xmlns:a16="http://schemas.microsoft.com/office/drawing/2014/main" id="{00000000-0008-0000-0300-000095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14" name="Text Box 2">
          <a:extLst>
            <a:ext uri="{FF2B5EF4-FFF2-40B4-BE49-F238E27FC236}">
              <a16:creationId xmlns:a16="http://schemas.microsoft.com/office/drawing/2014/main" id="{00000000-0008-0000-0300-000096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015" name="Text Box 1">
          <a:extLst>
            <a:ext uri="{FF2B5EF4-FFF2-40B4-BE49-F238E27FC236}">
              <a16:creationId xmlns:a16="http://schemas.microsoft.com/office/drawing/2014/main" id="{00000000-0008-0000-0300-00009713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016" name="Text Box 1">
          <a:extLst>
            <a:ext uri="{FF2B5EF4-FFF2-40B4-BE49-F238E27FC236}">
              <a16:creationId xmlns:a16="http://schemas.microsoft.com/office/drawing/2014/main" id="{00000000-0008-0000-0300-00009813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017" name="Text Box 4">
          <a:extLst>
            <a:ext uri="{FF2B5EF4-FFF2-40B4-BE49-F238E27FC236}">
              <a16:creationId xmlns:a16="http://schemas.microsoft.com/office/drawing/2014/main" id="{00000000-0008-0000-0300-00009913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018" name="Text Box 1">
          <a:extLst>
            <a:ext uri="{FF2B5EF4-FFF2-40B4-BE49-F238E27FC236}">
              <a16:creationId xmlns:a16="http://schemas.microsoft.com/office/drawing/2014/main" id="{00000000-0008-0000-0300-00009A13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019" name="Text Box 4">
          <a:extLst>
            <a:ext uri="{FF2B5EF4-FFF2-40B4-BE49-F238E27FC236}">
              <a16:creationId xmlns:a16="http://schemas.microsoft.com/office/drawing/2014/main" id="{00000000-0008-0000-0300-00009B13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020" name="Text Box 1">
          <a:extLst>
            <a:ext uri="{FF2B5EF4-FFF2-40B4-BE49-F238E27FC236}">
              <a16:creationId xmlns:a16="http://schemas.microsoft.com/office/drawing/2014/main" id="{00000000-0008-0000-0300-00009C13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021" name="Text Box 2">
          <a:extLst>
            <a:ext uri="{FF2B5EF4-FFF2-40B4-BE49-F238E27FC236}">
              <a16:creationId xmlns:a16="http://schemas.microsoft.com/office/drawing/2014/main" id="{00000000-0008-0000-0300-00009D13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022" name="Text Box 1">
          <a:extLst>
            <a:ext uri="{FF2B5EF4-FFF2-40B4-BE49-F238E27FC236}">
              <a16:creationId xmlns:a16="http://schemas.microsoft.com/office/drawing/2014/main" id="{00000000-0008-0000-0300-00009E13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023" name="Text Box 2">
          <a:extLst>
            <a:ext uri="{FF2B5EF4-FFF2-40B4-BE49-F238E27FC236}">
              <a16:creationId xmlns:a16="http://schemas.microsoft.com/office/drawing/2014/main" id="{00000000-0008-0000-0300-00009F13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5024" name="Text Box 1">
          <a:extLst>
            <a:ext uri="{FF2B5EF4-FFF2-40B4-BE49-F238E27FC236}">
              <a16:creationId xmlns:a16="http://schemas.microsoft.com/office/drawing/2014/main" id="{00000000-0008-0000-0300-0000A013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025" name="Text Box 1">
          <a:extLst>
            <a:ext uri="{FF2B5EF4-FFF2-40B4-BE49-F238E27FC236}">
              <a16:creationId xmlns:a16="http://schemas.microsoft.com/office/drawing/2014/main" id="{00000000-0008-0000-0300-0000A113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026" name="Text Box 4">
          <a:extLst>
            <a:ext uri="{FF2B5EF4-FFF2-40B4-BE49-F238E27FC236}">
              <a16:creationId xmlns:a16="http://schemas.microsoft.com/office/drawing/2014/main" id="{00000000-0008-0000-0300-0000A213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5027" name="Text Box 1">
          <a:extLst>
            <a:ext uri="{FF2B5EF4-FFF2-40B4-BE49-F238E27FC236}">
              <a16:creationId xmlns:a16="http://schemas.microsoft.com/office/drawing/2014/main" id="{00000000-0008-0000-0300-0000A313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5028" name="Text Box 4">
          <a:extLst>
            <a:ext uri="{FF2B5EF4-FFF2-40B4-BE49-F238E27FC236}">
              <a16:creationId xmlns:a16="http://schemas.microsoft.com/office/drawing/2014/main" id="{00000000-0008-0000-0300-0000A413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029" name="Text Box 1">
          <a:extLst>
            <a:ext uri="{FF2B5EF4-FFF2-40B4-BE49-F238E27FC236}">
              <a16:creationId xmlns:a16="http://schemas.microsoft.com/office/drawing/2014/main" id="{00000000-0008-0000-0300-0000A513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030" name="Text Box 1">
          <a:extLst>
            <a:ext uri="{FF2B5EF4-FFF2-40B4-BE49-F238E27FC236}">
              <a16:creationId xmlns:a16="http://schemas.microsoft.com/office/drawing/2014/main" id="{00000000-0008-0000-0300-0000A613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031" name="Text Box 4">
          <a:extLst>
            <a:ext uri="{FF2B5EF4-FFF2-40B4-BE49-F238E27FC236}">
              <a16:creationId xmlns:a16="http://schemas.microsoft.com/office/drawing/2014/main" id="{00000000-0008-0000-0300-0000A713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032" name="Text Box 1">
          <a:extLst>
            <a:ext uri="{FF2B5EF4-FFF2-40B4-BE49-F238E27FC236}">
              <a16:creationId xmlns:a16="http://schemas.microsoft.com/office/drawing/2014/main" id="{00000000-0008-0000-0300-0000A813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033" name="Text Box 4">
          <a:extLst>
            <a:ext uri="{FF2B5EF4-FFF2-40B4-BE49-F238E27FC236}">
              <a16:creationId xmlns:a16="http://schemas.microsoft.com/office/drawing/2014/main" id="{00000000-0008-0000-0300-0000A913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34" name="Text Box 1">
          <a:extLst>
            <a:ext uri="{FF2B5EF4-FFF2-40B4-BE49-F238E27FC236}">
              <a16:creationId xmlns:a16="http://schemas.microsoft.com/office/drawing/2014/main" id="{00000000-0008-0000-0300-0000AA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35" name="Text Box 2">
          <a:extLst>
            <a:ext uri="{FF2B5EF4-FFF2-40B4-BE49-F238E27FC236}">
              <a16:creationId xmlns:a16="http://schemas.microsoft.com/office/drawing/2014/main" id="{00000000-0008-0000-0300-0000AB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36" name="Text Box 1">
          <a:extLst>
            <a:ext uri="{FF2B5EF4-FFF2-40B4-BE49-F238E27FC236}">
              <a16:creationId xmlns:a16="http://schemas.microsoft.com/office/drawing/2014/main" id="{00000000-0008-0000-0300-0000AC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037" name="Text Box 2">
          <a:extLst>
            <a:ext uri="{FF2B5EF4-FFF2-40B4-BE49-F238E27FC236}">
              <a16:creationId xmlns:a16="http://schemas.microsoft.com/office/drawing/2014/main" id="{00000000-0008-0000-0300-0000AD13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038" name="Text Box 1">
          <a:extLst>
            <a:ext uri="{FF2B5EF4-FFF2-40B4-BE49-F238E27FC236}">
              <a16:creationId xmlns:a16="http://schemas.microsoft.com/office/drawing/2014/main" id="{00000000-0008-0000-0300-0000AE13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039" name="Text Box 4">
          <a:extLst>
            <a:ext uri="{FF2B5EF4-FFF2-40B4-BE49-F238E27FC236}">
              <a16:creationId xmlns:a16="http://schemas.microsoft.com/office/drawing/2014/main" id="{00000000-0008-0000-0300-0000AF13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5040" name="Text Box 1">
          <a:extLst>
            <a:ext uri="{FF2B5EF4-FFF2-40B4-BE49-F238E27FC236}">
              <a16:creationId xmlns:a16="http://schemas.microsoft.com/office/drawing/2014/main" id="{00000000-0008-0000-0300-0000B013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5041" name="Text Box 4">
          <a:extLst>
            <a:ext uri="{FF2B5EF4-FFF2-40B4-BE49-F238E27FC236}">
              <a16:creationId xmlns:a16="http://schemas.microsoft.com/office/drawing/2014/main" id="{00000000-0008-0000-0300-0000B113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2" name="Text Box 1">
          <a:extLst>
            <a:ext uri="{FF2B5EF4-FFF2-40B4-BE49-F238E27FC236}">
              <a16:creationId xmlns:a16="http://schemas.microsoft.com/office/drawing/2014/main" id="{00000000-0008-0000-0300-0000B2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3" name="Text Box 2">
          <a:extLst>
            <a:ext uri="{FF2B5EF4-FFF2-40B4-BE49-F238E27FC236}">
              <a16:creationId xmlns:a16="http://schemas.microsoft.com/office/drawing/2014/main" id="{00000000-0008-0000-0300-0000B3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4" name="Text Box 1">
          <a:extLst>
            <a:ext uri="{FF2B5EF4-FFF2-40B4-BE49-F238E27FC236}">
              <a16:creationId xmlns:a16="http://schemas.microsoft.com/office/drawing/2014/main" id="{00000000-0008-0000-0300-0000B4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5" name="Text Box 2">
          <a:extLst>
            <a:ext uri="{FF2B5EF4-FFF2-40B4-BE49-F238E27FC236}">
              <a16:creationId xmlns:a16="http://schemas.microsoft.com/office/drawing/2014/main" id="{00000000-0008-0000-0300-0000B5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6" name="Text Box 1">
          <a:extLst>
            <a:ext uri="{FF2B5EF4-FFF2-40B4-BE49-F238E27FC236}">
              <a16:creationId xmlns:a16="http://schemas.microsoft.com/office/drawing/2014/main" id="{00000000-0008-0000-0300-0000B6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7" name="Text Box 2">
          <a:extLst>
            <a:ext uri="{FF2B5EF4-FFF2-40B4-BE49-F238E27FC236}">
              <a16:creationId xmlns:a16="http://schemas.microsoft.com/office/drawing/2014/main" id="{00000000-0008-0000-0300-0000B7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8" name="Text Box 1">
          <a:extLst>
            <a:ext uri="{FF2B5EF4-FFF2-40B4-BE49-F238E27FC236}">
              <a16:creationId xmlns:a16="http://schemas.microsoft.com/office/drawing/2014/main" id="{00000000-0008-0000-0300-0000B8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049" name="Text Box 2">
          <a:extLst>
            <a:ext uri="{FF2B5EF4-FFF2-40B4-BE49-F238E27FC236}">
              <a16:creationId xmlns:a16="http://schemas.microsoft.com/office/drawing/2014/main" id="{00000000-0008-0000-0300-0000B913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050" name="Text Box 1">
          <a:extLst>
            <a:ext uri="{FF2B5EF4-FFF2-40B4-BE49-F238E27FC236}">
              <a16:creationId xmlns:a16="http://schemas.microsoft.com/office/drawing/2014/main" id="{00000000-0008-0000-0300-0000BA13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5051" name="Text Box 4">
          <a:extLst>
            <a:ext uri="{FF2B5EF4-FFF2-40B4-BE49-F238E27FC236}">
              <a16:creationId xmlns:a16="http://schemas.microsoft.com/office/drawing/2014/main" id="{00000000-0008-0000-0300-0000BB13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5052" name="Text Box 1">
          <a:extLst>
            <a:ext uri="{FF2B5EF4-FFF2-40B4-BE49-F238E27FC236}">
              <a16:creationId xmlns:a16="http://schemas.microsoft.com/office/drawing/2014/main" id="{00000000-0008-0000-0300-0000BC13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5053" name="Text Box 4">
          <a:extLst>
            <a:ext uri="{FF2B5EF4-FFF2-40B4-BE49-F238E27FC236}">
              <a16:creationId xmlns:a16="http://schemas.microsoft.com/office/drawing/2014/main" id="{00000000-0008-0000-0300-0000BD13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54" name="Text Box 1">
          <a:extLst>
            <a:ext uri="{FF2B5EF4-FFF2-40B4-BE49-F238E27FC236}">
              <a16:creationId xmlns:a16="http://schemas.microsoft.com/office/drawing/2014/main" id="{00000000-0008-0000-0300-0000BE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55" name="Text Box 2">
          <a:extLst>
            <a:ext uri="{FF2B5EF4-FFF2-40B4-BE49-F238E27FC236}">
              <a16:creationId xmlns:a16="http://schemas.microsoft.com/office/drawing/2014/main" id="{00000000-0008-0000-0300-0000BF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56" name="Text Box 1">
          <a:extLst>
            <a:ext uri="{FF2B5EF4-FFF2-40B4-BE49-F238E27FC236}">
              <a16:creationId xmlns:a16="http://schemas.microsoft.com/office/drawing/2014/main" id="{00000000-0008-0000-0300-0000C0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57" name="Text Box 2">
          <a:extLst>
            <a:ext uri="{FF2B5EF4-FFF2-40B4-BE49-F238E27FC236}">
              <a16:creationId xmlns:a16="http://schemas.microsoft.com/office/drawing/2014/main" id="{00000000-0008-0000-0300-0000C1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058" name="Text Box 1">
          <a:extLst>
            <a:ext uri="{FF2B5EF4-FFF2-40B4-BE49-F238E27FC236}">
              <a16:creationId xmlns:a16="http://schemas.microsoft.com/office/drawing/2014/main" id="{00000000-0008-0000-0300-0000C213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059" name="Text Box 1">
          <a:extLst>
            <a:ext uri="{FF2B5EF4-FFF2-40B4-BE49-F238E27FC236}">
              <a16:creationId xmlns:a16="http://schemas.microsoft.com/office/drawing/2014/main" id="{00000000-0008-0000-0300-0000C313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060" name="Text Box 4">
          <a:extLst>
            <a:ext uri="{FF2B5EF4-FFF2-40B4-BE49-F238E27FC236}">
              <a16:creationId xmlns:a16="http://schemas.microsoft.com/office/drawing/2014/main" id="{00000000-0008-0000-0300-0000C413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061" name="Text Box 1">
          <a:extLst>
            <a:ext uri="{FF2B5EF4-FFF2-40B4-BE49-F238E27FC236}">
              <a16:creationId xmlns:a16="http://schemas.microsoft.com/office/drawing/2014/main" id="{00000000-0008-0000-0300-0000C513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062" name="Text Box 4">
          <a:extLst>
            <a:ext uri="{FF2B5EF4-FFF2-40B4-BE49-F238E27FC236}">
              <a16:creationId xmlns:a16="http://schemas.microsoft.com/office/drawing/2014/main" id="{00000000-0008-0000-0300-0000C613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063" name="Text Box 1">
          <a:extLst>
            <a:ext uri="{FF2B5EF4-FFF2-40B4-BE49-F238E27FC236}">
              <a16:creationId xmlns:a16="http://schemas.microsoft.com/office/drawing/2014/main" id="{00000000-0008-0000-0300-0000C713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064" name="Text Box 2">
          <a:extLst>
            <a:ext uri="{FF2B5EF4-FFF2-40B4-BE49-F238E27FC236}">
              <a16:creationId xmlns:a16="http://schemas.microsoft.com/office/drawing/2014/main" id="{00000000-0008-0000-0300-0000C813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065" name="Text Box 1">
          <a:extLst>
            <a:ext uri="{FF2B5EF4-FFF2-40B4-BE49-F238E27FC236}">
              <a16:creationId xmlns:a16="http://schemas.microsoft.com/office/drawing/2014/main" id="{00000000-0008-0000-0300-0000C913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066" name="Text Box 2">
          <a:extLst>
            <a:ext uri="{FF2B5EF4-FFF2-40B4-BE49-F238E27FC236}">
              <a16:creationId xmlns:a16="http://schemas.microsoft.com/office/drawing/2014/main" id="{00000000-0008-0000-0300-0000CA13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5067" name="Text Box 1">
          <a:extLst>
            <a:ext uri="{FF2B5EF4-FFF2-40B4-BE49-F238E27FC236}">
              <a16:creationId xmlns:a16="http://schemas.microsoft.com/office/drawing/2014/main" id="{00000000-0008-0000-0300-0000CB13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068" name="Text Box 1">
          <a:extLst>
            <a:ext uri="{FF2B5EF4-FFF2-40B4-BE49-F238E27FC236}">
              <a16:creationId xmlns:a16="http://schemas.microsoft.com/office/drawing/2014/main" id="{00000000-0008-0000-0300-0000CC13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069" name="Text Box 4">
          <a:extLst>
            <a:ext uri="{FF2B5EF4-FFF2-40B4-BE49-F238E27FC236}">
              <a16:creationId xmlns:a16="http://schemas.microsoft.com/office/drawing/2014/main" id="{00000000-0008-0000-0300-0000CD13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5070" name="Text Box 1">
          <a:extLst>
            <a:ext uri="{FF2B5EF4-FFF2-40B4-BE49-F238E27FC236}">
              <a16:creationId xmlns:a16="http://schemas.microsoft.com/office/drawing/2014/main" id="{00000000-0008-0000-0300-0000CE13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5071" name="Text Box 4">
          <a:extLst>
            <a:ext uri="{FF2B5EF4-FFF2-40B4-BE49-F238E27FC236}">
              <a16:creationId xmlns:a16="http://schemas.microsoft.com/office/drawing/2014/main" id="{00000000-0008-0000-0300-0000CF13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072" name="Text Box 1">
          <a:extLst>
            <a:ext uri="{FF2B5EF4-FFF2-40B4-BE49-F238E27FC236}">
              <a16:creationId xmlns:a16="http://schemas.microsoft.com/office/drawing/2014/main" id="{00000000-0008-0000-0300-0000D013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073" name="Text Box 1">
          <a:extLst>
            <a:ext uri="{FF2B5EF4-FFF2-40B4-BE49-F238E27FC236}">
              <a16:creationId xmlns:a16="http://schemas.microsoft.com/office/drawing/2014/main" id="{00000000-0008-0000-0300-0000D113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074" name="Text Box 4">
          <a:extLst>
            <a:ext uri="{FF2B5EF4-FFF2-40B4-BE49-F238E27FC236}">
              <a16:creationId xmlns:a16="http://schemas.microsoft.com/office/drawing/2014/main" id="{00000000-0008-0000-0300-0000D213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075" name="Text Box 1">
          <a:extLst>
            <a:ext uri="{FF2B5EF4-FFF2-40B4-BE49-F238E27FC236}">
              <a16:creationId xmlns:a16="http://schemas.microsoft.com/office/drawing/2014/main" id="{00000000-0008-0000-0300-0000D313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076" name="Text Box 4">
          <a:extLst>
            <a:ext uri="{FF2B5EF4-FFF2-40B4-BE49-F238E27FC236}">
              <a16:creationId xmlns:a16="http://schemas.microsoft.com/office/drawing/2014/main" id="{00000000-0008-0000-0300-0000D413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77" name="Text Box 1">
          <a:extLst>
            <a:ext uri="{FF2B5EF4-FFF2-40B4-BE49-F238E27FC236}">
              <a16:creationId xmlns:a16="http://schemas.microsoft.com/office/drawing/2014/main" id="{00000000-0008-0000-0300-0000D5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78" name="Text Box 2">
          <a:extLst>
            <a:ext uri="{FF2B5EF4-FFF2-40B4-BE49-F238E27FC236}">
              <a16:creationId xmlns:a16="http://schemas.microsoft.com/office/drawing/2014/main" id="{00000000-0008-0000-0300-0000D6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79" name="Text Box 1">
          <a:extLst>
            <a:ext uri="{FF2B5EF4-FFF2-40B4-BE49-F238E27FC236}">
              <a16:creationId xmlns:a16="http://schemas.microsoft.com/office/drawing/2014/main" id="{00000000-0008-0000-0300-0000D7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080" name="Text Box 2">
          <a:extLst>
            <a:ext uri="{FF2B5EF4-FFF2-40B4-BE49-F238E27FC236}">
              <a16:creationId xmlns:a16="http://schemas.microsoft.com/office/drawing/2014/main" id="{00000000-0008-0000-0300-0000D813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081" name="Text Box 1">
          <a:extLst>
            <a:ext uri="{FF2B5EF4-FFF2-40B4-BE49-F238E27FC236}">
              <a16:creationId xmlns:a16="http://schemas.microsoft.com/office/drawing/2014/main" id="{00000000-0008-0000-0300-0000D913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082" name="Text Box 4">
          <a:extLst>
            <a:ext uri="{FF2B5EF4-FFF2-40B4-BE49-F238E27FC236}">
              <a16:creationId xmlns:a16="http://schemas.microsoft.com/office/drawing/2014/main" id="{00000000-0008-0000-0300-0000DA13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5083" name="Text Box 1">
          <a:extLst>
            <a:ext uri="{FF2B5EF4-FFF2-40B4-BE49-F238E27FC236}">
              <a16:creationId xmlns:a16="http://schemas.microsoft.com/office/drawing/2014/main" id="{00000000-0008-0000-0300-0000DB13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5084" name="Text Box 4">
          <a:extLst>
            <a:ext uri="{FF2B5EF4-FFF2-40B4-BE49-F238E27FC236}">
              <a16:creationId xmlns:a16="http://schemas.microsoft.com/office/drawing/2014/main" id="{00000000-0008-0000-0300-0000DC13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85" name="Text Box 1">
          <a:extLst>
            <a:ext uri="{FF2B5EF4-FFF2-40B4-BE49-F238E27FC236}">
              <a16:creationId xmlns:a16="http://schemas.microsoft.com/office/drawing/2014/main" id="{00000000-0008-0000-0300-0000DD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86" name="Text Box 2">
          <a:extLst>
            <a:ext uri="{FF2B5EF4-FFF2-40B4-BE49-F238E27FC236}">
              <a16:creationId xmlns:a16="http://schemas.microsoft.com/office/drawing/2014/main" id="{00000000-0008-0000-0300-0000DE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87" name="Text Box 1">
          <a:extLst>
            <a:ext uri="{FF2B5EF4-FFF2-40B4-BE49-F238E27FC236}">
              <a16:creationId xmlns:a16="http://schemas.microsoft.com/office/drawing/2014/main" id="{00000000-0008-0000-0300-0000DF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88" name="Text Box 2">
          <a:extLst>
            <a:ext uri="{FF2B5EF4-FFF2-40B4-BE49-F238E27FC236}">
              <a16:creationId xmlns:a16="http://schemas.microsoft.com/office/drawing/2014/main" id="{00000000-0008-0000-0300-0000E0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89" name="Text Box 1">
          <a:extLst>
            <a:ext uri="{FF2B5EF4-FFF2-40B4-BE49-F238E27FC236}">
              <a16:creationId xmlns:a16="http://schemas.microsoft.com/office/drawing/2014/main" id="{00000000-0008-0000-0300-0000E1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90" name="Text Box 2">
          <a:extLst>
            <a:ext uri="{FF2B5EF4-FFF2-40B4-BE49-F238E27FC236}">
              <a16:creationId xmlns:a16="http://schemas.microsoft.com/office/drawing/2014/main" id="{00000000-0008-0000-0300-0000E2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91" name="Text Box 1">
          <a:extLst>
            <a:ext uri="{FF2B5EF4-FFF2-40B4-BE49-F238E27FC236}">
              <a16:creationId xmlns:a16="http://schemas.microsoft.com/office/drawing/2014/main" id="{00000000-0008-0000-0300-0000E3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092" name="Text Box 2">
          <a:extLst>
            <a:ext uri="{FF2B5EF4-FFF2-40B4-BE49-F238E27FC236}">
              <a16:creationId xmlns:a16="http://schemas.microsoft.com/office/drawing/2014/main" id="{00000000-0008-0000-0300-0000E413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093" name="Text Box 1">
          <a:extLst>
            <a:ext uri="{FF2B5EF4-FFF2-40B4-BE49-F238E27FC236}">
              <a16:creationId xmlns:a16="http://schemas.microsoft.com/office/drawing/2014/main" id="{00000000-0008-0000-0300-0000E513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5094" name="Text Box 4">
          <a:extLst>
            <a:ext uri="{FF2B5EF4-FFF2-40B4-BE49-F238E27FC236}">
              <a16:creationId xmlns:a16="http://schemas.microsoft.com/office/drawing/2014/main" id="{00000000-0008-0000-0300-0000E613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5095" name="Text Box 1">
          <a:extLst>
            <a:ext uri="{FF2B5EF4-FFF2-40B4-BE49-F238E27FC236}">
              <a16:creationId xmlns:a16="http://schemas.microsoft.com/office/drawing/2014/main" id="{00000000-0008-0000-0300-0000E713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5096" name="Text Box 4">
          <a:extLst>
            <a:ext uri="{FF2B5EF4-FFF2-40B4-BE49-F238E27FC236}">
              <a16:creationId xmlns:a16="http://schemas.microsoft.com/office/drawing/2014/main" id="{00000000-0008-0000-0300-0000E813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097" name="Text Box 1">
          <a:extLst>
            <a:ext uri="{FF2B5EF4-FFF2-40B4-BE49-F238E27FC236}">
              <a16:creationId xmlns:a16="http://schemas.microsoft.com/office/drawing/2014/main" id="{00000000-0008-0000-0300-0000E9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098" name="Text Box 2">
          <a:extLst>
            <a:ext uri="{FF2B5EF4-FFF2-40B4-BE49-F238E27FC236}">
              <a16:creationId xmlns:a16="http://schemas.microsoft.com/office/drawing/2014/main" id="{00000000-0008-0000-0300-0000EA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099" name="Text Box 1">
          <a:extLst>
            <a:ext uri="{FF2B5EF4-FFF2-40B4-BE49-F238E27FC236}">
              <a16:creationId xmlns:a16="http://schemas.microsoft.com/office/drawing/2014/main" id="{00000000-0008-0000-0300-0000EB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100" name="Text Box 2">
          <a:extLst>
            <a:ext uri="{FF2B5EF4-FFF2-40B4-BE49-F238E27FC236}">
              <a16:creationId xmlns:a16="http://schemas.microsoft.com/office/drawing/2014/main" id="{00000000-0008-0000-0300-0000EC13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101" name="Text Box 1">
          <a:extLst>
            <a:ext uri="{FF2B5EF4-FFF2-40B4-BE49-F238E27FC236}">
              <a16:creationId xmlns:a16="http://schemas.microsoft.com/office/drawing/2014/main" id="{00000000-0008-0000-0300-0000ED13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102" name="Text Box 1">
          <a:extLst>
            <a:ext uri="{FF2B5EF4-FFF2-40B4-BE49-F238E27FC236}">
              <a16:creationId xmlns:a16="http://schemas.microsoft.com/office/drawing/2014/main" id="{00000000-0008-0000-0300-0000EE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103" name="Text Box 4">
          <a:extLst>
            <a:ext uri="{FF2B5EF4-FFF2-40B4-BE49-F238E27FC236}">
              <a16:creationId xmlns:a16="http://schemas.microsoft.com/office/drawing/2014/main" id="{00000000-0008-0000-0300-0000EF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104" name="Text Box 1">
          <a:extLst>
            <a:ext uri="{FF2B5EF4-FFF2-40B4-BE49-F238E27FC236}">
              <a16:creationId xmlns:a16="http://schemas.microsoft.com/office/drawing/2014/main" id="{00000000-0008-0000-0300-0000F013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105" name="Text Box 4">
          <a:extLst>
            <a:ext uri="{FF2B5EF4-FFF2-40B4-BE49-F238E27FC236}">
              <a16:creationId xmlns:a16="http://schemas.microsoft.com/office/drawing/2014/main" id="{00000000-0008-0000-0300-0000F113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106" name="Text Box 1">
          <a:extLst>
            <a:ext uri="{FF2B5EF4-FFF2-40B4-BE49-F238E27FC236}">
              <a16:creationId xmlns:a16="http://schemas.microsoft.com/office/drawing/2014/main" id="{00000000-0008-0000-0300-0000F213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107" name="Text Box 2">
          <a:extLst>
            <a:ext uri="{FF2B5EF4-FFF2-40B4-BE49-F238E27FC236}">
              <a16:creationId xmlns:a16="http://schemas.microsoft.com/office/drawing/2014/main" id="{00000000-0008-0000-0300-0000F313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108" name="Text Box 1">
          <a:extLst>
            <a:ext uri="{FF2B5EF4-FFF2-40B4-BE49-F238E27FC236}">
              <a16:creationId xmlns:a16="http://schemas.microsoft.com/office/drawing/2014/main" id="{00000000-0008-0000-0300-0000F413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109" name="Text Box 2">
          <a:extLst>
            <a:ext uri="{FF2B5EF4-FFF2-40B4-BE49-F238E27FC236}">
              <a16:creationId xmlns:a16="http://schemas.microsoft.com/office/drawing/2014/main" id="{00000000-0008-0000-0300-0000F513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5110" name="Text Box 1">
          <a:extLst>
            <a:ext uri="{FF2B5EF4-FFF2-40B4-BE49-F238E27FC236}">
              <a16:creationId xmlns:a16="http://schemas.microsoft.com/office/drawing/2014/main" id="{00000000-0008-0000-0300-0000F613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111" name="Text Box 1">
          <a:extLst>
            <a:ext uri="{FF2B5EF4-FFF2-40B4-BE49-F238E27FC236}">
              <a16:creationId xmlns:a16="http://schemas.microsoft.com/office/drawing/2014/main" id="{00000000-0008-0000-0300-0000F713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112" name="Text Box 4">
          <a:extLst>
            <a:ext uri="{FF2B5EF4-FFF2-40B4-BE49-F238E27FC236}">
              <a16:creationId xmlns:a16="http://schemas.microsoft.com/office/drawing/2014/main" id="{00000000-0008-0000-0300-0000F813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5113" name="Text Box 1">
          <a:extLst>
            <a:ext uri="{FF2B5EF4-FFF2-40B4-BE49-F238E27FC236}">
              <a16:creationId xmlns:a16="http://schemas.microsoft.com/office/drawing/2014/main" id="{00000000-0008-0000-0300-0000F913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5114" name="Text Box 4">
          <a:extLst>
            <a:ext uri="{FF2B5EF4-FFF2-40B4-BE49-F238E27FC236}">
              <a16:creationId xmlns:a16="http://schemas.microsoft.com/office/drawing/2014/main" id="{00000000-0008-0000-0300-0000FA13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115" name="Text Box 1">
          <a:extLst>
            <a:ext uri="{FF2B5EF4-FFF2-40B4-BE49-F238E27FC236}">
              <a16:creationId xmlns:a16="http://schemas.microsoft.com/office/drawing/2014/main" id="{00000000-0008-0000-0300-0000FB13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116" name="Text Box 1">
          <a:extLst>
            <a:ext uri="{FF2B5EF4-FFF2-40B4-BE49-F238E27FC236}">
              <a16:creationId xmlns:a16="http://schemas.microsoft.com/office/drawing/2014/main" id="{00000000-0008-0000-0300-0000FC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117" name="Text Box 4">
          <a:extLst>
            <a:ext uri="{FF2B5EF4-FFF2-40B4-BE49-F238E27FC236}">
              <a16:creationId xmlns:a16="http://schemas.microsoft.com/office/drawing/2014/main" id="{00000000-0008-0000-0300-0000FD13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118" name="Text Box 1">
          <a:extLst>
            <a:ext uri="{FF2B5EF4-FFF2-40B4-BE49-F238E27FC236}">
              <a16:creationId xmlns:a16="http://schemas.microsoft.com/office/drawing/2014/main" id="{00000000-0008-0000-0300-0000FE13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119" name="Text Box 4">
          <a:extLst>
            <a:ext uri="{FF2B5EF4-FFF2-40B4-BE49-F238E27FC236}">
              <a16:creationId xmlns:a16="http://schemas.microsoft.com/office/drawing/2014/main" id="{00000000-0008-0000-0300-0000FF13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120" name="Text Box 1">
          <a:extLst>
            <a:ext uri="{FF2B5EF4-FFF2-40B4-BE49-F238E27FC236}">
              <a16:creationId xmlns:a16="http://schemas.microsoft.com/office/drawing/2014/main" id="{00000000-0008-0000-0300-000000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121" name="Text Box 2">
          <a:extLst>
            <a:ext uri="{FF2B5EF4-FFF2-40B4-BE49-F238E27FC236}">
              <a16:creationId xmlns:a16="http://schemas.microsoft.com/office/drawing/2014/main" id="{00000000-0008-0000-0300-000001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122" name="Text Box 1">
          <a:extLst>
            <a:ext uri="{FF2B5EF4-FFF2-40B4-BE49-F238E27FC236}">
              <a16:creationId xmlns:a16="http://schemas.microsoft.com/office/drawing/2014/main" id="{00000000-0008-0000-0300-000002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123" name="Text Box 2">
          <a:extLst>
            <a:ext uri="{FF2B5EF4-FFF2-40B4-BE49-F238E27FC236}">
              <a16:creationId xmlns:a16="http://schemas.microsoft.com/office/drawing/2014/main" id="{00000000-0008-0000-0300-000003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124" name="Text Box 1">
          <a:extLst>
            <a:ext uri="{FF2B5EF4-FFF2-40B4-BE49-F238E27FC236}">
              <a16:creationId xmlns:a16="http://schemas.microsoft.com/office/drawing/2014/main" id="{00000000-0008-0000-0300-00000414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125" name="Text Box 4">
          <a:extLst>
            <a:ext uri="{FF2B5EF4-FFF2-40B4-BE49-F238E27FC236}">
              <a16:creationId xmlns:a16="http://schemas.microsoft.com/office/drawing/2014/main" id="{00000000-0008-0000-0300-00000514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5126" name="Text Box 1">
          <a:extLst>
            <a:ext uri="{FF2B5EF4-FFF2-40B4-BE49-F238E27FC236}">
              <a16:creationId xmlns:a16="http://schemas.microsoft.com/office/drawing/2014/main" id="{00000000-0008-0000-0300-00000614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5127" name="Text Box 4">
          <a:extLst>
            <a:ext uri="{FF2B5EF4-FFF2-40B4-BE49-F238E27FC236}">
              <a16:creationId xmlns:a16="http://schemas.microsoft.com/office/drawing/2014/main" id="{00000000-0008-0000-0300-00000714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28" name="Text Box 1">
          <a:extLst>
            <a:ext uri="{FF2B5EF4-FFF2-40B4-BE49-F238E27FC236}">
              <a16:creationId xmlns:a16="http://schemas.microsoft.com/office/drawing/2014/main" id="{00000000-0008-0000-0300-000008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29" name="Text Box 2">
          <a:extLst>
            <a:ext uri="{FF2B5EF4-FFF2-40B4-BE49-F238E27FC236}">
              <a16:creationId xmlns:a16="http://schemas.microsoft.com/office/drawing/2014/main" id="{00000000-0008-0000-0300-000009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0" name="Text Box 1">
          <a:extLst>
            <a:ext uri="{FF2B5EF4-FFF2-40B4-BE49-F238E27FC236}">
              <a16:creationId xmlns:a16="http://schemas.microsoft.com/office/drawing/2014/main" id="{00000000-0008-0000-0300-00000A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1" name="Text Box 2">
          <a:extLst>
            <a:ext uri="{FF2B5EF4-FFF2-40B4-BE49-F238E27FC236}">
              <a16:creationId xmlns:a16="http://schemas.microsoft.com/office/drawing/2014/main" id="{00000000-0008-0000-0300-00000B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2" name="Text Box 1">
          <a:extLst>
            <a:ext uri="{FF2B5EF4-FFF2-40B4-BE49-F238E27FC236}">
              <a16:creationId xmlns:a16="http://schemas.microsoft.com/office/drawing/2014/main" id="{00000000-0008-0000-0300-00000C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3" name="Text Box 2">
          <a:extLst>
            <a:ext uri="{FF2B5EF4-FFF2-40B4-BE49-F238E27FC236}">
              <a16:creationId xmlns:a16="http://schemas.microsoft.com/office/drawing/2014/main" id="{00000000-0008-0000-0300-00000D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4" name="Text Box 1">
          <a:extLst>
            <a:ext uri="{FF2B5EF4-FFF2-40B4-BE49-F238E27FC236}">
              <a16:creationId xmlns:a16="http://schemas.microsoft.com/office/drawing/2014/main" id="{00000000-0008-0000-0300-00000E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135" name="Text Box 2">
          <a:extLst>
            <a:ext uri="{FF2B5EF4-FFF2-40B4-BE49-F238E27FC236}">
              <a16:creationId xmlns:a16="http://schemas.microsoft.com/office/drawing/2014/main" id="{00000000-0008-0000-0300-00000F14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5136" name="Text Box 4">
          <a:extLst>
            <a:ext uri="{FF2B5EF4-FFF2-40B4-BE49-F238E27FC236}">
              <a16:creationId xmlns:a16="http://schemas.microsoft.com/office/drawing/2014/main" id="{00000000-0008-0000-0300-00001014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5137" name="Text Box 1">
          <a:extLst>
            <a:ext uri="{FF2B5EF4-FFF2-40B4-BE49-F238E27FC236}">
              <a16:creationId xmlns:a16="http://schemas.microsoft.com/office/drawing/2014/main" id="{00000000-0008-0000-0300-00001114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5138" name="Text Box 4">
          <a:extLst>
            <a:ext uri="{FF2B5EF4-FFF2-40B4-BE49-F238E27FC236}">
              <a16:creationId xmlns:a16="http://schemas.microsoft.com/office/drawing/2014/main" id="{00000000-0008-0000-0300-00001214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39" name="Text Box 1">
          <a:extLst>
            <a:ext uri="{FF2B5EF4-FFF2-40B4-BE49-F238E27FC236}">
              <a16:creationId xmlns:a16="http://schemas.microsoft.com/office/drawing/2014/main" id="{00000000-0008-0000-0300-000013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40" name="Text Box 2">
          <a:extLst>
            <a:ext uri="{FF2B5EF4-FFF2-40B4-BE49-F238E27FC236}">
              <a16:creationId xmlns:a16="http://schemas.microsoft.com/office/drawing/2014/main" id="{00000000-0008-0000-0300-000014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41" name="Text Box 1">
          <a:extLst>
            <a:ext uri="{FF2B5EF4-FFF2-40B4-BE49-F238E27FC236}">
              <a16:creationId xmlns:a16="http://schemas.microsoft.com/office/drawing/2014/main" id="{00000000-0008-0000-0300-000015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42" name="Text Box 2">
          <a:extLst>
            <a:ext uri="{FF2B5EF4-FFF2-40B4-BE49-F238E27FC236}">
              <a16:creationId xmlns:a16="http://schemas.microsoft.com/office/drawing/2014/main" id="{00000000-0008-0000-0300-000016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143" name="Text Box 1">
          <a:extLst>
            <a:ext uri="{FF2B5EF4-FFF2-40B4-BE49-F238E27FC236}">
              <a16:creationId xmlns:a16="http://schemas.microsoft.com/office/drawing/2014/main" id="{00000000-0008-0000-0300-00001714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144" name="Text Box 4">
          <a:extLst>
            <a:ext uri="{FF2B5EF4-FFF2-40B4-BE49-F238E27FC236}">
              <a16:creationId xmlns:a16="http://schemas.microsoft.com/office/drawing/2014/main" id="{00000000-0008-0000-0300-00001814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145" name="Text Box 1">
          <a:extLst>
            <a:ext uri="{FF2B5EF4-FFF2-40B4-BE49-F238E27FC236}">
              <a16:creationId xmlns:a16="http://schemas.microsoft.com/office/drawing/2014/main" id="{00000000-0008-0000-0300-00001914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146" name="Text Box 4">
          <a:extLst>
            <a:ext uri="{FF2B5EF4-FFF2-40B4-BE49-F238E27FC236}">
              <a16:creationId xmlns:a16="http://schemas.microsoft.com/office/drawing/2014/main" id="{00000000-0008-0000-0300-00001A14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147" name="Text Box 1">
          <a:extLst>
            <a:ext uri="{FF2B5EF4-FFF2-40B4-BE49-F238E27FC236}">
              <a16:creationId xmlns:a16="http://schemas.microsoft.com/office/drawing/2014/main" id="{00000000-0008-0000-0300-00001B14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148" name="Text Box 2">
          <a:extLst>
            <a:ext uri="{FF2B5EF4-FFF2-40B4-BE49-F238E27FC236}">
              <a16:creationId xmlns:a16="http://schemas.microsoft.com/office/drawing/2014/main" id="{00000000-0008-0000-0300-00001C14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149" name="Text Box 1">
          <a:extLst>
            <a:ext uri="{FF2B5EF4-FFF2-40B4-BE49-F238E27FC236}">
              <a16:creationId xmlns:a16="http://schemas.microsoft.com/office/drawing/2014/main" id="{00000000-0008-0000-0300-00001D14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150" name="Text Box 2">
          <a:extLst>
            <a:ext uri="{FF2B5EF4-FFF2-40B4-BE49-F238E27FC236}">
              <a16:creationId xmlns:a16="http://schemas.microsoft.com/office/drawing/2014/main" id="{00000000-0008-0000-0300-00001E14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5151" name="Text Box 1">
          <a:extLst>
            <a:ext uri="{FF2B5EF4-FFF2-40B4-BE49-F238E27FC236}">
              <a16:creationId xmlns:a16="http://schemas.microsoft.com/office/drawing/2014/main" id="{00000000-0008-0000-0300-00001F14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152" name="Text Box 1">
          <a:extLst>
            <a:ext uri="{FF2B5EF4-FFF2-40B4-BE49-F238E27FC236}">
              <a16:creationId xmlns:a16="http://schemas.microsoft.com/office/drawing/2014/main" id="{00000000-0008-0000-0300-00002014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153" name="Text Box 4">
          <a:extLst>
            <a:ext uri="{FF2B5EF4-FFF2-40B4-BE49-F238E27FC236}">
              <a16:creationId xmlns:a16="http://schemas.microsoft.com/office/drawing/2014/main" id="{00000000-0008-0000-0300-00002114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5154" name="Text Box 1">
          <a:extLst>
            <a:ext uri="{FF2B5EF4-FFF2-40B4-BE49-F238E27FC236}">
              <a16:creationId xmlns:a16="http://schemas.microsoft.com/office/drawing/2014/main" id="{00000000-0008-0000-0300-00002214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5155" name="Text Box 4">
          <a:extLst>
            <a:ext uri="{FF2B5EF4-FFF2-40B4-BE49-F238E27FC236}">
              <a16:creationId xmlns:a16="http://schemas.microsoft.com/office/drawing/2014/main" id="{00000000-0008-0000-0300-00002314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156" name="Text Box 1">
          <a:extLst>
            <a:ext uri="{FF2B5EF4-FFF2-40B4-BE49-F238E27FC236}">
              <a16:creationId xmlns:a16="http://schemas.microsoft.com/office/drawing/2014/main" id="{00000000-0008-0000-0300-00002414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157" name="Text Box 4">
          <a:extLst>
            <a:ext uri="{FF2B5EF4-FFF2-40B4-BE49-F238E27FC236}">
              <a16:creationId xmlns:a16="http://schemas.microsoft.com/office/drawing/2014/main" id="{00000000-0008-0000-0300-00002514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158" name="Text Box 1">
          <a:extLst>
            <a:ext uri="{FF2B5EF4-FFF2-40B4-BE49-F238E27FC236}">
              <a16:creationId xmlns:a16="http://schemas.microsoft.com/office/drawing/2014/main" id="{00000000-0008-0000-0300-00002614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159" name="Text Box 4">
          <a:extLst>
            <a:ext uri="{FF2B5EF4-FFF2-40B4-BE49-F238E27FC236}">
              <a16:creationId xmlns:a16="http://schemas.microsoft.com/office/drawing/2014/main" id="{00000000-0008-0000-0300-00002714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60" name="Text Box 1">
          <a:extLst>
            <a:ext uri="{FF2B5EF4-FFF2-40B4-BE49-F238E27FC236}">
              <a16:creationId xmlns:a16="http://schemas.microsoft.com/office/drawing/2014/main" id="{00000000-0008-0000-0300-000028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61" name="Text Box 2">
          <a:extLst>
            <a:ext uri="{FF2B5EF4-FFF2-40B4-BE49-F238E27FC236}">
              <a16:creationId xmlns:a16="http://schemas.microsoft.com/office/drawing/2014/main" id="{00000000-0008-0000-0300-000029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62" name="Text Box 1">
          <a:extLst>
            <a:ext uri="{FF2B5EF4-FFF2-40B4-BE49-F238E27FC236}">
              <a16:creationId xmlns:a16="http://schemas.microsoft.com/office/drawing/2014/main" id="{00000000-0008-0000-0300-00002A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163" name="Text Box 2">
          <a:extLst>
            <a:ext uri="{FF2B5EF4-FFF2-40B4-BE49-F238E27FC236}">
              <a16:creationId xmlns:a16="http://schemas.microsoft.com/office/drawing/2014/main" id="{00000000-0008-0000-0300-00002B14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164" name="Text Box 1">
          <a:extLst>
            <a:ext uri="{FF2B5EF4-FFF2-40B4-BE49-F238E27FC236}">
              <a16:creationId xmlns:a16="http://schemas.microsoft.com/office/drawing/2014/main" id="{00000000-0008-0000-0300-00002C14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165" name="Text Box 4">
          <a:extLst>
            <a:ext uri="{FF2B5EF4-FFF2-40B4-BE49-F238E27FC236}">
              <a16:creationId xmlns:a16="http://schemas.microsoft.com/office/drawing/2014/main" id="{00000000-0008-0000-0300-00002D14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5166" name="Text Box 1">
          <a:extLst>
            <a:ext uri="{FF2B5EF4-FFF2-40B4-BE49-F238E27FC236}">
              <a16:creationId xmlns:a16="http://schemas.microsoft.com/office/drawing/2014/main" id="{00000000-0008-0000-0300-00002E14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5167" name="Text Box 4">
          <a:extLst>
            <a:ext uri="{FF2B5EF4-FFF2-40B4-BE49-F238E27FC236}">
              <a16:creationId xmlns:a16="http://schemas.microsoft.com/office/drawing/2014/main" id="{00000000-0008-0000-0300-00002F14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68" name="Text Box 1">
          <a:extLst>
            <a:ext uri="{FF2B5EF4-FFF2-40B4-BE49-F238E27FC236}">
              <a16:creationId xmlns:a16="http://schemas.microsoft.com/office/drawing/2014/main" id="{00000000-0008-0000-0300-000030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69" name="Text Box 2">
          <a:extLst>
            <a:ext uri="{FF2B5EF4-FFF2-40B4-BE49-F238E27FC236}">
              <a16:creationId xmlns:a16="http://schemas.microsoft.com/office/drawing/2014/main" id="{00000000-0008-0000-0300-000031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0" name="Text Box 1">
          <a:extLst>
            <a:ext uri="{FF2B5EF4-FFF2-40B4-BE49-F238E27FC236}">
              <a16:creationId xmlns:a16="http://schemas.microsoft.com/office/drawing/2014/main" id="{00000000-0008-0000-0300-000032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1" name="Text Box 2">
          <a:extLst>
            <a:ext uri="{FF2B5EF4-FFF2-40B4-BE49-F238E27FC236}">
              <a16:creationId xmlns:a16="http://schemas.microsoft.com/office/drawing/2014/main" id="{00000000-0008-0000-0300-000033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2" name="Text Box 1">
          <a:extLst>
            <a:ext uri="{FF2B5EF4-FFF2-40B4-BE49-F238E27FC236}">
              <a16:creationId xmlns:a16="http://schemas.microsoft.com/office/drawing/2014/main" id="{00000000-0008-0000-0300-000034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3" name="Text Box 2">
          <a:extLst>
            <a:ext uri="{FF2B5EF4-FFF2-40B4-BE49-F238E27FC236}">
              <a16:creationId xmlns:a16="http://schemas.microsoft.com/office/drawing/2014/main" id="{00000000-0008-0000-0300-000035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4" name="Text Box 1">
          <a:extLst>
            <a:ext uri="{FF2B5EF4-FFF2-40B4-BE49-F238E27FC236}">
              <a16:creationId xmlns:a16="http://schemas.microsoft.com/office/drawing/2014/main" id="{00000000-0008-0000-0300-000036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175" name="Text Box 2">
          <a:extLst>
            <a:ext uri="{FF2B5EF4-FFF2-40B4-BE49-F238E27FC236}">
              <a16:creationId xmlns:a16="http://schemas.microsoft.com/office/drawing/2014/main" id="{00000000-0008-0000-0300-00003714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5176" name="Text Box 4">
          <a:extLst>
            <a:ext uri="{FF2B5EF4-FFF2-40B4-BE49-F238E27FC236}">
              <a16:creationId xmlns:a16="http://schemas.microsoft.com/office/drawing/2014/main" id="{00000000-0008-0000-0300-00003814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5177" name="Text Box 1">
          <a:extLst>
            <a:ext uri="{FF2B5EF4-FFF2-40B4-BE49-F238E27FC236}">
              <a16:creationId xmlns:a16="http://schemas.microsoft.com/office/drawing/2014/main" id="{00000000-0008-0000-0300-00003914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5178" name="Text Box 4">
          <a:extLst>
            <a:ext uri="{FF2B5EF4-FFF2-40B4-BE49-F238E27FC236}">
              <a16:creationId xmlns:a16="http://schemas.microsoft.com/office/drawing/2014/main" id="{00000000-0008-0000-0300-00003A14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179" name="Text Box 1">
          <a:extLst>
            <a:ext uri="{FF2B5EF4-FFF2-40B4-BE49-F238E27FC236}">
              <a16:creationId xmlns:a16="http://schemas.microsoft.com/office/drawing/2014/main" id="{00000000-0008-0000-0300-00003B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180" name="Text Box 2">
          <a:extLst>
            <a:ext uri="{FF2B5EF4-FFF2-40B4-BE49-F238E27FC236}">
              <a16:creationId xmlns:a16="http://schemas.microsoft.com/office/drawing/2014/main" id="{00000000-0008-0000-0300-00003C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181" name="Text Box 1">
          <a:extLst>
            <a:ext uri="{FF2B5EF4-FFF2-40B4-BE49-F238E27FC236}">
              <a16:creationId xmlns:a16="http://schemas.microsoft.com/office/drawing/2014/main" id="{00000000-0008-0000-0300-00003D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182" name="Text Box 2">
          <a:extLst>
            <a:ext uri="{FF2B5EF4-FFF2-40B4-BE49-F238E27FC236}">
              <a16:creationId xmlns:a16="http://schemas.microsoft.com/office/drawing/2014/main" id="{00000000-0008-0000-0300-00003E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183" name="Text Box 1">
          <a:extLst>
            <a:ext uri="{FF2B5EF4-FFF2-40B4-BE49-F238E27FC236}">
              <a16:creationId xmlns:a16="http://schemas.microsoft.com/office/drawing/2014/main" id="{00000000-0008-0000-0300-00003F14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184" name="Text Box 4">
          <a:extLst>
            <a:ext uri="{FF2B5EF4-FFF2-40B4-BE49-F238E27FC236}">
              <a16:creationId xmlns:a16="http://schemas.microsoft.com/office/drawing/2014/main" id="{00000000-0008-0000-0300-00004014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185" name="Text Box 1">
          <a:extLst>
            <a:ext uri="{FF2B5EF4-FFF2-40B4-BE49-F238E27FC236}">
              <a16:creationId xmlns:a16="http://schemas.microsoft.com/office/drawing/2014/main" id="{00000000-0008-0000-0300-00004114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186" name="Text Box 4">
          <a:extLst>
            <a:ext uri="{FF2B5EF4-FFF2-40B4-BE49-F238E27FC236}">
              <a16:creationId xmlns:a16="http://schemas.microsoft.com/office/drawing/2014/main" id="{00000000-0008-0000-0300-00004214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187" name="Text Box 1">
          <a:extLst>
            <a:ext uri="{FF2B5EF4-FFF2-40B4-BE49-F238E27FC236}">
              <a16:creationId xmlns:a16="http://schemas.microsoft.com/office/drawing/2014/main" id="{00000000-0008-0000-0300-00004314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188" name="Text Box 2">
          <a:extLst>
            <a:ext uri="{FF2B5EF4-FFF2-40B4-BE49-F238E27FC236}">
              <a16:creationId xmlns:a16="http://schemas.microsoft.com/office/drawing/2014/main" id="{00000000-0008-0000-0300-00004414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189" name="Text Box 1">
          <a:extLst>
            <a:ext uri="{FF2B5EF4-FFF2-40B4-BE49-F238E27FC236}">
              <a16:creationId xmlns:a16="http://schemas.microsoft.com/office/drawing/2014/main" id="{00000000-0008-0000-0300-00004514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190" name="Text Box 2">
          <a:extLst>
            <a:ext uri="{FF2B5EF4-FFF2-40B4-BE49-F238E27FC236}">
              <a16:creationId xmlns:a16="http://schemas.microsoft.com/office/drawing/2014/main" id="{00000000-0008-0000-0300-00004614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5191" name="Text Box 1">
          <a:extLst>
            <a:ext uri="{FF2B5EF4-FFF2-40B4-BE49-F238E27FC236}">
              <a16:creationId xmlns:a16="http://schemas.microsoft.com/office/drawing/2014/main" id="{00000000-0008-0000-0300-00004714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192" name="Text Box 1">
          <a:extLst>
            <a:ext uri="{FF2B5EF4-FFF2-40B4-BE49-F238E27FC236}">
              <a16:creationId xmlns:a16="http://schemas.microsoft.com/office/drawing/2014/main" id="{00000000-0008-0000-0300-00004814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193" name="Text Box 4">
          <a:extLst>
            <a:ext uri="{FF2B5EF4-FFF2-40B4-BE49-F238E27FC236}">
              <a16:creationId xmlns:a16="http://schemas.microsoft.com/office/drawing/2014/main" id="{00000000-0008-0000-0300-00004914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5194" name="Text Box 1">
          <a:extLst>
            <a:ext uri="{FF2B5EF4-FFF2-40B4-BE49-F238E27FC236}">
              <a16:creationId xmlns:a16="http://schemas.microsoft.com/office/drawing/2014/main" id="{00000000-0008-0000-0300-00004A14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5195" name="Text Box 4">
          <a:extLst>
            <a:ext uri="{FF2B5EF4-FFF2-40B4-BE49-F238E27FC236}">
              <a16:creationId xmlns:a16="http://schemas.microsoft.com/office/drawing/2014/main" id="{00000000-0008-0000-0300-00004B14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196" name="Text Box 1">
          <a:extLst>
            <a:ext uri="{FF2B5EF4-FFF2-40B4-BE49-F238E27FC236}">
              <a16:creationId xmlns:a16="http://schemas.microsoft.com/office/drawing/2014/main" id="{00000000-0008-0000-0300-00004C14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197" name="Text Box 4">
          <a:extLst>
            <a:ext uri="{FF2B5EF4-FFF2-40B4-BE49-F238E27FC236}">
              <a16:creationId xmlns:a16="http://schemas.microsoft.com/office/drawing/2014/main" id="{00000000-0008-0000-0300-00004D14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198" name="Text Box 1">
          <a:extLst>
            <a:ext uri="{FF2B5EF4-FFF2-40B4-BE49-F238E27FC236}">
              <a16:creationId xmlns:a16="http://schemas.microsoft.com/office/drawing/2014/main" id="{00000000-0008-0000-0300-00004E14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199" name="Text Box 4">
          <a:extLst>
            <a:ext uri="{FF2B5EF4-FFF2-40B4-BE49-F238E27FC236}">
              <a16:creationId xmlns:a16="http://schemas.microsoft.com/office/drawing/2014/main" id="{00000000-0008-0000-0300-00004F14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200" name="Text Box 1">
          <a:extLst>
            <a:ext uri="{FF2B5EF4-FFF2-40B4-BE49-F238E27FC236}">
              <a16:creationId xmlns:a16="http://schemas.microsoft.com/office/drawing/2014/main" id="{00000000-0008-0000-0300-000050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201" name="Text Box 2">
          <a:extLst>
            <a:ext uri="{FF2B5EF4-FFF2-40B4-BE49-F238E27FC236}">
              <a16:creationId xmlns:a16="http://schemas.microsoft.com/office/drawing/2014/main" id="{00000000-0008-0000-0300-000051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202" name="Text Box 1">
          <a:extLst>
            <a:ext uri="{FF2B5EF4-FFF2-40B4-BE49-F238E27FC236}">
              <a16:creationId xmlns:a16="http://schemas.microsoft.com/office/drawing/2014/main" id="{00000000-0008-0000-0300-000052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203" name="Text Box 2">
          <a:extLst>
            <a:ext uri="{FF2B5EF4-FFF2-40B4-BE49-F238E27FC236}">
              <a16:creationId xmlns:a16="http://schemas.microsoft.com/office/drawing/2014/main" id="{00000000-0008-0000-0300-00005314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204" name="Text Box 1">
          <a:extLst>
            <a:ext uri="{FF2B5EF4-FFF2-40B4-BE49-F238E27FC236}">
              <a16:creationId xmlns:a16="http://schemas.microsoft.com/office/drawing/2014/main" id="{00000000-0008-0000-0300-00005414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205" name="Text Box 4">
          <a:extLst>
            <a:ext uri="{FF2B5EF4-FFF2-40B4-BE49-F238E27FC236}">
              <a16:creationId xmlns:a16="http://schemas.microsoft.com/office/drawing/2014/main" id="{00000000-0008-0000-0300-00005514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5206" name="Text Box 1">
          <a:extLst>
            <a:ext uri="{FF2B5EF4-FFF2-40B4-BE49-F238E27FC236}">
              <a16:creationId xmlns:a16="http://schemas.microsoft.com/office/drawing/2014/main" id="{00000000-0008-0000-0300-00005614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5207" name="Text Box 4">
          <a:extLst>
            <a:ext uri="{FF2B5EF4-FFF2-40B4-BE49-F238E27FC236}">
              <a16:creationId xmlns:a16="http://schemas.microsoft.com/office/drawing/2014/main" id="{00000000-0008-0000-0300-00005714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08" name="Text Box 1">
          <a:extLst>
            <a:ext uri="{FF2B5EF4-FFF2-40B4-BE49-F238E27FC236}">
              <a16:creationId xmlns:a16="http://schemas.microsoft.com/office/drawing/2014/main" id="{00000000-0008-0000-0300-000058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09" name="Text Box 2">
          <a:extLst>
            <a:ext uri="{FF2B5EF4-FFF2-40B4-BE49-F238E27FC236}">
              <a16:creationId xmlns:a16="http://schemas.microsoft.com/office/drawing/2014/main" id="{00000000-0008-0000-0300-000059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0" name="Text Box 1">
          <a:extLst>
            <a:ext uri="{FF2B5EF4-FFF2-40B4-BE49-F238E27FC236}">
              <a16:creationId xmlns:a16="http://schemas.microsoft.com/office/drawing/2014/main" id="{00000000-0008-0000-0300-00005A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1" name="Text Box 2">
          <a:extLst>
            <a:ext uri="{FF2B5EF4-FFF2-40B4-BE49-F238E27FC236}">
              <a16:creationId xmlns:a16="http://schemas.microsoft.com/office/drawing/2014/main" id="{00000000-0008-0000-0300-00005B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2" name="Text Box 1">
          <a:extLst>
            <a:ext uri="{FF2B5EF4-FFF2-40B4-BE49-F238E27FC236}">
              <a16:creationId xmlns:a16="http://schemas.microsoft.com/office/drawing/2014/main" id="{00000000-0008-0000-0300-00005C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3" name="Text Box 2">
          <a:extLst>
            <a:ext uri="{FF2B5EF4-FFF2-40B4-BE49-F238E27FC236}">
              <a16:creationId xmlns:a16="http://schemas.microsoft.com/office/drawing/2014/main" id="{00000000-0008-0000-0300-00005D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4" name="Text Box 1">
          <a:extLst>
            <a:ext uri="{FF2B5EF4-FFF2-40B4-BE49-F238E27FC236}">
              <a16:creationId xmlns:a16="http://schemas.microsoft.com/office/drawing/2014/main" id="{00000000-0008-0000-0300-00005E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215" name="Text Box 2">
          <a:extLst>
            <a:ext uri="{FF2B5EF4-FFF2-40B4-BE49-F238E27FC236}">
              <a16:creationId xmlns:a16="http://schemas.microsoft.com/office/drawing/2014/main" id="{00000000-0008-0000-0300-00005F14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216" name="Text Box 1">
          <a:extLst>
            <a:ext uri="{FF2B5EF4-FFF2-40B4-BE49-F238E27FC236}">
              <a16:creationId xmlns:a16="http://schemas.microsoft.com/office/drawing/2014/main" id="{00000000-0008-0000-0300-00006014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5217" name="Text Box 4">
          <a:extLst>
            <a:ext uri="{FF2B5EF4-FFF2-40B4-BE49-F238E27FC236}">
              <a16:creationId xmlns:a16="http://schemas.microsoft.com/office/drawing/2014/main" id="{00000000-0008-0000-0300-00006114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5218" name="Text Box 1">
          <a:extLst>
            <a:ext uri="{FF2B5EF4-FFF2-40B4-BE49-F238E27FC236}">
              <a16:creationId xmlns:a16="http://schemas.microsoft.com/office/drawing/2014/main" id="{00000000-0008-0000-0300-00006214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5219" name="Text Box 4">
          <a:extLst>
            <a:ext uri="{FF2B5EF4-FFF2-40B4-BE49-F238E27FC236}">
              <a16:creationId xmlns:a16="http://schemas.microsoft.com/office/drawing/2014/main" id="{00000000-0008-0000-0300-00006314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20" name="Text Box 1">
          <a:extLst>
            <a:ext uri="{FF2B5EF4-FFF2-40B4-BE49-F238E27FC236}">
              <a16:creationId xmlns:a16="http://schemas.microsoft.com/office/drawing/2014/main" id="{00000000-0008-0000-0300-000064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21" name="Text Box 2">
          <a:extLst>
            <a:ext uri="{FF2B5EF4-FFF2-40B4-BE49-F238E27FC236}">
              <a16:creationId xmlns:a16="http://schemas.microsoft.com/office/drawing/2014/main" id="{00000000-0008-0000-0300-000065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22" name="Text Box 1">
          <a:extLst>
            <a:ext uri="{FF2B5EF4-FFF2-40B4-BE49-F238E27FC236}">
              <a16:creationId xmlns:a16="http://schemas.microsoft.com/office/drawing/2014/main" id="{00000000-0008-0000-0300-000066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23" name="Text Box 2">
          <a:extLst>
            <a:ext uri="{FF2B5EF4-FFF2-40B4-BE49-F238E27FC236}">
              <a16:creationId xmlns:a16="http://schemas.microsoft.com/office/drawing/2014/main" id="{00000000-0008-0000-0300-000067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224" name="Text Box 1">
          <a:extLst>
            <a:ext uri="{FF2B5EF4-FFF2-40B4-BE49-F238E27FC236}">
              <a16:creationId xmlns:a16="http://schemas.microsoft.com/office/drawing/2014/main" id="{00000000-0008-0000-0300-00006814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25" name="Text Box 1">
          <a:extLst>
            <a:ext uri="{FF2B5EF4-FFF2-40B4-BE49-F238E27FC236}">
              <a16:creationId xmlns:a16="http://schemas.microsoft.com/office/drawing/2014/main" id="{00000000-0008-0000-0300-00006914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26" name="Text Box 4">
          <a:extLst>
            <a:ext uri="{FF2B5EF4-FFF2-40B4-BE49-F238E27FC236}">
              <a16:creationId xmlns:a16="http://schemas.microsoft.com/office/drawing/2014/main" id="{00000000-0008-0000-0300-00006A14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227" name="Text Box 1">
          <a:extLst>
            <a:ext uri="{FF2B5EF4-FFF2-40B4-BE49-F238E27FC236}">
              <a16:creationId xmlns:a16="http://schemas.microsoft.com/office/drawing/2014/main" id="{00000000-0008-0000-0300-00006B14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228" name="Text Box 4">
          <a:extLst>
            <a:ext uri="{FF2B5EF4-FFF2-40B4-BE49-F238E27FC236}">
              <a16:creationId xmlns:a16="http://schemas.microsoft.com/office/drawing/2014/main" id="{00000000-0008-0000-0300-00006C14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229" name="Text Box 1">
          <a:extLst>
            <a:ext uri="{FF2B5EF4-FFF2-40B4-BE49-F238E27FC236}">
              <a16:creationId xmlns:a16="http://schemas.microsoft.com/office/drawing/2014/main" id="{00000000-0008-0000-0300-00006D14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230" name="Text Box 2">
          <a:extLst>
            <a:ext uri="{FF2B5EF4-FFF2-40B4-BE49-F238E27FC236}">
              <a16:creationId xmlns:a16="http://schemas.microsoft.com/office/drawing/2014/main" id="{00000000-0008-0000-0300-00006E14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231" name="Text Box 1">
          <a:extLst>
            <a:ext uri="{FF2B5EF4-FFF2-40B4-BE49-F238E27FC236}">
              <a16:creationId xmlns:a16="http://schemas.microsoft.com/office/drawing/2014/main" id="{00000000-0008-0000-0300-00006F14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232" name="Text Box 2">
          <a:extLst>
            <a:ext uri="{FF2B5EF4-FFF2-40B4-BE49-F238E27FC236}">
              <a16:creationId xmlns:a16="http://schemas.microsoft.com/office/drawing/2014/main" id="{00000000-0008-0000-0300-00007014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5233" name="Text Box 1">
          <a:extLst>
            <a:ext uri="{FF2B5EF4-FFF2-40B4-BE49-F238E27FC236}">
              <a16:creationId xmlns:a16="http://schemas.microsoft.com/office/drawing/2014/main" id="{00000000-0008-0000-0300-00007114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234" name="Text Box 1">
          <a:extLst>
            <a:ext uri="{FF2B5EF4-FFF2-40B4-BE49-F238E27FC236}">
              <a16:creationId xmlns:a16="http://schemas.microsoft.com/office/drawing/2014/main" id="{00000000-0008-0000-0300-00007214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235" name="Text Box 4">
          <a:extLst>
            <a:ext uri="{FF2B5EF4-FFF2-40B4-BE49-F238E27FC236}">
              <a16:creationId xmlns:a16="http://schemas.microsoft.com/office/drawing/2014/main" id="{00000000-0008-0000-0300-00007314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5236" name="Text Box 1">
          <a:extLst>
            <a:ext uri="{FF2B5EF4-FFF2-40B4-BE49-F238E27FC236}">
              <a16:creationId xmlns:a16="http://schemas.microsoft.com/office/drawing/2014/main" id="{00000000-0008-0000-0300-00007414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5237" name="Text Box 4">
          <a:extLst>
            <a:ext uri="{FF2B5EF4-FFF2-40B4-BE49-F238E27FC236}">
              <a16:creationId xmlns:a16="http://schemas.microsoft.com/office/drawing/2014/main" id="{00000000-0008-0000-0300-00007514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238" name="Text Box 1">
          <a:extLst>
            <a:ext uri="{FF2B5EF4-FFF2-40B4-BE49-F238E27FC236}">
              <a16:creationId xmlns:a16="http://schemas.microsoft.com/office/drawing/2014/main" id="{00000000-0008-0000-0300-00007614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39" name="Text Box 1">
          <a:extLst>
            <a:ext uri="{FF2B5EF4-FFF2-40B4-BE49-F238E27FC236}">
              <a16:creationId xmlns:a16="http://schemas.microsoft.com/office/drawing/2014/main" id="{00000000-0008-0000-0300-00007714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240" name="Text Box 4">
          <a:extLst>
            <a:ext uri="{FF2B5EF4-FFF2-40B4-BE49-F238E27FC236}">
              <a16:creationId xmlns:a16="http://schemas.microsoft.com/office/drawing/2014/main" id="{00000000-0008-0000-0300-00007814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241" name="Text Box 1">
          <a:extLst>
            <a:ext uri="{FF2B5EF4-FFF2-40B4-BE49-F238E27FC236}">
              <a16:creationId xmlns:a16="http://schemas.microsoft.com/office/drawing/2014/main" id="{00000000-0008-0000-0300-00007914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242" name="Text Box 4">
          <a:extLst>
            <a:ext uri="{FF2B5EF4-FFF2-40B4-BE49-F238E27FC236}">
              <a16:creationId xmlns:a16="http://schemas.microsoft.com/office/drawing/2014/main" id="{00000000-0008-0000-0300-00007A14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43" name="Text Box 1">
          <a:extLst>
            <a:ext uri="{FF2B5EF4-FFF2-40B4-BE49-F238E27FC236}">
              <a16:creationId xmlns:a16="http://schemas.microsoft.com/office/drawing/2014/main" id="{00000000-0008-0000-0300-00007B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44" name="Text Box 2">
          <a:extLst>
            <a:ext uri="{FF2B5EF4-FFF2-40B4-BE49-F238E27FC236}">
              <a16:creationId xmlns:a16="http://schemas.microsoft.com/office/drawing/2014/main" id="{00000000-0008-0000-0300-00007C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45" name="Text Box 1">
          <a:extLst>
            <a:ext uri="{FF2B5EF4-FFF2-40B4-BE49-F238E27FC236}">
              <a16:creationId xmlns:a16="http://schemas.microsoft.com/office/drawing/2014/main" id="{00000000-0008-0000-0300-00007D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246" name="Text Box 2">
          <a:extLst>
            <a:ext uri="{FF2B5EF4-FFF2-40B4-BE49-F238E27FC236}">
              <a16:creationId xmlns:a16="http://schemas.microsoft.com/office/drawing/2014/main" id="{00000000-0008-0000-0300-00007E14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247" name="Text Box 1">
          <a:extLst>
            <a:ext uri="{FF2B5EF4-FFF2-40B4-BE49-F238E27FC236}">
              <a16:creationId xmlns:a16="http://schemas.microsoft.com/office/drawing/2014/main" id="{00000000-0008-0000-0300-00007F14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248" name="Text Box 4">
          <a:extLst>
            <a:ext uri="{FF2B5EF4-FFF2-40B4-BE49-F238E27FC236}">
              <a16:creationId xmlns:a16="http://schemas.microsoft.com/office/drawing/2014/main" id="{00000000-0008-0000-0300-00008014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5249" name="Text Box 1">
          <a:extLst>
            <a:ext uri="{FF2B5EF4-FFF2-40B4-BE49-F238E27FC236}">
              <a16:creationId xmlns:a16="http://schemas.microsoft.com/office/drawing/2014/main" id="{00000000-0008-0000-0300-00008114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5250" name="Text Box 4">
          <a:extLst>
            <a:ext uri="{FF2B5EF4-FFF2-40B4-BE49-F238E27FC236}">
              <a16:creationId xmlns:a16="http://schemas.microsoft.com/office/drawing/2014/main" id="{00000000-0008-0000-0300-00008214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1" name="Text Box 1">
          <a:extLst>
            <a:ext uri="{FF2B5EF4-FFF2-40B4-BE49-F238E27FC236}">
              <a16:creationId xmlns:a16="http://schemas.microsoft.com/office/drawing/2014/main" id="{00000000-0008-0000-0300-000083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2" name="Text Box 2">
          <a:extLst>
            <a:ext uri="{FF2B5EF4-FFF2-40B4-BE49-F238E27FC236}">
              <a16:creationId xmlns:a16="http://schemas.microsoft.com/office/drawing/2014/main" id="{00000000-0008-0000-0300-000084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3" name="Text Box 1">
          <a:extLst>
            <a:ext uri="{FF2B5EF4-FFF2-40B4-BE49-F238E27FC236}">
              <a16:creationId xmlns:a16="http://schemas.microsoft.com/office/drawing/2014/main" id="{00000000-0008-0000-0300-000085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4" name="Text Box 2">
          <a:extLst>
            <a:ext uri="{FF2B5EF4-FFF2-40B4-BE49-F238E27FC236}">
              <a16:creationId xmlns:a16="http://schemas.microsoft.com/office/drawing/2014/main" id="{00000000-0008-0000-0300-000086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5" name="Text Box 1">
          <a:extLst>
            <a:ext uri="{FF2B5EF4-FFF2-40B4-BE49-F238E27FC236}">
              <a16:creationId xmlns:a16="http://schemas.microsoft.com/office/drawing/2014/main" id="{00000000-0008-0000-0300-000087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6" name="Text Box 2">
          <a:extLst>
            <a:ext uri="{FF2B5EF4-FFF2-40B4-BE49-F238E27FC236}">
              <a16:creationId xmlns:a16="http://schemas.microsoft.com/office/drawing/2014/main" id="{00000000-0008-0000-0300-000088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7" name="Text Box 1">
          <a:extLst>
            <a:ext uri="{FF2B5EF4-FFF2-40B4-BE49-F238E27FC236}">
              <a16:creationId xmlns:a16="http://schemas.microsoft.com/office/drawing/2014/main" id="{00000000-0008-0000-0300-000089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258" name="Text Box 2">
          <a:extLst>
            <a:ext uri="{FF2B5EF4-FFF2-40B4-BE49-F238E27FC236}">
              <a16:creationId xmlns:a16="http://schemas.microsoft.com/office/drawing/2014/main" id="{00000000-0008-0000-0300-00008A14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259" name="Text Box 1">
          <a:extLst>
            <a:ext uri="{FF2B5EF4-FFF2-40B4-BE49-F238E27FC236}">
              <a16:creationId xmlns:a16="http://schemas.microsoft.com/office/drawing/2014/main" id="{00000000-0008-0000-0300-00008B14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5260" name="Text Box 4">
          <a:extLst>
            <a:ext uri="{FF2B5EF4-FFF2-40B4-BE49-F238E27FC236}">
              <a16:creationId xmlns:a16="http://schemas.microsoft.com/office/drawing/2014/main" id="{00000000-0008-0000-0300-00008C14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5261" name="Text Box 1">
          <a:extLst>
            <a:ext uri="{FF2B5EF4-FFF2-40B4-BE49-F238E27FC236}">
              <a16:creationId xmlns:a16="http://schemas.microsoft.com/office/drawing/2014/main" id="{00000000-0008-0000-0300-00008D14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5262" name="Text Box 4">
          <a:extLst>
            <a:ext uri="{FF2B5EF4-FFF2-40B4-BE49-F238E27FC236}">
              <a16:creationId xmlns:a16="http://schemas.microsoft.com/office/drawing/2014/main" id="{00000000-0008-0000-0300-00008E14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63" name="Text Box 1">
          <a:extLst>
            <a:ext uri="{FF2B5EF4-FFF2-40B4-BE49-F238E27FC236}">
              <a16:creationId xmlns:a16="http://schemas.microsoft.com/office/drawing/2014/main" id="{00000000-0008-0000-0300-00008F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64" name="Text Box 2">
          <a:extLst>
            <a:ext uri="{FF2B5EF4-FFF2-40B4-BE49-F238E27FC236}">
              <a16:creationId xmlns:a16="http://schemas.microsoft.com/office/drawing/2014/main" id="{00000000-0008-0000-0300-000090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65" name="Text Box 1">
          <a:extLst>
            <a:ext uri="{FF2B5EF4-FFF2-40B4-BE49-F238E27FC236}">
              <a16:creationId xmlns:a16="http://schemas.microsoft.com/office/drawing/2014/main" id="{00000000-0008-0000-0300-000091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66" name="Text Box 2">
          <a:extLst>
            <a:ext uri="{FF2B5EF4-FFF2-40B4-BE49-F238E27FC236}">
              <a16:creationId xmlns:a16="http://schemas.microsoft.com/office/drawing/2014/main" id="{00000000-0008-0000-0300-000092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267" name="Text Box 1">
          <a:extLst>
            <a:ext uri="{FF2B5EF4-FFF2-40B4-BE49-F238E27FC236}">
              <a16:creationId xmlns:a16="http://schemas.microsoft.com/office/drawing/2014/main" id="{00000000-0008-0000-0300-00009314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268" name="Text Box 1">
          <a:extLst>
            <a:ext uri="{FF2B5EF4-FFF2-40B4-BE49-F238E27FC236}">
              <a16:creationId xmlns:a16="http://schemas.microsoft.com/office/drawing/2014/main" id="{00000000-0008-0000-0300-00009414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269" name="Text Box 4">
          <a:extLst>
            <a:ext uri="{FF2B5EF4-FFF2-40B4-BE49-F238E27FC236}">
              <a16:creationId xmlns:a16="http://schemas.microsoft.com/office/drawing/2014/main" id="{00000000-0008-0000-0300-00009514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270" name="Text Box 1">
          <a:extLst>
            <a:ext uri="{FF2B5EF4-FFF2-40B4-BE49-F238E27FC236}">
              <a16:creationId xmlns:a16="http://schemas.microsoft.com/office/drawing/2014/main" id="{00000000-0008-0000-0300-00009614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271" name="Text Box 4">
          <a:extLst>
            <a:ext uri="{FF2B5EF4-FFF2-40B4-BE49-F238E27FC236}">
              <a16:creationId xmlns:a16="http://schemas.microsoft.com/office/drawing/2014/main" id="{00000000-0008-0000-0300-00009714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272" name="Text Box 1">
          <a:extLst>
            <a:ext uri="{FF2B5EF4-FFF2-40B4-BE49-F238E27FC236}">
              <a16:creationId xmlns:a16="http://schemas.microsoft.com/office/drawing/2014/main" id="{00000000-0008-0000-0300-00009814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273" name="Text Box 2">
          <a:extLst>
            <a:ext uri="{FF2B5EF4-FFF2-40B4-BE49-F238E27FC236}">
              <a16:creationId xmlns:a16="http://schemas.microsoft.com/office/drawing/2014/main" id="{00000000-0008-0000-0300-00009914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274" name="Text Box 1">
          <a:extLst>
            <a:ext uri="{FF2B5EF4-FFF2-40B4-BE49-F238E27FC236}">
              <a16:creationId xmlns:a16="http://schemas.microsoft.com/office/drawing/2014/main" id="{00000000-0008-0000-0300-00009A14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275" name="Text Box 2">
          <a:extLst>
            <a:ext uri="{FF2B5EF4-FFF2-40B4-BE49-F238E27FC236}">
              <a16:creationId xmlns:a16="http://schemas.microsoft.com/office/drawing/2014/main" id="{00000000-0008-0000-0300-00009B14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5276" name="Text Box 1">
          <a:extLst>
            <a:ext uri="{FF2B5EF4-FFF2-40B4-BE49-F238E27FC236}">
              <a16:creationId xmlns:a16="http://schemas.microsoft.com/office/drawing/2014/main" id="{00000000-0008-0000-0300-00009C14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277" name="Text Box 1">
          <a:extLst>
            <a:ext uri="{FF2B5EF4-FFF2-40B4-BE49-F238E27FC236}">
              <a16:creationId xmlns:a16="http://schemas.microsoft.com/office/drawing/2014/main" id="{00000000-0008-0000-0300-00009D14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278" name="Text Box 4">
          <a:extLst>
            <a:ext uri="{FF2B5EF4-FFF2-40B4-BE49-F238E27FC236}">
              <a16:creationId xmlns:a16="http://schemas.microsoft.com/office/drawing/2014/main" id="{00000000-0008-0000-0300-00009E14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5279" name="Text Box 1">
          <a:extLst>
            <a:ext uri="{FF2B5EF4-FFF2-40B4-BE49-F238E27FC236}">
              <a16:creationId xmlns:a16="http://schemas.microsoft.com/office/drawing/2014/main" id="{00000000-0008-0000-0300-00009F14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5280" name="Text Box 4">
          <a:extLst>
            <a:ext uri="{FF2B5EF4-FFF2-40B4-BE49-F238E27FC236}">
              <a16:creationId xmlns:a16="http://schemas.microsoft.com/office/drawing/2014/main" id="{00000000-0008-0000-0300-0000A014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281" name="Text Box 1">
          <a:extLst>
            <a:ext uri="{FF2B5EF4-FFF2-40B4-BE49-F238E27FC236}">
              <a16:creationId xmlns:a16="http://schemas.microsoft.com/office/drawing/2014/main" id="{00000000-0008-0000-0300-0000A114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282" name="Text Box 1">
          <a:extLst>
            <a:ext uri="{FF2B5EF4-FFF2-40B4-BE49-F238E27FC236}">
              <a16:creationId xmlns:a16="http://schemas.microsoft.com/office/drawing/2014/main" id="{00000000-0008-0000-0300-0000A214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283" name="Text Box 4">
          <a:extLst>
            <a:ext uri="{FF2B5EF4-FFF2-40B4-BE49-F238E27FC236}">
              <a16:creationId xmlns:a16="http://schemas.microsoft.com/office/drawing/2014/main" id="{00000000-0008-0000-0300-0000A314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284" name="Text Box 1">
          <a:extLst>
            <a:ext uri="{FF2B5EF4-FFF2-40B4-BE49-F238E27FC236}">
              <a16:creationId xmlns:a16="http://schemas.microsoft.com/office/drawing/2014/main" id="{00000000-0008-0000-0300-0000A414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285" name="Text Box 4">
          <a:extLst>
            <a:ext uri="{FF2B5EF4-FFF2-40B4-BE49-F238E27FC236}">
              <a16:creationId xmlns:a16="http://schemas.microsoft.com/office/drawing/2014/main" id="{00000000-0008-0000-0300-0000A514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86" name="Text Box 1">
          <a:extLst>
            <a:ext uri="{FF2B5EF4-FFF2-40B4-BE49-F238E27FC236}">
              <a16:creationId xmlns:a16="http://schemas.microsoft.com/office/drawing/2014/main" id="{00000000-0008-0000-0300-0000A6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87" name="Text Box 2">
          <a:extLst>
            <a:ext uri="{FF2B5EF4-FFF2-40B4-BE49-F238E27FC236}">
              <a16:creationId xmlns:a16="http://schemas.microsoft.com/office/drawing/2014/main" id="{00000000-0008-0000-0300-0000A7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88" name="Text Box 1">
          <a:extLst>
            <a:ext uri="{FF2B5EF4-FFF2-40B4-BE49-F238E27FC236}">
              <a16:creationId xmlns:a16="http://schemas.microsoft.com/office/drawing/2014/main" id="{00000000-0008-0000-0300-0000A8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289" name="Text Box 2">
          <a:extLst>
            <a:ext uri="{FF2B5EF4-FFF2-40B4-BE49-F238E27FC236}">
              <a16:creationId xmlns:a16="http://schemas.microsoft.com/office/drawing/2014/main" id="{00000000-0008-0000-0300-0000A914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290" name="Text Box 1">
          <a:extLst>
            <a:ext uri="{FF2B5EF4-FFF2-40B4-BE49-F238E27FC236}">
              <a16:creationId xmlns:a16="http://schemas.microsoft.com/office/drawing/2014/main" id="{00000000-0008-0000-0300-0000AA14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291" name="Text Box 4">
          <a:extLst>
            <a:ext uri="{FF2B5EF4-FFF2-40B4-BE49-F238E27FC236}">
              <a16:creationId xmlns:a16="http://schemas.microsoft.com/office/drawing/2014/main" id="{00000000-0008-0000-0300-0000AB14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5292" name="Text Box 1">
          <a:extLst>
            <a:ext uri="{FF2B5EF4-FFF2-40B4-BE49-F238E27FC236}">
              <a16:creationId xmlns:a16="http://schemas.microsoft.com/office/drawing/2014/main" id="{00000000-0008-0000-0300-0000AC14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5293" name="Text Box 4">
          <a:extLst>
            <a:ext uri="{FF2B5EF4-FFF2-40B4-BE49-F238E27FC236}">
              <a16:creationId xmlns:a16="http://schemas.microsoft.com/office/drawing/2014/main" id="{00000000-0008-0000-0300-0000AD14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4" name="Text Box 1">
          <a:extLst>
            <a:ext uri="{FF2B5EF4-FFF2-40B4-BE49-F238E27FC236}">
              <a16:creationId xmlns:a16="http://schemas.microsoft.com/office/drawing/2014/main" id="{00000000-0008-0000-0300-0000AE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5" name="Text Box 2">
          <a:extLst>
            <a:ext uri="{FF2B5EF4-FFF2-40B4-BE49-F238E27FC236}">
              <a16:creationId xmlns:a16="http://schemas.microsoft.com/office/drawing/2014/main" id="{00000000-0008-0000-0300-0000AF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6" name="Text Box 1">
          <a:extLst>
            <a:ext uri="{FF2B5EF4-FFF2-40B4-BE49-F238E27FC236}">
              <a16:creationId xmlns:a16="http://schemas.microsoft.com/office/drawing/2014/main" id="{00000000-0008-0000-0300-0000B0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7" name="Text Box 2">
          <a:extLst>
            <a:ext uri="{FF2B5EF4-FFF2-40B4-BE49-F238E27FC236}">
              <a16:creationId xmlns:a16="http://schemas.microsoft.com/office/drawing/2014/main" id="{00000000-0008-0000-0300-0000B1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8" name="Text Box 1">
          <a:extLst>
            <a:ext uri="{FF2B5EF4-FFF2-40B4-BE49-F238E27FC236}">
              <a16:creationId xmlns:a16="http://schemas.microsoft.com/office/drawing/2014/main" id="{00000000-0008-0000-0300-0000B2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299" name="Text Box 2">
          <a:extLst>
            <a:ext uri="{FF2B5EF4-FFF2-40B4-BE49-F238E27FC236}">
              <a16:creationId xmlns:a16="http://schemas.microsoft.com/office/drawing/2014/main" id="{00000000-0008-0000-0300-0000B3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300" name="Text Box 1">
          <a:extLst>
            <a:ext uri="{FF2B5EF4-FFF2-40B4-BE49-F238E27FC236}">
              <a16:creationId xmlns:a16="http://schemas.microsoft.com/office/drawing/2014/main" id="{00000000-0008-0000-0300-0000B4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301" name="Text Box 2">
          <a:extLst>
            <a:ext uri="{FF2B5EF4-FFF2-40B4-BE49-F238E27FC236}">
              <a16:creationId xmlns:a16="http://schemas.microsoft.com/office/drawing/2014/main" id="{00000000-0008-0000-0300-0000B514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302" name="Text Box 1">
          <a:extLst>
            <a:ext uri="{FF2B5EF4-FFF2-40B4-BE49-F238E27FC236}">
              <a16:creationId xmlns:a16="http://schemas.microsoft.com/office/drawing/2014/main" id="{00000000-0008-0000-0300-0000B614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5303" name="Text Box 4">
          <a:extLst>
            <a:ext uri="{FF2B5EF4-FFF2-40B4-BE49-F238E27FC236}">
              <a16:creationId xmlns:a16="http://schemas.microsoft.com/office/drawing/2014/main" id="{00000000-0008-0000-0300-0000B714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5304" name="Text Box 1">
          <a:extLst>
            <a:ext uri="{FF2B5EF4-FFF2-40B4-BE49-F238E27FC236}">
              <a16:creationId xmlns:a16="http://schemas.microsoft.com/office/drawing/2014/main" id="{00000000-0008-0000-0300-0000B814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5305" name="Text Box 4">
          <a:extLst>
            <a:ext uri="{FF2B5EF4-FFF2-40B4-BE49-F238E27FC236}">
              <a16:creationId xmlns:a16="http://schemas.microsoft.com/office/drawing/2014/main" id="{00000000-0008-0000-0300-0000B914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06" name="Text Box 1">
          <a:extLst>
            <a:ext uri="{FF2B5EF4-FFF2-40B4-BE49-F238E27FC236}">
              <a16:creationId xmlns:a16="http://schemas.microsoft.com/office/drawing/2014/main" id="{00000000-0008-0000-0300-0000BA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07" name="Text Box 2">
          <a:extLst>
            <a:ext uri="{FF2B5EF4-FFF2-40B4-BE49-F238E27FC236}">
              <a16:creationId xmlns:a16="http://schemas.microsoft.com/office/drawing/2014/main" id="{00000000-0008-0000-0300-0000BB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08" name="Text Box 1">
          <a:extLst>
            <a:ext uri="{FF2B5EF4-FFF2-40B4-BE49-F238E27FC236}">
              <a16:creationId xmlns:a16="http://schemas.microsoft.com/office/drawing/2014/main" id="{00000000-0008-0000-0300-0000BC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09" name="Text Box 2">
          <a:extLst>
            <a:ext uri="{FF2B5EF4-FFF2-40B4-BE49-F238E27FC236}">
              <a16:creationId xmlns:a16="http://schemas.microsoft.com/office/drawing/2014/main" id="{00000000-0008-0000-0300-0000BD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310" name="Text Box 1">
          <a:extLst>
            <a:ext uri="{FF2B5EF4-FFF2-40B4-BE49-F238E27FC236}">
              <a16:creationId xmlns:a16="http://schemas.microsoft.com/office/drawing/2014/main" id="{00000000-0008-0000-0300-0000BE14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311" name="Text Box 1">
          <a:extLst>
            <a:ext uri="{FF2B5EF4-FFF2-40B4-BE49-F238E27FC236}">
              <a16:creationId xmlns:a16="http://schemas.microsoft.com/office/drawing/2014/main" id="{00000000-0008-0000-0300-0000BF14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312" name="Text Box 4">
          <a:extLst>
            <a:ext uri="{FF2B5EF4-FFF2-40B4-BE49-F238E27FC236}">
              <a16:creationId xmlns:a16="http://schemas.microsoft.com/office/drawing/2014/main" id="{00000000-0008-0000-0300-0000C014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313" name="Text Box 1">
          <a:extLst>
            <a:ext uri="{FF2B5EF4-FFF2-40B4-BE49-F238E27FC236}">
              <a16:creationId xmlns:a16="http://schemas.microsoft.com/office/drawing/2014/main" id="{00000000-0008-0000-0300-0000C114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314" name="Text Box 4">
          <a:extLst>
            <a:ext uri="{FF2B5EF4-FFF2-40B4-BE49-F238E27FC236}">
              <a16:creationId xmlns:a16="http://schemas.microsoft.com/office/drawing/2014/main" id="{00000000-0008-0000-0300-0000C214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315" name="Text Box 1">
          <a:extLst>
            <a:ext uri="{FF2B5EF4-FFF2-40B4-BE49-F238E27FC236}">
              <a16:creationId xmlns:a16="http://schemas.microsoft.com/office/drawing/2014/main" id="{00000000-0008-0000-0300-0000C314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316" name="Text Box 2">
          <a:extLst>
            <a:ext uri="{FF2B5EF4-FFF2-40B4-BE49-F238E27FC236}">
              <a16:creationId xmlns:a16="http://schemas.microsoft.com/office/drawing/2014/main" id="{00000000-0008-0000-0300-0000C414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317" name="Text Box 1">
          <a:extLst>
            <a:ext uri="{FF2B5EF4-FFF2-40B4-BE49-F238E27FC236}">
              <a16:creationId xmlns:a16="http://schemas.microsoft.com/office/drawing/2014/main" id="{00000000-0008-0000-0300-0000C514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318" name="Text Box 2">
          <a:extLst>
            <a:ext uri="{FF2B5EF4-FFF2-40B4-BE49-F238E27FC236}">
              <a16:creationId xmlns:a16="http://schemas.microsoft.com/office/drawing/2014/main" id="{00000000-0008-0000-0300-0000C614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5319" name="Text Box 1">
          <a:extLst>
            <a:ext uri="{FF2B5EF4-FFF2-40B4-BE49-F238E27FC236}">
              <a16:creationId xmlns:a16="http://schemas.microsoft.com/office/drawing/2014/main" id="{00000000-0008-0000-0300-0000C714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320" name="Text Box 1">
          <a:extLst>
            <a:ext uri="{FF2B5EF4-FFF2-40B4-BE49-F238E27FC236}">
              <a16:creationId xmlns:a16="http://schemas.microsoft.com/office/drawing/2014/main" id="{00000000-0008-0000-0300-0000C814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321" name="Text Box 4">
          <a:extLst>
            <a:ext uri="{FF2B5EF4-FFF2-40B4-BE49-F238E27FC236}">
              <a16:creationId xmlns:a16="http://schemas.microsoft.com/office/drawing/2014/main" id="{00000000-0008-0000-0300-0000C914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5322" name="Text Box 1">
          <a:extLst>
            <a:ext uri="{FF2B5EF4-FFF2-40B4-BE49-F238E27FC236}">
              <a16:creationId xmlns:a16="http://schemas.microsoft.com/office/drawing/2014/main" id="{00000000-0008-0000-0300-0000CA14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5323" name="Text Box 4">
          <a:extLst>
            <a:ext uri="{FF2B5EF4-FFF2-40B4-BE49-F238E27FC236}">
              <a16:creationId xmlns:a16="http://schemas.microsoft.com/office/drawing/2014/main" id="{00000000-0008-0000-0300-0000CB14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324" name="Text Box 1">
          <a:extLst>
            <a:ext uri="{FF2B5EF4-FFF2-40B4-BE49-F238E27FC236}">
              <a16:creationId xmlns:a16="http://schemas.microsoft.com/office/drawing/2014/main" id="{00000000-0008-0000-0300-0000CC14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325" name="Text Box 1">
          <a:extLst>
            <a:ext uri="{FF2B5EF4-FFF2-40B4-BE49-F238E27FC236}">
              <a16:creationId xmlns:a16="http://schemas.microsoft.com/office/drawing/2014/main" id="{00000000-0008-0000-0300-0000CD14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326" name="Text Box 4">
          <a:extLst>
            <a:ext uri="{FF2B5EF4-FFF2-40B4-BE49-F238E27FC236}">
              <a16:creationId xmlns:a16="http://schemas.microsoft.com/office/drawing/2014/main" id="{00000000-0008-0000-0300-0000CE14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327" name="Text Box 1">
          <a:extLst>
            <a:ext uri="{FF2B5EF4-FFF2-40B4-BE49-F238E27FC236}">
              <a16:creationId xmlns:a16="http://schemas.microsoft.com/office/drawing/2014/main" id="{00000000-0008-0000-0300-0000CF14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328" name="Text Box 4">
          <a:extLst>
            <a:ext uri="{FF2B5EF4-FFF2-40B4-BE49-F238E27FC236}">
              <a16:creationId xmlns:a16="http://schemas.microsoft.com/office/drawing/2014/main" id="{00000000-0008-0000-0300-0000D014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29" name="Text Box 1">
          <a:extLst>
            <a:ext uri="{FF2B5EF4-FFF2-40B4-BE49-F238E27FC236}">
              <a16:creationId xmlns:a16="http://schemas.microsoft.com/office/drawing/2014/main" id="{00000000-0008-0000-0300-0000D1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30" name="Text Box 2">
          <a:extLst>
            <a:ext uri="{FF2B5EF4-FFF2-40B4-BE49-F238E27FC236}">
              <a16:creationId xmlns:a16="http://schemas.microsoft.com/office/drawing/2014/main" id="{00000000-0008-0000-0300-0000D2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31" name="Text Box 1">
          <a:extLst>
            <a:ext uri="{FF2B5EF4-FFF2-40B4-BE49-F238E27FC236}">
              <a16:creationId xmlns:a16="http://schemas.microsoft.com/office/drawing/2014/main" id="{00000000-0008-0000-0300-0000D3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332" name="Text Box 2">
          <a:extLst>
            <a:ext uri="{FF2B5EF4-FFF2-40B4-BE49-F238E27FC236}">
              <a16:creationId xmlns:a16="http://schemas.microsoft.com/office/drawing/2014/main" id="{00000000-0008-0000-0300-0000D414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333" name="Text Box 1">
          <a:extLst>
            <a:ext uri="{FF2B5EF4-FFF2-40B4-BE49-F238E27FC236}">
              <a16:creationId xmlns:a16="http://schemas.microsoft.com/office/drawing/2014/main" id="{00000000-0008-0000-0300-0000D514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334" name="Text Box 4">
          <a:extLst>
            <a:ext uri="{FF2B5EF4-FFF2-40B4-BE49-F238E27FC236}">
              <a16:creationId xmlns:a16="http://schemas.microsoft.com/office/drawing/2014/main" id="{00000000-0008-0000-0300-0000D614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5335" name="Text Box 1">
          <a:extLst>
            <a:ext uri="{FF2B5EF4-FFF2-40B4-BE49-F238E27FC236}">
              <a16:creationId xmlns:a16="http://schemas.microsoft.com/office/drawing/2014/main" id="{00000000-0008-0000-0300-0000D714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5336" name="Text Box 4">
          <a:extLst>
            <a:ext uri="{FF2B5EF4-FFF2-40B4-BE49-F238E27FC236}">
              <a16:creationId xmlns:a16="http://schemas.microsoft.com/office/drawing/2014/main" id="{00000000-0008-0000-0300-0000D814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37" name="Text Box 1">
          <a:extLst>
            <a:ext uri="{FF2B5EF4-FFF2-40B4-BE49-F238E27FC236}">
              <a16:creationId xmlns:a16="http://schemas.microsoft.com/office/drawing/2014/main" id="{00000000-0008-0000-0300-0000D9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38" name="Text Box 2">
          <a:extLst>
            <a:ext uri="{FF2B5EF4-FFF2-40B4-BE49-F238E27FC236}">
              <a16:creationId xmlns:a16="http://schemas.microsoft.com/office/drawing/2014/main" id="{00000000-0008-0000-0300-0000DA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39" name="Text Box 1">
          <a:extLst>
            <a:ext uri="{FF2B5EF4-FFF2-40B4-BE49-F238E27FC236}">
              <a16:creationId xmlns:a16="http://schemas.microsoft.com/office/drawing/2014/main" id="{00000000-0008-0000-0300-0000DB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40" name="Text Box 2">
          <a:extLst>
            <a:ext uri="{FF2B5EF4-FFF2-40B4-BE49-F238E27FC236}">
              <a16:creationId xmlns:a16="http://schemas.microsoft.com/office/drawing/2014/main" id="{00000000-0008-0000-0300-0000DC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41" name="Text Box 1">
          <a:extLst>
            <a:ext uri="{FF2B5EF4-FFF2-40B4-BE49-F238E27FC236}">
              <a16:creationId xmlns:a16="http://schemas.microsoft.com/office/drawing/2014/main" id="{00000000-0008-0000-0300-0000DD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42" name="Text Box 2">
          <a:extLst>
            <a:ext uri="{FF2B5EF4-FFF2-40B4-BE49-F238E27FC236}">
              <a16:creationId xmlns:a16="http://schemas.microsoft.com/office/drawing/2014/main" id="{00000000-0008-0000-0300-0000DE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43" name="Text Box 1">
          <a:extLst>
            <a:ext uri="{FF2B5EF4-FFF2-40B4-BE49-F238E27FC236}">
              <a16:creationId xmlns:a16="http://schemas.microsoft.com/office/drawing/2014/main" id="{00000000-0008-0000-0300-0000DF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344" name="Text Box 2">
          <a:extLst>
            <a:ext uri="{FF2B5EF4-FFF2-40B4-BE49-F238E27FC236}">
              <a16:creationId xmlns:a16="http://schemas.microsoft.com/office/drawing/2014/main" id="{00000000-0008-0000-0300-0000E014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345" name="Text Box 1">
          <a:extLst>
            <a:ext uri="{FF2B5EF4-FFF2-40B4-BE49-F238E27FC236}">
              <a16:creationId xmlns:a16="http://schemas.microsoft.com/office/drawing/2014/main" id="{00000000-0008-0000-0300-0000E114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5346" name="Text Box 4">
          <a:extLst>
            <a:ext uri="{FF2B5EF4-FFF2-40B4-BE49-F238E27FC236}">
              <a16:creationId xmlns:a16="http://schemas.microsoft.com/office/drawing/2014/main" id="{00000000-0008-0000-0300-0000E214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5347" name="Text Box 1">
          <a:extLst>
            <a:ext uri="{FF2B5EF4-FFF2-40B4-BE49-F238E27FC236}">
              <a16:creationId xmlns:a16="http://schemas.microsoft.com/office/drawing/2014/main" id="{00000000-0008-0000-0300-0000E314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5348" name="Text Box 4">
          <a:extLst>
            <a:ext uri="{FF2B5EF4-FFF2-40B4-BE49-F238E27FC236}">
              <a16:creationId xmlns:a16="http://schemas.microsoft.com/office/drawing/2014/main" id="{00000000-0008-0000-0300-0000E414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49" name="Text Box 1">
          <a:extLst>
            <a:ext uri="{FF2B5EF4-FFF2-40B4-BE49-F238E27FC236}">
              <a16:creationId xmlns:a16="http://schemas.microsoft.com/office/drawing/2014/main" id="{00000000-0008-0000-0300-0000E5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50" name="Text Box 2">
          <a:extLst>
            <a:ext uri="{FF2B5EF4-FFF2-40B4-BE49-F238E27FC236}">
              <a16:creationId xmlns:a16="http://schemas.microsoft.com/office/drawing/2014/main" id="{00000000-0008-0000-0300-0000E6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51" name="Text Box 1">
          <a:extLst>
            <a:ext uri="{FF2B5EF4-FFF2-40B4-BE49-F238E27FC236}">
              <a16:creationId xmlns:a16="http://schemas.microsoft.com/office/drawing/2014/main" id="{00000000-0008-0000-0300-0000E7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52" name="Text Box 2">
          <a:extLst>
            <a:ext uri="{FF2B5EF4-FFF2-40B4-BE49-F238E27FC236}">
              <a16:creationId xmlns:a16="http://schemas.microsoft.com/office/drawing/2014/main" id="{00000000-0008-0000-0300-0000E8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353" name="Text Box 1">
          <a:extLst>
            <a:ext uri="{FF2B5EF4-FFF2-40B4-BE49-F238E27FC236}">
              <a16:creationId xmlns:a16="http://schemas.microsoft.com/office/drawing/2014/main" id="{00000000-0008-0000-0300-0000E914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354" name="Text Box 1">
          <a:extLst>
            <a:ext uri="{FF2B5EF4-FFF2-40B4-BE49-F238E27FC236}">
              <a16:creationId xmlns:a16="http://schemas.microsoft.com/office/drawing/2014/main" id="{00000000-0008-0000-0300-0000EA14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355" name="Text Box 4">
          <a:extLst>
            <a:ext uri="{FF2B5EF4-FFF2-40B4-BE49-F238E27FC236}">
              <a16:creationId xmlns:a16="http://schemas.microsoft.com/office/drawing/2014/main" id="{00000000-0008-0000-0300-0000EB14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356" name="Text Box 1">
          <a:extLst>
            <a:ext uri="{FF2B5EF4-FFF2-40B4-BE49-F238E27FC236}">
              <a16:creationId xmlns:a16="http://schemas.microsoft.com/office/drawing/2014/main" id="{00000000-0008-0000-0300-0000EC14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357" name="Text Box 4">
          <a:extLst>
            <a:ext uri="{FF2B5EF4-FFF2-40B4-BE49-F238E27FC236}">
              <a16:creationId xmlns:a16="http://schemas.microsoft.com/office/drawing/2014/main" id="{00000000-0008-0000-0300-0000ED14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358" name="Text Box 1">
          <a:extLst>
            <a:ext uri="{FF2B5EF4-FFF2-40B4-BE49-F238E27FC236}">
              <a16:creationId xmlns:a16="http://schemas.microsoft.com/office/drawing/2014/main" id="{00000000-0008-0000-0300-0000EE14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359" name="Text Box 2">
          <a:extLst>
            <a:ext uri="{FF2B5EF4-FFF2-40B4-BE49-F238E27FC236}">
              <a16:creationId xmlns:a16="http://schemas.microsoft.com/office/drawing/2014/main" id="{00000000-0008-0000-0300-0000EF14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360" name="Text Box 1">
          <a:extLst>
            <a:ext uri="{FF2B5EF4-FFF2-40B4-BE49-F238E27FC236}">
              <a16:creationId xmlns:a16="http://schemas.microsoft.com/office/drawing/2014/main" id="{00000000-0008-0000-0300-0000F014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361" name="Text Box 2">
          <a:extLst>
            <a:ext uri="{FF2B5EF4-FFF2-40B4-BE49-F238E27FC236}">
              <a16:creationId xmlns:a16="http://schemas.microsoft.com/office/drawing/2014/main" id="{00000000-0008-0000-0300-0000F114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5362" name="Text Box 1">
          <a:extLst>
            <a:ext uri="{FF2B5EF4-FFF2-40B4-BE49-F238E27FC236}">
              <a16:creationId xmlns:a16="http://schemas.microsoft.com/office/drawing/2014/main" id="{00000000-0008-0000-0300-0000F214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363" name="Text Box 1">
          <a:extLst>
            <a:ext uri="{FF2B5EF4-FFF2-40B4-BE49-F238E27FC236}">
              <a16:creationId xmlns:a16="http://schemas.microsoft.com/office/drawing/2014/main" id="{00000000-0008-0000-0300-0000F314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364" name="Text Box 4">
          <a:extLst>
            <a:ext uri="{FF2B5EF4-FFF2-40B4-BE49-F238E27FC236}">
              <a16:creationId xmlns:a16="http://schemas.microsoft.com/office/drawing/2014/main" id="{00000000-0008-0000-0300-0000F414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5365" name="Text Box 1">
          <a:extLst>
            <a:ext uri="{FF2B5EF4-FFF2-40B4-BE49-F238E27FC236}">
              <a16:creationId xmlns:a16="http://schemas.microsoft.com/office/drawing/2014/main" id="{00000000-0008-0000-0300-0000F514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5366" name="Text Box 4">
          <a:extLst>
            <a:ext uri="{FF2B5EF4-FFF2-40B4-BE49-F238E27FC236}">
              <a16:creationId xmlns:a16="http://schemas.microsoft.com/office/drawing/2014/main" id="{00000000-0008-0000-0300-0000F614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367" name="Text Box 1">
          <a:extLst>
            <a:ext uri="{FF2B5EF4-FFF2-40B4-BE49-F238E27FC236}">
              <a16:creationId xmlns:a16="http://schemas.microsoft.com/office/drawing/2014/main" id="{00000000-0008-0000-0300-0000F714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368" name="Text Box 1">
          <a:extLst>
            <a:ext uri="{FF2B5EF4-FFF2-40B4-BE49-F238E27FC236}">
              <a16:creationId xmlns:a16="http://schemas.microsoft.com/office/drawing/2014/main" id="{00000000-0008-0000-0300-0000F814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369" name="Text Box 4">
          <a:extLst>
            <a:ext uri="{FF2B5EF4-FFF2-40B4-BE49-F238E27FC236}">
              <a16:creationId xmlns:a16="http://schemas.microsoft.com/office/drawing/2014/main" id="{00000000-0008-0000-0300-0000F914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370" name="Text Box 1">
          <a:extLst>
            <a:ext uri="{FF2B5EF4-FFF2-40B4-BE49-F238E27FC236}">
              <a16:creationId xmlns:a16="http://schemas.microsoft.com/office/drawing/2014/main" id="{00000000-0008-0000-0300-0000FA14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371" name="Text Box 4">
          <a:extLst>
            <a:ext uri="{FF2B5EF4-FFF2-40B4-BE49-F238E27FC236}">
              <a16:creationId xmlns:a16="http://schemas.microsoft.com/office/drawing/2014/main" id="{00000000-0008-0000-0300-0000FB14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72" name="Text Box 1">
          <a:extLst>
            <a:ext uri="{FF2B5EF4-FFF2-40B4-BE49-F238E27FC236}">
              <a16:creationId xmlns:a16="http://schemas.microsoft.com/office/drawing/2014/main" id="{00000000-0008-0000-0300-0000FC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73" name="Text Box 2">
          <a:extLst>
            <a:ext uri="{FF2B5EF4-FFF2-40B4-BE49-F238E27FC236}">
              <a16:creationId xmlns:a16="http://schemas.microsoft.com/office/drawing/2014/main" id="{00000000-0008-0000-0300-0000FD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74" name="Text Box 1">
          <a:extLst>
            <a:ext uri="{FF2B5EF4-FFF2-40B4-BE49-F238E27FC236}">
              <a16:creationId xmlns:a16="http://schemas.microsoft.com/office/drawing/2014/main" id="{00000000-0008-0000-0300-0000FE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375" name="Text Box 2">
          <a:extLst>
            <a:ext uri="{FF2B5EF4-FFF2-40B4-BE49-F238E27FC236}">
              <a16:creationId xmlns:a16="http://schemas.microsoft.com/office/drawing/2014/main" id="{00000000-0008-0000-0300-0000FF14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376" name="Text Box 1">
          <a:extLst>
            <a:ext uri="{FF2B5EF4-FFF2-40B4-BE49-F238E27FC236}">
              <a16:creationId xmlns:a16="http://schemas.microsoft.com/office/drawing/2014/main" id="{00000000-0008-0000-0300-00000015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377" name="Text Box 4">
          <a:extLst>
            <a:ext uri="{FF2B5EF4-FFF2-40B4-BE49-F238E27FC236}">
              <a16:creationId xmlns:a16="http://schemas.microsoft.com/office/drawing/2014/main" id="{00000000-0008-0000-0300-00000115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5378" name="Text Box 1">
          <a:extLst>
            <a:ext uri="{FF2B5EF4-FFF2-40B4-BE49-F238E27FC236}">
              <a16:creationId xmlns:a16="http://schemas.microsoft.com/office/drawing/2014/main" id="{00000000-0008-0000-0300-00000215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5379" name="Text Box 4">
          <a:extLst>
            <a:ext uri="{FF2B5EF4-FFF2-40B4-BE49-F238E27FC236}">
              <a16:creationId xmlns:a16="http://schemas.microsoft.com/office/drawing/2014/main" id="{00000000-0008-0000-0300-00000315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0" name="Text Box 1">
          <a:extLst>
            <a:ext uri="{FF2B5EF4-FFF2-40B4-BE49-F238E27FC236}">
              <a16:creationId xmlns:a16="http://schemas.microsoft.com/office/drawing/2014/main" id="{00000000-0008-0000-0300-000004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1" name="Text Box 2">
          <a:extLst>
            <a:ext uri="{FF2B5EF4-FFF2-40B4-BE49-F238E27FC236}">
              <a16:creationId xmlns:a16="http://schemas.microsoft.com/office/drawing/2014/main" id="{00000000-0008-0000-0300-000005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2" name="Text Box 1">
          <a:extLst>
            <a:ext uri="{FF2B5EF4-FFF2-40B4-BE49-F238E27FC236}">
              <a16:creationId xmlns:a16="http://schemas.microsoft.com/office/drawing/2014/main" id="{00000000-0008-0000-0300-000006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3" name="Text Box 2">
          <a:extLst>
            <a:ext uri="{FF2B5EF4-FFF2-40B4-BE49-F238E27FC236}">
              <a16:creationId xmlns:a16="http://schemas.microsoft.com/office/drawing/2014/main" id="{00000000-0008-0000-0300-000007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4" name="Text Box 1">
          <a:extLst>
            <a:ext uri="{FF2B5EF4-FFF2-40B4-BE49-F238E27FC236}">
              <a16:creationId xmlns:a16="http://schemas.microsoft.com/office/drawing/2014/main" id="{00000000-0008-0000-0300-000008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5" name="Text Box 2">
          <a:extLst>
            <a:ext uri="{FF2B5EF4-FFF2-40B4-BE49-F238E27FC236}">
              <a16:creationId xmlns:a16="http://schemas.microsoft.com/office/drawing/2014/main" id="{00000000-0008-0000-0300-000009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6" name="Text Box 1">
          <a:extLst>
            <a:ext uri="{FF2B5EF4-FFF2-40B4-BE49-F238E27FC236}">
              <a16:creationId xmlns:a16="http://schemas.microsoft.com/office/drawing/2014/main" id="{00000000-0008-0000-0300-00000A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387" name="Text Box 2">
          <a:extLst>
            <a:ext uri="{FF2B5EF4-FFF2-40B4-BE49-F238E27FC236}">
              <a16:creationId xmlns:a16="http://schemas.microsoft.com/office/drawing/2014/main" id="{00000000-0008-0000-0300-00000B15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5388" name="Text Box 4">
          <a:extLst>
            <a:ext uri="{FF2B5EF4-FFF2-40B4-BE49-F238E27FC236}">
              <a16:creationId xmlns:a16="http://schemas.microsoft.com/office/drawing/2014/main" id="{00000000-0008-0000-0300-00000C15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5389" name="Text Box 1">
          <a:extLst>
            <a:ext uri="{FF2B5EF4-FFF2-40B4-BE49-F238E27FC236}">
              <a16:creationId xmlns:a16="http://schemas.microsoft.com/office/drawing/2014/main" id="{00000000-0008-0000-0300-00000D15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5390" name="Text Box 4">
          <a:extLst>
            <a:ext uri="{FF2B5EF4-FFF2-40B4-BE49-F238E27FC236}">
              <a16:creationId xmlns:a16="http://schemas.microsoft.com/office/drawing/2014/main" id="{00000000-0008-0000-0300-00000E15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391" name="Text Box 1">
          <a:extLst>
            <a:ext uri="{FF2B5EF4-FFF2-40B4-BE49-F238E27FC236}">
              <a16:creationId xmlns:a16="http://schemas.microsoft.com/office/drawing/2014/main" id="{00000000-0008-0000-0300-00000F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392" name="Text Box 2">
          <a:extLst>
            <a:ext uri="{FF2B5EF4-FFF2-40B4-BE49-F238E27FC236}">
              <a16:creationId xmlns:a16="http://schemas.microsoft.com/office/drawing/2014/main" id="{00000000-0008-0000-0300-000010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393" name="Text Box 1">
          <a:extLst>
            <a:ext uri="{FF2B5EF4-FFF2-40B4-BE49-F238E27FC236}">
              <a16:creationId xmlns:a16="http://schemas.microsoft.com/office/drawing/2014/main" id="{00000000-0008-0000-0300-000011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394" name="Text Box 2">
          <a:extLst>
            <a:ext uri="{FF2B5EF4-FFF2-40B4-BE49-F238E27FC236}">
              <a16:creationId xmlns:a16="http://schemas.microsoft.com/office/drawing/2014/main" id="{00000000-0008-0000-0300-000012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395" name="Text Box 1">
          <a:extLst>
            <a:ext uri="{FF2B5EF4-FFF2-40B4-BE49-F238E27FC236}">
              <a16:creationId xmlns:a16="http://schemas.microsoft.com/office/drawing/2014/main" id="{00000000-0008-0000-0300-00001315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396" name="Text Box 4">
          <a:extLst>
            <a:ext uri="{FF2B5EF4-FFF2-40B4-BE49-F238E27FC236}">
              <a16:creationId xmlns:a16="http://schemas.microsoft.com/office/drawing/2014/main" id="{00000000-0008-0000-0300-00001415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397" name="Text Box 1">
          <a:extLst>
            <a:ext uri="{FF2B5EF4-FFF2-40B4-BE49-F238E27FC236}">
              <a16:creationId xmlns:a16="http://schemas.microsoft.com/office/drawing/2014/main" id="{00000000-0008-0000-0300-00001515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398" name="Text Box 4">
          <a:extLst>
            <a:ext uri="{FF2B5EF4-FFF2-40B4-BE49-F238E27FC236}">
              <a16:creationId xmlns:a16="http://schemas.microsoft.com/office/drawing/2014/main" id="{00000000-0008-0000-0300-00001615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399" name="Text Box 1">
          <a:extLst>
            <a:ext uri="{FF2B5EF4-FFF2-40B4-BE49-F238E27FC236}">
              <a16:creationId xmlns:a16="http://schemas.microsoft.com/office/drawing/2014/main" id="{00000000-0008-0000-0300-00001715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400" name="Text Box 2">
          <a:extLst>
            <a:ext uri="{FF2B5EF4-FFF2-40B4-BE49-F238E27FC236}">
              <a16:creationId xmlns:a16="http://schemas.microsoft.com/office/drawing/2014/main" id="{00000000-0008-0000-0300-00001815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401" name="Text Box 1">
          <a:extLst>
            <a:ext uri="{FF2B5EF4-FFF2-40B4-BE49-F238E27FC236}">
              <a16:creationId xmlns:a16="http://schemas.microsoft.com/office/drawing/2014/main" id="{00000000-0008-0000-0300-00001915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402" name="Text Box 2">
          <a:extLst>
            <a:ext uri="{FF2B5EF4-FFF2-40B4-BE49-F238E27FC236}">
              <a16:creationId xmlns:a16="http://schemas.microsoft.com/office/drawing/2014/main" id="{00000000-0008-0000-0300-00001A15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5403" name="Text Box 1">
          <a:extLst>
            <a:ext uri="{FF2B5EF4-FFF2-40B4-BE49-F238E27FC236}">
              <a16:creationId xmlns:a16="http://schemas.microsoft.com/office/drawing/2014/main" id="{00000000-0008-0000-0300-00001B15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404" name="Text Box 1">
          <a:extLst>
            <a:ext uri="{FF2B5EF4-FFF2-40B4-BE49-F238E27FC236}">
              <a16:creationId xmlns:a16="http://schemas.microsoft.com/office/drawing/2014/main" id="{00000000-0008-0000-0300-00001C15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405" name="Text Box 4">
          <a:extLst>
            <a:ext uri="{FF2B5EF4-FFF2-40B4-BE49-F238E27FC236}">
              <a16:creationId xmlns:a16="http://schemas.microsoft.com/office/drawing/2014/main" id="{00000000-0008-0000-0300-00001D15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5406" name="Text Box 1">
          <a:extLst>
            <a:ext uri="{FF2B5EF4-FFF2-40B4-BE49-F238E27FC236}">
              <a16:creationId xmlns:a16="http://schemas.microsoft.com/office/drawing/2014/main" id="{00000000-0008-0000-0300-00001E15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5407" name="Text Box 4">
          <a:extLst>
            <a:ext uri="{FF2B5EF4-FFF2-40B4-BE49-F238E27FC236}">
              <a16:creationId xmlns:a16="http://schemas.microsoft.com/office/drawing/2014/main" id="{00000000-0008-0000-0300-00001F15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408" name="Text Box 1">
          <a:extLst>
            <a:ext uri="{FF2B5EF4-FFF2-40B4-BE49-F238E27FC236}">
              <a16:creationId xmlns:a16="http://schemas.microsoft.com/office/drawing/2014/main" id="{00000000-0008-0000-0300-00002015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409" name="Text Box 4">
          <a:extLst>
            <a:ext uri="{FF2B5EF4-FFF2-40B4-BE49-F238E27FC236}">
              <a16:creationId xmlns:a16="http://schemas.microsoft.com/office/drawing/2014/main" id="{00000000-0008-0000-0300-00002115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410" name="Text Box 1">
          <a:extLst>
            <a:ext uri="{FF2B5EF4-FFF2-40B4-BE49-F238E27FC236}">
              <a16:creationId xmlns:a16="http://schemas.microsoft.com/office/drawing/2014/main" id="{00000000-0008-0000-0300-00002215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411" name="Text Box 4">
          <a:extLst>
            <a:ext uri="{FF2B5EF4-FFF2-40B4-BE49-F238E27FC236}">
              <a16:creationId xmlns:a16="http://schemas.microsoft.com/office/drawing/2014/main" id="{00000000-0008-0000-0300-00002315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412" name="Text Box 1">
          <a:extLst>
            <a:ext uri="{FF2B5EF4-FFF2-40B4-BE49-F238E27FC236}">
              <a16:creationId xmlns:a16="http://schemas.microsoft.com/office/drawing/2014/main" id="{00000000-0008-0000-0300-000024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413" name="Text Box 2">
          <a:extLst>
            <a:ext uri="{FF2B5EF4-FFF2-40B4-BE49-F238E27FC236}">
              <a16:creationId xmlns:a16="http://schemas.microsoft.com/office/drawing/2014/main" id="{00000000-0008-0000-0300-000025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414" name="Text Box 1">
          <a:extLst>
            <a:ext uri="{FF2B5EF4-FFF2-40B4-BE49-F238E27FC236}">
              <a16:creationId xmlns:a16="http://schemas.microsoft.com/office/drawing/2014/main" id="{00000000-0008-0000-0300-000026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415" name="Text Box 2">
          <a:extLst>
            <a:ext uri="{FF2B5EF4-FFF2-40B4-BE49-F238E27FC236}">
              <a16:creationId xmlns:a16="http://schemas.microsoft.com/office/drawing/2014/main" id="{00000000-0008-0000-0300-00002715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416" name="Text Box 1">
          <a:extLst>
            <a:ext uri="{FF2B5EF4-FFF2-40B4-BE49-F238E27FC236}">
              <a16:creationId xmlns:a16="http://schemas.microsoft.com/office/drawing/2014/main" id="{00000000-0008-0000-0300-00002815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417" name="Text Box 4">
          <a:extLst>
            <a:ext uri="{FF2B5EF4-FFF2-40B4-BE49-F238E27FC236}">
              <a16:creationId xmlns:a16="http://schemas.microsoft.com/office/drawing/2014/main" id="{00000000-0008-0000-0300-00002915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5418" name="Text Box 1">
          <a:extLst>
            <a:ext uri="{FF2B5EF4-FFF2-40B4-BE49-F238E27FC236}">
              <a16:creationId xmlns:a16="http://schemas.microsoft.com/office/drawing/2014/main" id="{00000000-0008-0000-0300-00002A15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5419" name="Text Box 4">
          <a:extLst>
            <a:ext uri="{FF2B5EF4-FFF2-40B4-BE49-F238E27FC236}">
              <a16:creationId xmlns:a16="http://schemas.microsoft.com/office/drawing/2014/main" id="{00000000-0008-0000-0300-00002B15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0" name="Text Box 1">
          <a:extLst>
            <a:ext uri="{FF2B5EF4-FFF2-40B4-BE49-F238E27FC236}">
              <a16:creationId xmlns:a16="http://schemas.microsoft.com/office/drawing/2014/main" id="{00000000-0008-0000-0300-00002C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1" name="Text Box 2">
          <a:extLst>
            <a:ext uri="{FF2B5EF4-FFF2-40B4-BE49-F238E27FC236}">
              <a16:creationId xmlns:a16="http://schemas.microsoft.com/office/drawing/2014/main" id="{00000000-0008-0000-0300-00002D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2" name="Text Box 1">
          <a:extLst>
            <a:ext uri="{FF2B5EF4-FFF2-40B4-BE49-F238E27FC236}">
              <a16:creationId xmlns:a16="http://schemas.microsoft.com/office/drawing/2014/main" id="{00000000-0008-0000-0300-00002E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3" name="Text Box 2">
          <a:extLst>
            <a:ext uri="{FF2B5EF4-FFF2-40B4-BE49-F238E27FC236}">
              <a16:creationId xmlns:a16="http://schemas.microsoft.com/office/drawing/2014/main" id="{00000000-0008-0000-0300-00002F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4" name="Text Box 1">
          <a:extLst>
            <a:ext uri="{FF2B5EF4-FFF2-40B4-BE49-F238E27FC236}">
              <a16:creationId xmlns:a16="http://schemas.microsoft.com/office/drawing/2014/main" id="{00000000-0008-0000-0300-000030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5" name="Text Box 2">
          <a:extLst>
            <a:ext uri="{FF2B5EF4-FFF2-40B4-BE49-F238E27FC236}">
              <a16:creationId xmlns:a16="http://schemas.microsoft.com/office/drawing/2014/main" id="{00000000-0008-0000-0300-000031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6" name="Text Box 1">
          <a:extLst>
            <a:ext uri="{FF2B5EF4-FFF2-40B4-BE49-F238E27FC236}">
              <a16:creationId xmlns:a16="http://schemas.microsoft.com/office/drawing/2014/main" id="{00000000-0008-0000-0300-000032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427" name="Text Box 2">
          <a:extLst>
            <a:ext uri="{FF2B5EF4-FFF2-40B4-BE49-F238E27FC236}">
              <a16:creationId xmlns:a16="http://schemas.microsoft.com/office/drawing/2014/main" id="{00000000-0008-0000-0300-00003315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5428" name="Text Box 4">
          <a:extLst>
            <a:ext uri="{FF2B5EF4-FFF2-40B4-BE49-F238E27FC236}">
              <a16:creationId xmlns:a16="http://schemas.microsoft.com/office/drawing/2014/main" id="{00000000-0008-0000-0300-00003415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5429" name="Text Box 1">
          <a:extLst>
            <a:ext uri="{FF2B5EF4-FFF2-40B4-BE49-F238E27FC236}">
              <a16:creationId xmlns:a16="http://schemas.microsoft.com/office/drawing/2014/main" id="{00000000-0008-0000-0300-00003515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5430" name="Text Box 4">
          <a:extLst>
            <a:ext uri="{FF2B5EF4-FFF2-40B4-BE49-F238E27FC236}">
              <a16:creationId xmlns:a16="http://schemas.microsoft.com/office/drawing/2014/main" id="{00000000-0008-0000-0300-00003615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31" name="Text Box 1">
          <a:extLst>
            <a:ext uri="{FF2B5EF4-FFF2-40B4-BE49-F238E27FC236}">
              <a16:creationId xmlns:a16="http://schemas.microsoft.com/office/drawing/2014/main" id="{00000000-0008-0000-0300-000037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32" name="Text Box 2">
          <a:extLst>
            <a:ext uri="{FF2B5EF4-FFF2-40B4-BE49-F238E27FC236}">
              <a16:creationId xmlns:a16="http://schemas.microsoft.com/office/drawing/2014/main" id="{00000000-0008-0000-0300-000038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33" name="Text Box 1">
          <a:extLst>
            <a:ext uri="{FF2B5EF4-FFF2-40B4-BE49-F238E27FC236}">
              <a16:creationId xmlns:a16="http://schemas.microsoft.com/office/drawing/2014/main" id="{00000000-0008-0000-0300-000039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34" name="Text Box 2">
          <a:extLst>
            <a:ext uri="{FF2B5EF4-FFF2-40B4-BE49-F238E27FC236}">
              <a16:creationId xmlns:a16="http://schemas.microsoft.com/office/drawing/2014/main" id="{00000000-0008-0000-0300-00003A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435" name="Text Box 1">
          <a:extLst>
            <a:ext uri="{FF2B5EF4-FFF2-40B4-BE49-F238E27FC236}">
              <a16:creationId xmlns:a16="http://schemas.microsoft.com/office/drawing/2014/main" id="{00000000-0008-0000-0300-00003B15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436" name="Text Box 4">
          <a:extLst>
            <a:ext uri="{FF2B5EF4-FFF2-40B4-BE49-F238E27FC236}">
              <a16:creationId xmlns:a16="http://schemas.microsoft.com/office/drawing/2014/main" id="{00000000-0008-0000-0300-00003C15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437" name="Text Box 1">
          <a:extLst>
            <a:ext uri="{FF2B5EF4-FFF2-40B4-BE49-F238E27FC236}">
              <a16:creationId xmlns:a16="http://schemas.microsoft.com/office/drawing/2014/main" id="{00000000-0008-0000-0300-00003D15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438" name="Text Box 4">
          <a:extLst>
            <a:ext uri="{FF2B5EF4-FFF2-40B4-BE49-F238E27FC236}">
              <a16:creationId xmlns:a16="http://schemas.microsoft.com/office/drawing/2014/main" id="{00000000-0008-0000-0300-00003E15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439" name="Text Box 1">
          <a:extLst>
            <a:ext uri="{FF2B5EF4-FFF2-40B4-BE49-F238E27FC236}">
              <a16:creationId xmlns:a16="http://schemas.microsoft.com/office/drawing/2014/main" id="{00000000-0008-0000-0300-00003F15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440" name="Text Box 2">
          <a:extLst>
            <a:ext uri="{FF2B5EF4-FFF2-40B4-BE49-F238E27FC236}">
              <a16:creationId xmlns:a16="http://schemas.microsoft.com/office/drawing/2014/main" id="{00000000-0008-0000-0300-00004015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441" name="Text Box 1">
          <a:extLst>
            <a:ext uri="{FF2B5EF4-FFF2-40B4-BE49-F238E27FC236}">
              <a16:creationId xmlns:a16="http://schemas.microsoft.com/office/drawing/2014/main" id="{00000000-0008-0000-0300-00004115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442" name="Text Box 2">
          <a:extLst>
            <a:ext uri="{FF2B5EF4-FFF2-40B4-BE49-F238E27FC236}">
              <a16:creationId xmlns:a16="http://schemas.microsoft.com/office/drawing/2014/main" id="{00000000-0008-0000-0300-00004215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5443" name="Text Box 1">
          <a:extLst>
            <a:ext uri="{FF2B5EF4-FFF2-40B4-BE49-F238E27FC236}">
              <a16:creationId xmlns:a16="http://schemas.microsoft.com/office/drawing/2014/main" id="{00000000-0008-0000-0300-00004315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444" name="Text Box 1">
          <a:extLst>
            <a:ext uri="{FF2B5EF4-FFF2-40B4-BE49-F238E27FC236}">
              <a16:creationId xmlns:a16="http://schemas.microsoft.com/office/drawing/2014/main" id="{00000000-0008-0000-0300-00004415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445" name="Text Box 4">
          <a:extLst>
            <a:ext uri="{FF2B5EF4-FFF2-40B4-BE49-F238E27FC236}">
              <a16:creationId xmlns:a16="http://schemas.microsoft.com/office/drawing/2014/main" id="{00000000-0008-0000-0300-00004515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5446" name="Text Box 1">
          <a:extLst>
            <a:ext uri="{FF2B5EF4-FFF2-40B4-BE49-F238E27FC236}">
              <a16:creationId xmlns:a16="http://schemas.microsoft.com/office/drawing/2014/main" id="{00000000-0008-0000-0300-00004615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5447" name="Text Box 4">
          <a:extLst>
            <a:ext uri="{FF2B5EF4-FFF2-40B4-BE49-F238E27FC236}">
              <a16:creationId xmlns:a16="http://schemas.microsoft.com/office/drawing/2014/main" id="{00000000-0008-0000-0300-00004715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448" name="Text Box 1">
          <a:extLst>
            <a:ext uri="{FF2B5EF4-FFF2-40B4-BE49-F238E27FC236}">
              <a16:creationId xmlns:a16="http://schemas.microsoft.com/office/drawing/2014/main" id="{00000000-0008-0000-0300-00004815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449" name="Text Box 4">
          <a:extLst>
            <a:ext uri="{FF2B5EF4-FFF2-40B4-BE49-F238E27FC236}">
              <a16:creationId xmlns:a16="http://schemas.microsoft.com/office/drawing/2014/main" id="{00000000-0008-0000-0300-00004915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450" name="Text Box 1">
          <a:extLst>
            <a:ext uri="{FF2B5EF4-FFF2-40B4-BE49-F238E27FC236}">
              <a16:creationId xmlns:a16="http://schemas.microsoft.com/office/drawing/2014/main" id="{00000000-0008-0000-0300-00004A15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451" name="Text Box 4">
          <a:extLst>
            <a:ext uri="{FF2B5EF4-FFF2-40B4-BE49-F238E27FC236}">
              <a16:creationId xmlns:a16="http://schemas.microsoft.com/office/drawing/2014/main" id="{00000000-0008-0000-0300-00004B15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52" name="Text Box 1">
          <a:extLst>
            <a:ext uri="{FF2B5EF4-FFF2-40B4-BE49-F238E27FC236}">
              <a16:creationId xmlns:a16="http://schemas.microsoft.com/office/drawing/2014/main" id="{00000000-0008-0000-0300-00004C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53" name="Text Box 2">
          <a:extLst>
            <a:ext uri="{FF2B5EF4-FFF2-40B4-BE49-F238E27FC236}">
              <a16:creationId xmlns:a16="http://schemas.microsoft.com/office/drawing/2014/main" id="{00000000-0008-0000-0300-00004D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54" name="Text Box 1">
          <a:extLst>
            <a:ext uri="{FF2B5EF4-FFF2-40B4-BE49-F238E27FC236}">
              <a16:creationId xmlns:a16="http://schemas.microsoft.com/office/drawing/2014/main" id="{00000000-0008-0000-0300-00004E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455" name="Text Box 2">
          <a:extLst>
            <a:ext uri="{FF2B5EF4-FFF2-40B4-BE49-F238E27FC236}">
              <a16:creationId xmlns:a16="http://schemas.microsoft.com/office/drawing/2014/main" id="{00000000-0008-0000-0300-00004F15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456" name="Text Box 1">
          <a:extLst>
            <a:ext uri="{FF2B5EF4-FFF2-40B4-BE49-F238E27FC236}">
              <a16:creationId xmlns:a16="http://schemas.microsoft.com/office/drawing/2014/main" id="{00000000-0008-0000-0300-00005015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457" name="Text Box 4">
          <a:extLst>
            <a:ext uri="{FF2B5EF4-FFF2-40B4-BE49-F238E27FC236}">
              <a16:creationId xmlns:a16="http://schemas.microsoft.com/office/drawing/2014/main" id="{00000000-0008-0000-0300-00005115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5458" name="Text Box 1">
          <a:extLst>
            <a:ext uri="{FF2B5EF4-FFF2-40B4-BE49-F238E27FC236}">
              <a16:creationId xmlns:a16="http://schemas.microsoft.com/office/drawing/2014/main" id="{00000000-0008-0000-0300-00005215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5459" name="Text Box 4">
          <a:extLst>
            <a:ext uri="{FF2B5EF4-FFF2-40B4-BE49-F238E27FC236}">
              <a16:creationId xmlns:a16="http://schemas.microsoft.com/office/drawing/2014/main" id="{00000000-0008-0000-0300-00005315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0" name="Text Box 1">
          <a:extLst>
            <a:ext uri="{FF2B5EF4-FFF2-40B4-BE49-F238E27FC236}">
              <a16:creationId xmlns:a16="http://schemas.microsoft.com/office/drawing/2014/main" id="{00000000-0008-0000-0300-000054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1" name="Text Box 2">
          <a:extLst>
            <a:ext uri="{FF2B5EF4-FFF2-40B4-BE49-F238E27FC236}">
              <a16:creationId xmlns:a16="http://schemas.microsoft.com/office/drawing/2014/main" id="{00000000-0008-0000-0300-000055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2" name="Text Box 1">
          <a:extLst>
            <a:ext uri="{FF2B5EF4-FFF2-40B4-BE49-F238E27FC236}">
              <a16:creationId xmlns:a16="http://schemas.microsoft.com/office/drawing/2014/main" id="{00000000-0008-0000-0300-000056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3" name="Text Box 2">
          <a:extLst>
            <a:ext uri="{FF2B5EF4-FFF2-40B4-BE49-F238E27FC236}">
              <a16:creationId xmlns:a16="http://schemas.microsoft.com/office/drawing/2014/main" id="{00000000-0008-0000-0300-000057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4" name="Text Box 1">
          <a:extLst>
            <a:ext uri="{FF2B5EF4-FFF2-40B4-BE49-F238E27FC236}">
              <a16:creationId xmlns:a16="http://schemas.microsoft.com/office/drawing/2014/main" id="{00000000-0008-0000-0300-000058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5" name="Text Box 2">
          <a:extLst>
            <a:ext uri="{FF2B5EF4-FFF2-40B4-BE49-F238E27FC236}">
              <a16:creationId xmlns:a16="http://schemas.microsoft.com/office/drawing/2014/main" id="{00000000-0008-0000-0300-000059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6" name="Text Box 1">
          <a:extLst>
            <a:ext uri="{FF2B5EF4-FFF2-40B4-BE49-F238E27FC236}">
              <a16:creationId xmlns:a16="http://schemas.microsoft.com/office/drawing/2014/main" id="{00000000-0008-0000-0300-00005A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467" name="Text Box 2">
          <a:extLst>
            <a:ext uri="{FF2B5EF4-FFF2-40B4-BE49-F238E27FC236}">
              <a16:creationId xmlns:a16="http://schemas.microsoft.com/office/drawing/2014/main" id="{00000000-0008-0000-0300-00005B15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468" name="Text Box 1">
          <a:extLst>
            <a:ext uri="{FF2B5EF4-FFF2-40B4-BE49-F238E27FC236}">
              <a16:creationId xmlns:a16="http://schemas.microsoft.com/office/drawing/2014/main" id="{00000000-0008-0000-0300-00005C15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5469" name="Text Box 4">
          <a:extLst>
            <a:ext uri="{FF2B5EF4-FFF2-40B4-BE49-F238E27FC236}">
              <a16:creationId xmlns:a16="http://schemas.microsoft.com/office/drawing/2014/main" id="{00000000-0008-0000-0300-00005D15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5470" name="Text Box 1">
          <a:extLst>
            <a:ext uri="{FF2B5EF4-FFF2-40B4-BE49-F238E27FC236}">
              <a16:creationId xmlns:a16="http://schemas.microsoft.com/office/drawing/2014/main" id="{00000000-0008-0000-0300-00005E15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5471" name="Text Box 4">
          <a:extLst>
            <a:ext uri="{FF2B5EF4-FFF2-40B4-BE49-F238E27FC236}">
              <a16:creationId xmlns:a16="http://schemas.microsoft.com/office/drawing/2014/main" id="{00000000-0008-0000-0300-00005F15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72" name="Text Box 1">
          <a:extLst>
            <a:ext uri="{FF2B5EF4-FFF2-40B4-BE49-F238E27FC236}">
              <a16:creationId xmlns:a16="http://schemas.microsoft.com/office/drawing/2014/main" id="{00000000-0008-0000-0300-000060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73" name="Text Box 2">
          <a:extLst>
            <a:ext uri="{FF2B5EF4-FFF2-40B4-BE49-F238E27FC236}">
              <a16:creationId xmlns:a16="http://schemas.microsoft.com/office/drawing/2014/main" id="{00000000-0008-0000-0300-000061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74" name="Text Box 1">
          <a:extLst>
            <a:ext uri="{FF2B5EF4-FFF2-40B4-BE49-F238E27FC236}">
              <a16:creationId xmlns:a16="http://schemas.microsoft.com/office/drawing/2014/main" id="{00000000-0008-0000-0300-000062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75" name="Text Box 2">
          <a:extLst>
            <a:ext uri="{FF2B5EF4-FFF2-40B4-BE49-F238E27FC236}">
              <a16:creationId xmlns:a16="http://schemas.microsoft.com/office/drawing/2014/main" id="{00000000-0008-0000-0300-000063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476" name="Text Box 1">
          <a:extLst>
            <a:ext uri="{FF2B5EF4-FFF2-40B4-BE49-F238E27FC236}">
              <a16:creationId xmlns:a16="http://schemas.microsoft.com/office/drawing/2014/main" id="{00000000-0008-0000-0300-00006415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77" name="Text Box 1">
          <a:extLst>
            <a:ext uri="{FF2B5EF4-FFF2-40B4-BE49-F238E27FC236}">
              <a16:creationId xmlns:a16="http://schemas.microsoft.com/office/drawing/2014/main" id="{00000000-0008-0000-0300-00006515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78" name="Text Box 4">
          <a:extLst>
            <a:ext uri="{FF2B5EF4-FFF2-40B4-BE49-F238E27FC236}">
              <a16:creationId xmlns:a16="http://schemas.microsoft.com/office/drawing/2014/main" id="{00000000-0008-0000-0300-00006615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479" name="Text Box 1">
          <a:extLst>
            <a:ext uri="{FF2B5EF4-FFF2-40B4-BE49-F238E27FC236}">
              <a16:creationId xmlns:a16="http://schemas.microsoft.com/office/drawing/2014/main" id="{00000000-0008-0000-0300-00006715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480" name="Text Box 4">
          <a:extLst>
            <a:ext uri="{FF2B5EF4-FFF2-40B4-BE49-F238E27FC236}">
              <a16:creationId xmlns:a16="http://schemas.microsoft.com/office/drawing/2014/main" id="{00000000-0008-0000-0300-00006815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481" name="Text Box 1">
          <a:extLst>
            <a:ext uri="{FF2B5EF4-FFF2-40B4-BE49-F238E27FC236}">
              <a16:creationId xmlns:a16="http://schemas.microsoft.com/office/drawing/2014/main" id="{00000000-0008-0000-0300-00006915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482" name="Text Box 2">
          <a:extLst>
            <a:ext uri="{FF2B5EF4-FFF2-40B4-BE49-F238E27FC236}">
              <a16:creationId xmlns:a16="http://schemas.microsoft.com/office/drawing/2014/main" id="{00000000-0008-0000-0300-00006A15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483" name="Text Box 1">
          <a:extLst>
            <a:ext uri="{FF2B5EF4-FFF2-40B4-BE49-F238E27FC236}">
              <a16:creationId xmlns:a16="http://schemas.microsoft.com/office/drawing/2014/main" id="{00000000-0008-0000-0300-00006B15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484" name="Text Box 2">
          <a:extLst>
            <a:ext uri="{FF2B5EF4-FFF2-40B4-BE49-F238E27FC236}">
              <a16:creationId xmlns:a16="http://schemas.microsoft.com/office/drawing/2014/main" id="{00000000-0008-0000-0300-00006C15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5485" name="Text Box 1">
          <a:extLst>
            <a:ext uri="{FF2B5EF4-FFF2-40B4-BE49-F238E27FC236}">
              <a16:creationId xmlns:a16="http://schemas.microsoft.com/office/drawing/2014/main" id="{00000000-0008-0000-0300-00006D15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486" name="Text Box 1">
          <a:extLst>
            <a:ext uri="{FF2B5EF4-FFF2-40B4-BE49-F238E27FC236}">
              <a16:creationId xmlns:a16="http://schemas.microsoft.com/office/drawing/2014/main" id="{00000000-0008-0000-0300-00006E15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487" name="Text Box 4">
          <a:extLst>
            <a:ext uri="{FF2B5EF4-FFF2-40B4-BE49-F238E27FC236}">
              <a16:creationId xmlns:a16="http://schemas.microsoft.com/office/drawing/2014/main" id="{00000000-0008-0000-0300-00006F15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5488" name="Text Box 1">
          <a:extLst>
            <a:ext uri="{FF2B5EF4-FFF2-40B4-BE49-F238E27FC236}">
              <a16:creationId xmlns:a16="http://schemas.microsoft.com/office/drawing/2014/main" id="{00000000-0008-0000-0300-00007015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5489" name="Text Box 4">
          <a:extLst>
            <a:ext uri="{FF2B5EF4-FFF2-40B4-BE49-F238E27FC236}">
              <a16:creationId xmlns:a16="http://schemas.microsoft.com/office/drawing/2014/main" id="{00000000-0008-0000-0300-00007115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490" name="Text Box 1">
          <a:extLst>
            <a:ext uri="{FF2B5EF4-FFF2-40B4-BE49-F238E27FC236}">
              <a16:creationId xmlns:a16="http://schemas.microsoft.com/office/drawing/2014/main" id="{00000000-0008-0000-0300-00007215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91" name="Text Box 1">
          <a:extLst>
            <a:ext uri="{FF2B5EF4-FFF2-40B4-BE49-F238E27FC236}">
              <a16:creationId xmlns:a16="http://schemas.microsoft.com/office/drawing/2014/main" id="{00000000-0008-0000-0300-00007315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492" name="Text Box 4">
          <a:extLst>
            <a:ext uri="{FF2B5EF4-FFF2-40B4-BE49-F238E27FC236}">
              <a16:creationId xmlns:a16="http://schemas.microsoft.com/office/drawing/2014/main" id="{00000000-0008-0000-0300-00007415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493" name="Text Box 1">
          <a:extLst>
            <a:ext uri="{FF2B5EF4-FFF2-40B4-BE49-F238E27FC236}">
              <a16:creationId xmlns:a16="http://schemas.microsoft.com/office/drawing/2014/main" id="{00000000-0008-0000-0300-00007515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494" name="Text Box 4">
          <a:extLst>
            <a:ext uri="{FF2B5EF4-FFF2-40B4-BE49-F238E27FC236}">
              <a16:creationId xmlns:a16="http://schemas.microsoft.com/office/drawing/2014/main" id="{00000000-0008-0000-0300-00007615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95" name="Text Box 1">
          <a:extLst>
            <a:ext uri="{FF2B5EF4-FFF2-40B4-BE49-F238E27FC236}">
              <a16:creationId xmlns:a16="http://schemas.microsoft.com/office/drawing/2014/main" id="{00000000-0008-0000-0300-000077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96" name="Text Box 2">
          <a:extLst>
            <a:ext uri="{FF2B5EF4-FFF2-40B4-BE49-F238E27FC236}">
              <a16:creationId xmlns:a16="http://schemas.microsoft.com/office/drawing/2014/main" id="{00000000-0008-0000-0300-000078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97" name="Text Box 1">
          <a:extLst>
            <a:ext uri="{FF2B5EF4-FFF2-40B4-BE49-F238E27FC236}">
              <a16:creationId xmlns:a16="http://schemas.microsoft.com/office/drawing/2014/main" id="{00000000-0008-0000-0300-000079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498" name="Text Box 2">
          <a:extLst>
            <a:ext uri="{FF2B5EF4-FFF2-40B4-BE49-F238E27FC236}">
              <a16:creationId xmlns:a16="http://schemas.microsoft.com/office/drawing/2014/main" id="{00000000-0008-0000-0300-00007A15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499" name="Text Box 1">
          <a:extLst>
            <a:ext uri="{FF2B5EF4-FFF2-40B4-BE49-F238E27FC236}">
              <a16:creationId xmlns:a16="http://schemas.microsoft.com/office/drawing/2014/main" id="{00000000-0008-0000-0300-00007B15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500" name="Text Box 4">
          <a:extLst>
            <a:ext uri="{FF2B5EF4-FFF2-40B4-BE49-F238E27FC236}">
              <a16:creationId xmlns:a16="http://schemas.microsoft.com/office/drawing/2014/main" id="{00000000-0008-0000-0300-00007C15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5501" name="Text Box 1">
          <a:extLst>
            <a:ext uri="{FF2B5EF4-FFF2-40B4-BE49-F238E27FC236}">
              <a16:creationId xmlns:a16="http://schemas.microsoft.com/office/drawing/2014/main" id="{00000000-0008-0000-0300-00007D15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5502" name="Text Box 4">
          <a:extLst>
            <a:ext uri="{FF2B5EF4-FFF2-40B4-BE49-F238E27FC236}">
              <a16:creationId xmlns:a16="http://schemas.microsoft.com/office/drawing/2014/main" id="{00000000-0008-0000-0300-00007E15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3" name="Text Box 1">
          <a:extLst>
            <a:ext uri="{FF2B5EF4-FFF2-40B4-BE49-F238E27FC236}">
              <a16:creationId xmlns:a16="http://schemas.microsoft.com/office/drawing/2014/main" id="{00000000-0008-0000-0300-00007F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4" name="Text Box 2">
          <a:extLst>
            <a:ext uri="{FF2B5EF4-FFF2-40B4-BE49-F238E27FC236}">
              <a16:creationId xmlns:a16="http://schemas.microsoft.com/office/drawing/2014/main" id="{00000000-0008-0000-0300-000080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5" name="Text Box 1">
          <a:extLst>
            <a:ext uri="{FF2B5EF4-FFF2-40B4-BE49-F238E27FC236}">
              <a16:creationId xmlns:a16="http://schemas.microsoft.com/office/drawing/2014/main" id="{00000000-0008-0000-0300-000081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6" name="Text Box 2">
          <a:extLst>
            <a:ext uri="{FF2B5EF4-FFF2-40B4-BE49-F238E27FC236}">
              <a16:creationId xmlns:a16="http://schemas.microsoft.com/office/drawing/2014/main" id="{00000000-0008-0000-0300-000082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7" name="Text Box 1">
          <a:extLst>
            <a:ext uri="{FF2B5EF4-FFF2-40B4-BE49-F238E27FC236}">
              <a16:creationId xmlns:a16="http://schemas.microsoft.com/office/drawing/2014/main" id="{00000000-0008-0000-0300-000083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8" name="Text Box 2">
          <a:extLst>
            <a:ext uri="{FF2B5EF4-FFF2-40B4-BE49-F238E27FC236}">
              <a16:creationId xmlns:a16="http://schemas.microsoft.com/office/drawing/2014/main" id="{00000000-0008-0000-0300-000084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09" name="Text Box 1">
          <a:extLst>
            <a:ext uri="{FF2B5EF4-FFF2-40B4-BE49-F238E27FC236}">
              <a16:creationId xmlns:a16="http://schemas.microsoft.com/office/drawing/2014/main" id="{00000000-0008-0000-0300-000085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510" name="Text Box 2">
          <a:extLst>
            <a:ext uri="{FF2B5EF4-FFF2-40B4-BE49-F238E27FC236}">
              <a16:creationId xmlns:a16="http://schemas.microsoft.com/office/drawing/2014/main" id="{00000000-0008-0000-0300-00008615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511" name="Text Box 1">
          <a:extLst>
            <a:ext uri="{FF2B5EF4-FFF2-40B4-BE49-F238E27FC236}">
              <a16:creationId xmlns:a16="http://schemas.microsoft.com/office/drawing/2014/main" id="{00000000-0008-0000-0300-00008715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5512" name="Text Box 4">
          <a:extLst>
            <a:ext uri="{FF2B5EF4-FFF2-40B4-BE49-F238E27FC236}">
              <a16:creationId xmlns:a16="http://schemas.microsoft.com/office/drawing/2014/main" id="{00000000-0008-0000-0300-00008815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5513" name="Text Box 1">
          <a:extLst>
            <a:ext uri="{FF2B5EF4-FFF2-40B4-BE49-F238E27FC236}">
              <a16:creationId xmlns:a16="http://schemas.microsoft.com/office/drawing/2014/main" id="{00000000-0008-0000-0300-00008915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5514" name="Text Box 4">
          <a:extLst>
            <a:ext uri="{FF2B5EF4-FFF2-40B4-BE49-F238E27FC236}">
              <a16:creationId xmlns:a16="http://schemas.microsoft.com/office/drawing/2014/main" id="{00000000-0008-0000-0300-00008A15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15" name="Text Box 1">
          <a:extLst>
            <a:ext uri="{FF2B5EF4-FFF2-40B4-BE49-F238E27FC236}">
              <a16:creationId xmlns:a16="http://schemas.microsoft.com/office/drawing/2014/main" id="{00000000-0008-0000-0300-00008B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16" name="Text Box 2">
          <a:extLst>
            <a:ext uri="{FF2B5EF4-FFF2-40B4-BE49-F238E27FC236}">
              <a16:creationId xmlns:a16="http://schemas.microsoft.com/office/drawing/2014/main" id="{00000000-0008-0000-0300-00008C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17" name="Text Box 1">
          <a:extLst>
            <a:ext uri="{FF2B5EF4-FFF2-40B4-BE49-F238E27FC236}">
              <a16:creationId xmlns:a16="http://schemas.microsoft.com/office/drawing/2014/main" id="{00000000-0008-0000-0300-00008D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18" name="Text Box 2">
          <a:extLst>
            <a:ext uri="{FF2B5EF4-FFF2-40B4-BE49-F238E27FC236}">
              <a16:creationId xmlns:a16="http://schemas.microsoft.com/office/drawing/2014/main" id="{00000000-0008-0000-0300-00008E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519" name="Text Box 1">
          <a:extLst>
            <a:ext uri="{FF2B5EF4-FFF2-40B4-BE49-F238E27FC236}">
              <a16:creationId xmlns:a16="http://schemas.microsoft.com/office/drawing/2014/main" id="{00000000-0008-0000-0300-00008F15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520" name="Text Box 1">
          <a:extLst>
            <a:ext uri="{FF2B5EF4-FFF2-40B4-BE49-F238E27FC236}">
              <a16:creationId xmlns:a16="http://schemas.microsoft.com/office/drawing/2014/main" id="{00000000-0008-0000-0300-00009015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521" name="Text Box 4">
          <a:extLst>
            <a:ext uri="{FF2B5EF4-FFF2-40B4-BE49-F238E27FC236}">
              <a16:creationId xmlns:a16="http://schemas.microsoft.com/office/drawing/2014/main" id="{00000000-0008-0000-0300-00009115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522" name="Text Box 1">
          <a:extLst>
            <a:ext uri="{FF2B5EF4-FFF2-40B4-BE49-F238E27FC236}">
              <a16:creationId xmlns:a16="http://schemas.microsoft.com/office/drawing/2014/main" id="{00000000-0008-0000-0300-00009215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523" name="Text Box 4">
          <a:extLst>
            <a:ext uri="{FF2B5EF4-FFF2-40B4-BE49-F238E27FC236}">
              <a16:creationId xmlns:a16="http://schemas.microsoft.com/office/drawing/2014/main" id="{00000000-0008-0000-0300-00009315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524" name="Text Box 1">
          <a:extLst>
            <a:ext uri="{FF2B5EF4-FFF2-40B4-BE49-F238E27FC236}">
              <a16:creationId xmlns:a16="http://schemas.microsoft.com/office/drawing/2014/main" id="{00000000-0008-0000-0300-00009415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525" name="Text Box 2">
          <a:extLst>
            <a:ext uri="{FF2B5EF4-FFF2-40B4-BE49-F238E27FC236}">
              <a16:creationId xmlns:a16="http://schemas.microsoft.com/office/drawing/2014/main" id="{00000000-0008-0000-0300-00009515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526" name="Text Box 1">
          <a:extLst>
            <a:ext uri="{FF2B5EF4-FFF2-40B4-BE49-F238E27FC236}">
              <a16:creationId xmlns:a16="http://schemas.microsoft.com/office/drawing/2014/main" id="{00000000-0008-0000-0300-00009615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527" name="Text Box 2">
          <a:extLst>
            <a:ext uri="{FF2B5EF4-FFF2-40B4-BE49-F238E27FC236}">
              <a16:creationId xmlns:a16="http://schemas.microsoft.com/office/drawing/2014/main" id="{00000000-0008-0000-0300-00009715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5528" name="Text Box 1">
          <a:extLst>
            <a:ext uri="{FF2B5EF4-FFF2-40B4-BE49-F238E27FC236}">
              <a16:creationId xmlns:a16="http://schemas.microsoft.com/office/drawing/2014/main" id="{00000000-0008-0000-0300-00009815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529" name="Text Box 1">
          <a:extLst>
            <a:ext uri="{FF2B5EF4-FFF2-40B4-BE49-F238E27FC236}">
              <a16:creationId xmlns:a16="http://schemas.microsoft.com/office/drawing/2014/main" id="{00000000-0008-0000-0300-00009915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530" name="Text Box 4">
          <a:extLst>
            <a:ext uri="{FF2B5EF4-FFF2-40B4-BE49-F238E27FC236}">
              <a16:creationId xmlns:a16="http://schemas.microsoft.com/office/drawing/2014/main" id="{00000000-0008-0000-0300-00009A15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5531" name="Text Box 1">
          <a:extLst>
            <a:ext uri="{FF2B5EF4-FFF2-40B4-BE49-F238E27FC236}">
              <a16:creationId xmlns:a16="http://schemas.microsoft.com/office/drawing/2014/main" id="{00000000-0008-0000-0300-00009B15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5532" name="Text Box 4">
          <a:extLst>
            <a:ext uri="{FF2B5EF4-FFF2-40B4-BE49-F238E27FC236}">
              <a16:creationId xmlns:a16="http://schemas.microsoft.com/office/drawing/2014/main" id="{00000000-0008-0000-0300-00009C15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533" name="Text Box 1">
          <a:extLst>
            <a:ext uri="{FF2B5EF4-FFF2-40B4-BE49-F238E27FC236}">
              <a16:creationId xmlns:a16="http://schemas.microsoft.com/office/drawing/2014/main" id="{00000000-0008-0000-0300-00009D15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534" name="Text Box 1">
          <a:extLst>
            <a:ext uri="{FF2B5EF4-FFF2-40B4-BE49-F238E27FC236}">
              <a16:creationId xmlns:a16="http://schemas.microsoft.com/office/drawing/2014/main" id="{00000000-0008-0000-0300-00009E15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535" name="Text Box 4">
          <a:extLst>
            <a:ext uri="{FF2B5EF4-FFF2-40B4-BE49-F238E27FC236}">
              <a16:creationId xmlns:a16="http://schemas.microsoft.com/office/drawing/2014/main" id="{00000000-0008-0000-0300-00009F15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536" name="Text Box 1">
          <a:extLst>
            <a:ext uri="{FF2B5EF4-FFF2-40B4-BE49-F238E27FC236}">
              <a16:creationId xmlns:a16="http://schemas.microsoft.com/office/drawing/2014/main" id="{00000000-0008-0000-0300-0000A015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537" name="Text Box 4">
          <a:extLst>
            <a:ext uri="{FF2B5EF4-FFF2-40B4-BE49-F238E27FC236}">
              <a16:creationId xmlns:a16="http://schemas.microsoft.com/office/drawing/2014/main" id="{00000000-0008-0000-0300-0000A115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38" name="Text Box 1">
          <a:extLst>
            <a:ext uri="{FF2B5EF4-FFF2-40B4-BE49-F238E27FC236}">
              <a16:creationId xmlns:a16="http://schemas.microsoft.com/office/drawing/2014/main" id="{00000000-0008-0000-0300-0000A2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39" name="Text Box 2">
          <a:extLst>
            <a:ext uri="{FF2B5EF4-FFF2-40B4-BE49-F238E27FC236}">
              <a16:creationId xmlns:a16="http://schemas.microsoft.com/office/drawing/2014/main" id="{00000000-0008-0000-0300-0000A3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40" name="Text Box 1">
          <a:extLst>
            <a:ext uri="{FF2B5EF4-FFF2-40B4-BE49-F238E27FC236}">
              <a16:creationId xmlns:a16="http://schemas.microsoft.com/office/drawing/2014/main" id="{00000000-0008-0000-0300-0000A4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541" name="Text Box 2">
          <a:extLst>
            <a:ext uri="{FF2B5EF4-FFF2-40B4-BE49-F238E27FC236}">
              <a16:creationId xmlns:a16="http://schemas.microsoft.com/office/drawing/2014/main" id="{00000000-0008-0000-0300-0000A515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542" name="Text Box 1">
          <a:extLst>
            <a:ext uri="{FF2B5EF4-FFF2-40B4-BE49-F238E27FC236}">
              <a16:creationId xmlns:a16="http://schemas.microsoft.com/office/drawing/2014/main" id="{00000000-0008-0000-0300-0000A615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543" name="Text Box 4">
          <a:extLst>
            <a:ext uri="{FF2B5EF4-FFF2-40B4-BE49-F238E27FC236}">
              <a16:creationId xmlns:a16="http://schemas.microsoft.com/office/drawing/2014/main" id="{00000000-0008-0000-0300-0000A715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5544" name="Text Box 1">
          <a:extLst>
            <a:ext uri="{FF2B5EF4-FFF2-40B4-BE49-F238E27FC236}">
              <a16:creationId xmlns:a16="http://schemas.microsoft.com/office/drawing/2014/main" id="{00000000-0008-0000-0300-0000A815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5545" name="Text Box 4">
          <a:extLst>
            <a:ext uri="{FF2B5EF4-FFF2-40B4-BE49-F238E27FC236}">
              <a16:creationId xmlns:a16="http://schemas.microsoft.com/office/drawing/2014/main" id="{00000000-0008-0000-0300-0000A915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46" name="Text Box 1">
          <a:extLst>
            <a:ext uri="{FF2B5EF4-FFF2-40B4-BE49-F238E27FC236}">
              <a16:creationId xmlns:a16="http://schemas.microsoft.com/office/drawing/2014/main" id="{00000000-0008-0000-0300-0000AA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47" name="Text Box 2">
          <a:extLst>
            <a:ext uri="{FF2B5EF4-FFF2-40B4-BE49-F238E27FC236}">
              <a16:creationId xmlns:a16="http://schemas.microsoft.com/office/drawing/2014/main" id="{00000000-0008-0000-0300-0000AB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48" name="Text Box 1">
          <a:extLst>
            <a:ext uri="{FF2B5EF4-FFF2-40B4-BE49-F238E27FC236}">
              <a16:creationId xmlns:a16="http://schemas.microsoft.com/office/drawing/2014/main" id="{00000000-0008-0000-0300-0000AC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49" name="Text Box 2">
          <a:extLst>
            <a:ext uri="{FF2B5EF4-FFF2-40B4-BE49-F238E27FC236}">
              <a16:creationId xmlns:a16="http://schemas.microsoft.com/office/drawing/2014/main" id="{00000000-0008-0000-0300-0000AD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50" name="Text Box 1">
          <a:extLst>
            <a:ext uri="{FF2B5EF4-FFF2-40B4-BE49-F238E27FC236}">
              <a16:creationId xmlns:a16="http://schemas.microsoft.com/office/drawing/2014/main" id="{00000000-0008-0000-0300-0000AE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51" name="Text Box 2">
          <a:extLst>
            <a:ext uri="{FF2B5EF4-FFF2-40B4-BE49-F238E27FC236}">
              <a16:creationId xmlns:a16="http://schemas.microsoft.com/office/drawing/2014/main" id="{00000000-0008-0000-0300-0000AF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52" name="Text Box 1">
          <a:extLst>
            <a:ext uri="{FF2B5EF4-FFF2-40B4-BE49-F238E27FC236}">
              <a16:creationId xmlns:a16="http://schemas.microsoft.com/office/drawing/2014/main" id="{00000000-0008-0000-0300-0000B0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553" name="Text Box 2">
          <a:extLst>
            <a:ext uri="{FF2B5EF4-FFF2-40B4-BE49-F238E27FC236}">
              <a16:creationId xmlns:a16="http://schemas.microsoft.com/office/drawing/2014/main" id="{00000000-0008-0000-0300-0000B115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554" name="Text Box 1">
          <a:extLst>
            <a:ext uri="{FF2B5EF4-FFF2-40B4-BE49-F238E27FC236}">
              <a16:creationId xmlns:a16="http://schemas.microsoft.com/office/drawing/2014/main" id="{00000000-0008-0000-0300-0000B215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5555" name="Text Box 4">
          <a:extLst>
            <a:ext uri="{FF2B5EF4-FFF2-40B4-BE49-F238E27FC236}">
              <a16:creationId xmlns:a16="http://schemas.microsoft.com/office/drawing/2014/main" id="{00000000-0008-0000-0300-0000B315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5556" name="Text Box 1">
          <a:extLst>
            <a:ext uri="{FF2B5EF4-FFF2-40B4-BE49-F238E27FC236}">
              <a16:creationId xmlns:a16="http://schemas.microsoft.com/office/drawing/2014/main" id="{00000000-0008-0000-0300-0000B415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5557" name="Text Box 4">
          <a:extLst>
            <a:ext uri="{FF2B5EF4-FFF2-40B4-BE49-F238E27FC236}">
              <a16:creationId xmlns:a16="http://schemas.microsoft.com/office/drawing/2014/main" id="{00000000-0008-0000-0300-0000B515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58" name="Text Box 1">
          <a:extLst>
            <a:ext uri="{FF2B5EF4-FFF2-40B4-BE49-F238E27FC236}">
              <a16:creationId xmlns:a16="http://schemas.microsoft.com/office/drawing/2014/main" id="{00000000-0008-0000-0300-0000B6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59" name="Text Box 2">
          <a:extLst>
            <a:ext uri="{FF2B5EF4-FFF2-40B4-BE49-F238E27FC236}">
              <a16:creationId xmlns:a16="http://schemas.microsoft.com/office/drawing/2014/main" id="{00000000-0008-0000-0300-0000B7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60" name="Text Box 1">
          <a:extLst>
            <a:ext uri="{FF2B5EF4-FFF2-40B4-BE49-F238E27FC236}">
              <a16:creationId xmlns:a16="http://schemas.microsoft.com/office/drawing/2014/main" id="{00000000-0008-0000-0300-0000B8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61" name="Text Box 2">
          <a:extLst>
            <a:ext uri="{FF2B5EF4-FFF2-40B4-BE49-F238E27FC236}">
              <a16:creationId xmlns:a16="http://schemas.microsoft.com/office/drawing/2014/main" id="{00000000-0008-0000-0300-0000B9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562" name="Text Box 1">
          <a:extLst>
            <a:ext uri="{FF2B5EF4-FFF2-40B4-BE49-F238E27FC236}">
              <a16:creationId xmlns:a16="http://schemas.microsoft.com/office/drawing/2014/main" id="{00000000-0008-0000-0300-0000BA15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563" name="Text Box 1">
          <a:extLst>
            <a:ext uri="{FF2B5EF4-FFF2-40B4-BE49-F238E27FC236}">
              <a16:creationId xmlns:a16="http://schemas.microsoft.com/office/drawing/2014/main" id="{00000000-0008-0000-0300-0000BB15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564" name="Text Box 4">
          <a:extLst>
            <a:ext uri="{FF2B5EF4-FFF2-40B4-BE49-F238E27FC236}">
              <a16:creationId xmlns:a16="http://schemas.microsoft.com/office/drawing/2014/main" id="{00000000-0008-0000-0300-0000BC15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565" name="Text Box 1">
          <a:extLst>
            <a:ext uri="{FF2B5EF4-FFF2-40B4-BE49-F238E27FC236}">
              <a16:creationId xmlns:a16="http://schemas.microsoft.com/office/drawing/2014/main" id="{00000000-0008-0000-0300-0000BD15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566" name="Text Box 4">
          <a:extLst>
            <a:ext uri="{FF2B5EF4-FFF2-40B4-BE49-F238E27FC236}">
              <a16:creationId xmlns:a16="http://schemas.microsoft.com/office/drawing/2014/main" id="{00000000-0008-0000-0300-0000BE15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567" name="Text Box 1">
          <a:extLst>
            <a:ext uri="{FF2B5EF4-FFF2-40B4-BE49-F238E27FC236}">
              <a16:creationId xmlns:a16="http://schemas.microsoft.com/office/drawing/2014/main" id="{00000000-0008-0000-0300-0000BF15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568" name="Text Box 2">
          <a:extLst>
            <a:ext uri="{FF2B5EF4-FFF2-40B4-BE49-F238E27FC236}">
              <a16:creationId xmlns:a16="http://schemas.microsoft.com/office/drawing/2014/main" id="{00000000-0008-0000-0300-0000C015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569" name="Text Box 1">
          <a:extLst>
            <a:ext uri="{FF2B5EF4-FFF2-40B4-BE49-F238E27FC236}">
              <a16:creationId xmlns:a16="http://schemas.microsoft.com/office/drawing/2014/main" id="{00000000-0008-0000-0300-0000C115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570" name="Text Box 2">
          <a:extLst>
            <a:ext uri="{FF2B5EF4-FFF2-40B4-BE49-F238E27FC236}">
              <a16:creationId xmlns:a16="http://schemas.microsoft.com/office/drawing/2014/main" id="{00000000-0008-0000-0300-0000C215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5571" name="Text Box 1">
          <a:extLst>
            <a:ext uri="{FF2B5EF4-FFF2-40B4-BE49-F238E27FC236}">
              <a16:creationId xmlns:a16="http://schemas.microsoft.com/office/drawing/2014/main" id="{00000000-0008-0000-0300-0000C315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572" name="Text Box 1">
          <a:extLst>
            <a:ext uri="{FF2B5EF4-FFF2-40B4-BE49-F238E27FC236}">
              <a16:creationId xmlns:a16="http://schemas.microsoft.com/office/drawing/2014/main" id="{00000000-0008-0000-0300-0000C415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573" name="Text Box 4">
          <a:extLst>
            <a:ext uri="{FF2B5EF4-FFF2-40B4-BE49-F238E27FC236}">
              <a16:creationId xmlns:a16="http://schemas.microsoft.com/office/drawing/2014/main" id="{00000000-0008-0000-0300-0000C515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5574" name="Text Box 1">
          <a:extLst>
            <a:ext uri="{FF2B5EF4-FFF2-40B4-BE49-F238E27FC236}">
              <a16:creationId xmlns:a16="http://schemas.microsoft.com/office/drawing/2014/main" id="{00000000-0008-0000-0300-0000C615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5575" name="Text Box 4">
          <a:extLst>
            <a:ext uri="{FF2B5EF4-FFF2-40B4-BE49-F238E27FC236}">
              <a16:creationId xmlns:a16="http://schemas.microsoft.com/office/drawing/2014/main" id="{00000000-0008-0000-0300-0000C715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576" name="Text Box 1">
          <a:extLst>
            <a:ext uri="{FF2B5EF4-FFF2-40B4-BE49-F238E27FC236}">
              <a16:creationId xmlns:a16="http://schemas.microsoft.com/office/drawing/2014/main" id="{00000000-0008-0000-0300-0000C815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577" name="Text Box 1">
          <a:extLst>
            <a:ext uri="{FF2B5EF4-FFF2-40B4-BE49-F238E27FC236}">
              <a16:creationId xmlns:a16="http://schemas.microsoft.com/office/drawing/2014/main" id="{00000000-0008-0000-0300-0000C915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578" name="Text Box 4">
          <a:extLst>
            <a:ext uri="{FF2B5EF4-FFF2-40B4-BE49-F238E27FC236}">
              <a16:creationId xmlns:a16="http://schemas.microsoft.com/office/drawing/2014/main" id="{00000000-0008-0000-0300-0000CA15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579" name="Text Box 1">
          <a:extLst>
            <a:ext uri="{FF2B5EF4-FFF2-40B4-BE49-F238E27FC236}">
              <a16:creationId xmlns:a16="http://schemas.microsoft.com/office/drawing/2014/main" id="{00000000-0008-0000-0300-0000CB15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580" name="Text Box 4">
          <a:extLst>
            <a:ext uri="{FF2B5EF4-FFF2-40B4-BE49-F238E27FC236}">
              <a16:creationId xmlns:a16="http://schemas.microsoft.com/office/drawing/2014/main" id="{00000000-0008-0000-0300-0000CC15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81" name="Text Box 1">
          <a:extLst>
            <a:ext uri="{FF2B5EF4-FFF2-40B4-BE49-F238E27FC236}">
              <a16:creationId xmlns:a16="http://schemas.microsoft.com/office/drawing/2014/main" id="{00000000-0008-0000-0300-0000CD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82" name="Text Box 2">
          <a:extLst>
            <a:ext uri="{FF2B5EF4-FFF2-40B4-BE49-F238E27FC236}">
              <a16:creationId xmlns:a16="http://schemas.microsoft.com/office/drawing/2014/main" id="{00000000-0008-0000-0300-0000CE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83" name="Text Box 1">
          <a:extLst>
            <a:ext uri="{FF2B5EF4-FFF2-40B4-BE49-F238E27FC236}">
              <a16:creationId xmlns:a16="http://schemas.microsoft.com/office/drawing/2014/main" id="{00000000-0008-0000-0300-0000CF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584" name="Text Box 2">
          <a:extLst>
            <a:ext uri="{FF2B5EF4-FFF2-40B4-BE49-F238E27FC236}">
              <a16:creationId xmlns:a16="http://schemas.microsoft.com/office/drawing/2014/main" id="{00000000-0008-0000-0300-0000D015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585" name="Text Box 1">
          <a:extLst>
            <a:ext uri="{FF2B5EF4-FFF2-40B4-BE49-F238E27FC236}">
              <a16:creationId xmlns:a16="http://schemas.microsoft.com/office/drawing/2014/main" id="{00000000-0008-0000-0300-0000D115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586" name="Text Box 4">
          <a:extLst>
            <a:ext uri="{FF2B5EF4-FFF2-40B4-BE49-F238E27FC236}">
              <a16:creationId xmlns:a16="http://schemas.microsoft.com/office/drawing/2014/main" id="{00000000-0008-0000-0300-0000D215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5587" name="Text Box 1">
          <a:extLst>
            <a:ext uri="{FF2B5EF4-FFF2-40B4-BE49-F238E27FC236}">
              <a16:creationId xmlns:a16="http://schemas.microsoft.com/office/drawing/2014/main" id="{00000000-0008-0000-0300-0000D315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5588" name="Text Box 4">
          <a:extLst>
            <a:ext uri="{FF2B5EF4-FFF2-40B4-BE49-F238E27FC236}">
              <a16:creationId xmlns:a16="http://schemas.microsoft.com/office/drawing/2014/main" id="{00000000-0008-0000-0300-0000D415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89" name="Text Box 1">
          <a:extLst>
            <a:ext uri="{FF2B5EF4-FFF2-40B4-BE49-F238E27FC236}">
              <a16:creationId xmlns:a16="http://schemas.microsoft.com/office/drawing/2014/main" id="{00000000-0008-0000-0300-0000D5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0" name="Text Box 2">
          <a:extLst>
            <a:ext uri="{FF2B5EF4-FFF2-40B4-BE49-F238E27FC236}">
              <a16:creationId xmlns:a16="http://schemas.microsoft.com/office/drawing/2014/main" id="{00000000-0008-0000-0300-0000D6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1" name="Text Box 1">
          <a:extLst>
            <a:ext uri="{FF2B5EF4-FFF2-40B4-BE49-F238E27FC236}">
              <a16:creationId xmlns:a16="http://schemas.microsoft.com/office/drawing/2014/main" id="{00000000-0008-0000-0300-0000D7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2" name="Text Box 2">
          <a:extLst>
            <a:ext uri="{FF2B5EF4-FFF2-40B4-BE49-F238E27FC236}">
              <a16:creationId xmlns:a16="http://schemas.microsoft.com/office/drawing/2014/main" id="{00000000-0008-0000-0300-0000D8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3" name="Text Box 1">
          <a:extLst>
            <a:ext uri="{FF2B5EF4-FFF2-40B4-BE49-F238E27FC236}">
              <a16:creationId xmlns:a16="http://schemas.microsoft.com/office/drawing/2014/main" id="{00000000-0008-0000-0300-0000D9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4" name="Text Box 2">
          <a:extLst>
            <a:ext uri="{FF2B5EF4-FFF2-40B4-BE49-F238E27FC236}">
              <a16:creationId xmlns:a16="http://schemas.microsoft.com/office/drawing/2014/main" id="{00000000-0008-0000-0300-0000DA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5" name="Text Box 1">
          <a:extLst>
            <a:ext uri="{FF2B5EF4-FFF2-40B4-BE49-F238E27FC236}">
              <a16:creationId xmlns:a16="http://schemas.microsoft.com/office/drawing/2014/main" id="{00000000-0008-0000-0300-0000DB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596" name="Text Box 2">
          <a:extLst>
            <a:ext uri="{FF2B5EF4-FFF2-40B4-BE49-F238E27FC236}">
              <a16:creationId xmlns:a16="http://schemas.microsoft.com/office/drawing/2014/main" id="{00000000-0008-0000-0300-0000DC15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597" name="Text Box 1">
          <a:extLst>
            <a:ext uri="{FF2B5EF4-FFF2-40B4-BE49-F238E27FC236}">
              <a16:creationId xmlns:a16="http://schemas.microsoft.com/office/drawing/2014/main" id="{00000000-0008-0000-0300-0000DD15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5598" name="Text Box 4">
          <a:extLst>
            <a:ext uri="{FF2B5EF4-FFF2-40B4-BE49-F238E27FC236}">
              <a16:creationId xmlns:a16="http://schemas.microsoft.com/office/drawing/2014/main" id="{00000000-0008-0000-0300-0000DE15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5599" name="Text Box 1">
          <a:extLst>
            <a:ext uri="{FF2B5EF4-FFF2-40B4-BE49-F238E27FC236}">
              <a16:creationId xmlns:a16="http://schemas.microsoft.com/office/drawing/2014/main" id="{00000000-0008-0000-0300-0000DF15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5600" name="Text Box 4">
          <a:extLst>
            <a:ext uri="{FF2B5EF4-FFF2-40B4-BE49-F238E27FC236}">
              <a16:creationId xmlns:a16="http://schemas.microsoft.com/office/drawing/2014/main" id="{00000000-0008-0000-0300-0000E015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01" name="Text Box 1">
          <a:extLst>
            <a:ext uri="{FF2B5EF4-FFF2-40B4-BE49-F238E27FC236}">
              <a16:creationId xmlns:a16="http://schemas.microsoft.com/office/drawing/2014/main" id="{00000000-0008-0000-0300-0000E1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02" name="Text Box 2">
          <a:extLst>
            <a:ext uri="{FF2B5EF4-FFF2-40B4-BE49-F238E27FC236}">
              <a16:creationId xmlns:a16="http://schemas.microsoft.com/office/drawing/2014/main" id="{00000000-0008-0000-0300-0000E2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03" name="Text Box 1">
          <a:extLst>
            <a:ext uri="{FF2B5EF4-FFF2-40B4-BE49-F238E27FC236}">
              <a16:creationId xmlns:a16="http://schemas.microsoft.com/office/drawing/2014/main" id="{00000000-0008-0000-0300-0000E3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04" name="Text Box 2">
          <a:extLst>
            <a:ext uri="{FF2B5EF4-FFF2-40B4-BE49-F238E27FC236}">
              <a16:creationId xmlns:a16="http://schemas.microsoft.com/office/drawing/2014/main" id="{00000000-0008-0000-0300-0000E4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605" name="Text Box 1">
          <a:extLst>
            <a:ext uri="{FF2B5EF4-FFF2-40B4-BE49-F238E27FC236}">
              <a16:creationId xmlns:a16="http://schemas.microsoft.com/office/drawing/2014/main" id="{00000000-0008-0000-0300-0000E515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606" name="Text Box 1">
          <a:extLst>
            <a:ext uri="{FF2B5EF4-FFF2-40B4-BE49-F238E27FC236}">
              <a16:creationId xmlns:a16="http://schemas.microsoft.com/office/drawing/2014/main" id="{00000000-0008-0000-0300-0000E615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607" name="Text Box 4">
          <a:extLst>
            <a:ext uri="{FF2B5EF4-FFF2-40B4-BE49-F238E27FC236}">
              <a16:creationId xmlns:a16="http://schemas.microsoft.com/office/drawing/2014/main" id="{00000000-0008-0000-0300-0000E715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608" name="Text Box 1">
          <a:extLst>
            <a:ext uri="{FF2B5EF4-FFF2-40B4-BE49-F238E27FC236}">
              <a16:creationId xmlns:a16="http://schemas.microsoft.com/office/drawing/2014/main" id="{00000000-0008-0000-0300-0000E815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609" name="Text Box 4">
          <a:extLst>
            <a:ext uri="{FF2B5EF4-FFF2-40B4-BE49-F238E27FC236}">
              <a16:creationId xmlns:a16="http://schemas.microsoft.com/office/drawing/2014/main" id="{00000000-0008-0000-0300-0000E915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610" name="Text Box 1">
          <a:extLst>
            <a:ext uri="{FF2B5EF4-FFF2-40B4-BE49-F238E27FC236}">
              <a16:creationId xmlns:a16="http://schemas.microsoft.com/office/drawing/2014/main" id="{00000000-0008-0000-0300-0000EA15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611" name="Text Box 2">
          <a:extLst>
            <a:ext uri="{FF2B5EF4-FFF2-40B4-BE49-F238E27FC236}">
              <a16:creationId xmlns:a16="http://schemas.microsoft.com/office/drawing/2014/main" id="{00000000-0008-0000-0300-0000EB15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612" name="Text Box 1">
          <a:extLst>
            <a:ext uri="{FF2B5EF4-FFF2-40B4-BE49-F238E27FC236}">
              <a16:creationId xmlns:a16="http://schemas.microsoft.com/office/drawing/2014/main" id="{00000000-0008-0000-0300-0000EC15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613" name="Text Box 2">
          <a:extLst>
            <a:ext uri="{FF2B5EF4-FFF2-40B4-BE49-F238E27FC236}">
              <a16:creationId xmlns:a16="http://schemas.microsoft.com/office/drawing/2014/main" id="{00000000-0008-0000-0300-0000ED15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5614" name="Text Box 1">
          <a:extLst>
            <a:ext uri="{FF2B5EF4-FFF2-40B4-BE49-F238E27FC236}">
              <a16:creationId xmlns:a16="http://schemas.microsoft.com/office/drawing/2014/main" id="{00000000-0008-0000-0300-0000EE15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615" name="Text Box 1">
          <a:extLst>
            <a:ext uri="{FF2B5EF4-FFF2-40B4-BE49-F238E27FC236}">
              <a16:creationId xmlns:a16="http://schemas.microsoft.com/office/drawing/2014/main" id="{00000000-0008-0000-0300-0000EF15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616" name="Text Box 4">
          <a:extLst>
            <a:ext uri="{FF2B5EF4-FFF2-40B4-BE49-F238E27FC236}">
              <a16:creationId xmlns:a16="http://schemas.microsoft.com/office/drawing/2014/main" id="{00000000-0008-0000-0300-0000F015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5617" name="Text Box 1">
          <a:extLst>
            <a:ext uri="{FF2B5EF4-FFF2-40B4-BE49-F238E27FC236}">
              <a16:creationId xmlns:a16="http://schemas.microsoft.com/office/drawing/2014/main" id="{00000000-0008-0000-0300-0000F115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5618" name="Text Box 4">
          <a:extLst>
            <a:ext uri="{FF2B5EF4-FFF2-40B4-BE49-F238E27FC236}">
              <a16:creationId xmlns:a16="http://schemas.microsoft.com/office/drawing/2014/main" id="{00000000-0008-0000-0300-0000F215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619" name="Text Box 1">
          <a:extLst>
            <a:ext uri="{FF2B5EF4-FFF2-40B4-BE49-F238E27FC236}">
              <a16:creationId xmlns:a16="http://schemas.microsoft.com/office/drawing/2014/main" id="{00000000-0008-0000-0300-0000F315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620" name="Text Box 1">
          <a:extLst>
            <a:ext uri="{FF2B5EF4-FFF2-40B4-BE49-F238E27FC236}">
              <a16:creationId xmlns:a16="http://schemas.microsoft.com/office/drawing/2014/main" id="{00000000-0008-0000-0300-0000F415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621" name="Text Box 4">
          <a:extLst>
            <a:ext uri="{FF2B5EF4-FFF2-40B4-BE49-F238E27FC236}">
              <a16:creationId xmlns:a16="http://schemas.microsoft.com/office/drawing/2014/main" id="{00000000-0008-0000-0300-0000F515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622" name="Text Box 1">
          <a:extLst>
            <a:ext uri="{FF2B5EF4-FFF2-40B4-BE49-F238E27FC236}">
              <a16:creationId xmlns:a16="http://schemas.microsoft.com/office/drawing/2014/main" id="{00000000-0008-0000-0300-0000F615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623" name="Text Box 4">
          <a:extLst>
            <a:ext uri="{FF2B5EF4-FFF2-40B4-BE49-F238E27FC236}">
              <a16:creationId xmlns:a16="http://schemas.microsoft.com/office/drawing/2014/main" id="{00000000-0008-0000-0300-0000F715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24" name="Text Box 1">
          <a:extLst>
            <a:ext uri="{FF2B5EF4-FFF2-40B4-BE49-F238E27FC236}">
              <a16:creationId xmlns:a16="http://schemas.microsoft.com/office/drawing/2014/main" id="{00000000-0008-0000-0300-0000F8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25" name="Text Box 2">
          <a:extLst>
            <a:ext uri="{FF2B5EF4-FFF2-40B4-BE49-F238E27FC236}">
              <a16:creationId xmlns:a16="http://schemas.microsoft.com/office/drawing/2014/main" id="{00000000-0008-0000-0300-0000F9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26" name="Text Box 1">
          <a:extLst>
            <a:ext uri="{FF2B5EF4-FFF2-40B4-BE49-F238E27FC236}">
              <a16:creationId xmlns:a16="http://schemas.microsoft.com/office/drawing/2014/main" id="{00000000-0008-0000-0300-0000FA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627" name="Text Box 2">
          <a:extLst>
            <a:ext uri="{FF2B5EF4-FFF2-40B4-BE49-F238E27FC236}">
              <a16:creationId xmlns:a16="http://schemas.microsoft.com/office/drawing/2014/main" id="{00000000-0008-0000-0300-0000FB15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628" name="Text Box 1">
          <a:extLst>
            <a:ext uri="{FF2B5EF4-FFF2-40B4-BE49-F238E27FC236}">
              <a16:creationId xmlns:a16="http://schemas.microsoft.com/office/drawing/2014/main" id="{00000000-0008-0000-0300-0000FC15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629" name="Text Box 4">
          <a:extLst>
            <a:ext uri="{FF2B5EF4-FFF2-40B4-BE49-F238E27FC236}">
              <a16:creationId xmlns:a16="http://schemas.microsoft.com/office/drawing/2014/main" id="{00000000-0008-0000-0300-0000FD15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5630" name="Text Box 1">
          <a:extLst>
            <a:ext uri="{FF2B5EF4-FFF2-40B4-BE49-F238E27FC236}">
              <a16:creationId xmlns:a16="http://schemas.microsoft.com/office/drawing/2014/main" id="{00000000-0008-0000-0300-0000FE15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5631" name="Text Box 4">
          <a:extLst>
            <a:ext uri="{FF2B5EF4-FFF2-40B4-BE49-F238E27FC236}">
              <a16:creationId xmlns:a16="http://schemas.microsoft.com/office/drawing/2014/main" id="{00000000-0008-0000-0300-0000FF15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2" name="Text Box 1">
          <a:extLst>
            <a:ext uri="{FF2B5EF4-FFF2-40B4-BE49-F238E27FC236}">
              <a16:creationId xmlns:a16="http://schemas.microsoft.com/office/drawing/2014/main" id="{00000000-0008-0000-0300-000000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3" name="Text Box 2">
          <a:extLst>
            <a:ext uri="{FF2B5EF4-FFF2-40B4-BE49-F238E27FC236}">
              <a16:creationId xmlns:a16="http://schemas.microsoft.com/office/drawing/2014/main" id="{00000000-0008-0000-0300-000001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4" name="Text Box 1">
          <a:extLst>
            <a:ext uri="{FF2B5EF4-FFF2-40B4-BE49-F238E27FC236}">
              <a16:creationId xmlns:a16="http://schemas.microsoft.com/office/drawing/2014/main" id="{00000000-0008-0000-0300-000002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5" name="Text Box 2">
          <a:extLst>
            <a:ext uri="{FF2B5EF4-FFF2-40B4-BE49-F238E27FC236}">
              <a16:creationId xmlns:a16="http://schemas.microsoft.com/office/drawing/2014/main" id="{00000000-0008-0000-0300-000003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6" name="Text Box 1">
          <a:extLst>
            <a:ext uri="{FF2B5EF4-FFF2-40B4-BE49-F238E27FC236}">
              <a16:creationId xmlns:a16="http://schemas.microsoft.com/office/drawing/2014/main" id="{00000000-0008-0000-0300-000004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7" name="Text Box 2">
          <a:extLst>
            <a:ext uri="{FF2B5EF4-FFF2-40B4-BE49-F238E27FC236}">
              <a16:creationId xmlns:a16="http://schemas.microsoft.com/office/drawing/2014/main" id="{00000000-0008-0000-0300-000005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8" name="Text Box 1">
          <a:extLst>
            <a:ext uri="{FF2B5EF4-FFF2-40B4-BE49-F238E27FC236}">
              <a16:creationId xmlns:a16="http://schemas.microsoft.com/office/drawing/2014/main" id="{00000000-0008-0000-0300-000006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639" name="Text Box 2">
          <a:extLst>
            <a:ext uri="{FF2B5EF4-FFF2-40B4-BE49-F238E27FC236}">
              <a16:creationId xmlns:a16="http://schemas.microsoft.com/office/drawing/2014/main" id="{00000000-0008-0000-0300-000007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5640" name="Text Box 4">
          <a:extLst>
            <a:ext uri="{FF2B5EF4-FFF2-40B4-BE49-F238E27FC236}">
              <a16:creationId xmlns:a16="http://schemas.microsoft.com/office/drawing/2014/main" id="{00000000-0008-0000-0300-00000816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5641" name="Text Box 1">
          <a:extLst>
            <a:ext uri="{FF2B5EF4-FFF2-40B4-BE49-F238E27FC236}">
              <a16:creationId xmlns:a16="http://schemas.microsoft.com/office/drawing/2014/main" id="{00000000-0008-0000-0300-00000916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5642" name="Text Box 4">
          <a:extLst>
            <a:ext uri="{FF2B5EF4-FFF2-40B4-BE49-F238E27FC236}">
              <a16:creationId xmlns:a16="http://schemas.microsoft.com/office/drawing/2014/main" id="{00000000-0008-0000-0300-00000A16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43" name="Text Box 1">
          <a:extLst>
            <a:ext uri="{FF2B5EF4-FFF2-40B4-BE49-F238E27FC236}">
              <a16:creationId xmlns:a16="http://schemas.microsoft.com/office/drawing/2014/main" id="{00000000-0008-0000-0300-00000B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44" name="Text Box 2">
          <a:extLst>
            <a:ext uri="{FF2B5EF4-FFF2-40B4-BE49-F238E27FC236}">
              <a16:creationId xmlns:a16="http://schemas.microsoft.com/office/drawing/2014/main" id="{00000000-0008-0000-0300-00000C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45" name="Text Box 1">
          <a:extLst>
            <a:ext uri="{FF2B5EF4-FFF2-40B4-BE49-F238E27FC236}">
              <a16:creationId xmlns:a16="http://schemas.microsoft.com/office/drawing/2014/main" id="{00000000-0008-0000-0300-00000D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46" name="Text Box 2">
          <a:extLst>
            <a:ext uri="{FF2B5EF4-FFF2-40B4-BE49-F238E27FC236}">
              <a16:creationId xmlns:a16="http://schemas.microsoft.com/office/drawing/2014/main" id="{00000000-0008-0000-0300-00000E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647" name="Text Box 1">
          <a:extLst>
            <a:ext uri="{FF2B5EF4-FFF2-40B4-BE49-F238E27FC236}">
              <a16:creationId xmlns:a16="http://schemas.microsoft.com/office/drawing/2014/main" id="{00000000-0008-0000-0300-00000F16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648" name="Text Box 4">
          <a:extLst>
            <a:ext uri="{FF2B5EF4-FFF2-40B4-BE49-F238E27FC236}">
              <a16:creationId xmlns:a16="http://schemas.microsoft.com/office/drawing/2014/main" id="{00000000-0008-0000-0300-00001016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649" name="Text Box 1">
          <a:extLst>
            <a:ext uri="{FF2B5EF4-FFF2-40B4-BE49-F238E27FC236}">
              <a16:creationId xmlns:a16="http://schemas.microsoft.com/office/drawing/2014/main" id="{00000000-0008-0000-0300-00001116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650" name="Text Box 4">
          <a:extLst>
            <a:ext uri="{FF2B5EF4-FFF2-40B4-BE49-F238E27FC236}">
              <a16:creationId xmlns:a16="http://schemas.microsoft.com/office/drawing/2014/main" id="{00000000-0008-0000-0300-00001216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651" name="Text Box 1">
          <a:extLst>
            <a:ext uri="{FF2B5EF4-FFF2-40B4-BE49-F238E27FC236}">
              <a16:creationId xmlns:a16="http://schemas.microsoft.com/office/drawing/2014/main" id="{00000000-0008-0000-0300-00001316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652" name="Text Box 2">
          <a:extLst>
            <a:ext uri="{FF2B5EF4-FFF2-40B4-BE49-F238E27FC236}">
              <a16:creationId xmlns:a16="http://schemas.microsoft.com/office/drawing/2014/main" id="{00000000-0008-0000-0300-00001416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653" name="Text Box 1">
          <a:extLst>
            <a:ext uri="{FF2B5EF4-FFF2-40B4-BE49-F238E27FC236}">
              <a16:creationId xmlns:a16="http://schemas.microsoft.com/office/drawing/2014/main" id="{00000000-0008-0000-0300-00001516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654" name="Text Box 2">
          <a:extLst>
            <a:ext uri="{FF2B5EF4-FFF2-40B4-BE49-F238E27FC236}">
              <a16:creationId xmlns:a16="http://schemas.microsoft.com/office/drawing/2014/main" id="{00000000-0008-0000-0300-00001616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5655" name="Text Box 1">
          <a:extLst>
            <a:ext uri="{FF2B5EF4-FFF2-40B4-BE49-F238E27FC236}">
              <a16:creationId xmlns:a16="http://schemas.microsoft.com/office/drawing/2014/main" id="{00000000-0008-0000-0300-00001716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656" name="Text Box 1">
          <a:extLst>
            <a:ext uri="{FF2B5EF4-FFF2-40B4-BE49-F238E27FC236}">
              <a16:creationId xmlns:a16="http://schemas.microsoft.com/office/drawing/2014/main" id="{00000000-0008-0000-0300-00001816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657" name="Text Box 4">
          <a:extLst>
            <a:ext uri="{FF2B5EF4-FFF2-40B4-BE49-F238E27FC236}">
              <a16:creationId xmlns:a16="http://schemas.microsoft.com/office/drawing/2014/main" id="{00000000-0008-0000-0300-00001916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5658" name="Text Box 1">
          <a:extLst>
            <a:ext uri="{FF2B5EF4-FFF2-40B4-BE49-F238E27FC236}">
              <a16:creationId xmlns:a16="http://schemas.microsoft.com/office/drawing/2014/main" id="{00000000-0008-0000-0300-00001A16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5659" name="Text Box 4">
          <a:extLst>
            <a:ext uri="{FF2B5EF4-FFF2-40B4-BE49-F238E27FC236}">
              <a16:creationId xmlns:a16="http://schemas.microsoft.com/office/drawing/2014/main" id="{00000000-0008-0000-0300-00001B16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660" name="Text Box 1">
          <a:extLst>
            <a:ext uri="{FF2B5EF4-FFF2-40B4-BE49-F238E27FC236}">
              <a16:creationId xmlns:a16="http://schemas.microsoft.com/office/drawing/2014/main" id="{00000000-0008-0000-0300-00001C16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661" name="Text Box 4">
          <a:extLst>
            <a:ext uri="{FF2B5EF4-FFF2-40B4-BE49-F238E27FC236}">
              <a16:creationId xmlns:a16="http://schemas.microsoft.com/office/drawing/2014/main" id="{00000000-0008-0000-0300-00001D16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662" name="Text Box 1">
          <a:extLst>
            <a:ext uri="{FF2B5EF4-FFF2-40B4-BE49-F238E27FC236}">
              <a16:creationId xmlns:a16="http://schemas.microsoft.com/office/drawing/2014/main" id="{00000000-0008-0000-0300-00001E16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663" name="Text Box 4">
          <a:extLst>
            <a:ext uri="{FF2B5EF4-FFF2-40B4-BE49-F238E27FC236}">
              <a16:creationId xmlns:a16="http://schemas.microsoft.com/office/drawing/2014/main" id="{00000000-0008-0000-0300-00001F16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64" name="Text Box 1">
          <a:extLst>
            <a:ext uri="{FF2B5EF4-FFF2-40B4-BE49-F238E27FC236}">
              <a16:creationId xmlns:a16="http://schemas.microsoft.com/office/drawing/2014/main" id="{00000000-0008-0000-0300-000020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65" name="Text Box 2">
          <a:extLst>
            <a:ext uri="{FF2B5EF4-FFF2-40B4-BE49-F238E27FC236}">
              <a16:creationId xmlns:a16="http://schemas.microsoft.com/office/drawing/2014/main" id="{00000000-0008-0000-0300-000021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66" name="Text Box 1">
          <a:extLst>
            <a:ext uri="{FF2B5EF4-FFF2-40B4-BE49-F238E27FC236}">
              <a16:creationId xmlns:a16="http://schemas.microsoft.com/office/drawing/2014/main" id="{00000000-0008-0000-0300-000022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667" name="Text Box 2">
          <a:extLst>
            <a:ext uri="{FF2B5EF4-FFF2-40B4-BE49-F238E27FC236}">
              <a16:creationId xmlns:a16="http://schemas.microsoft.com/office/drawing/2014/main" id="{00000000-0008-0000-0300-00002316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668" name="Text Box 1">
          <a:extLst>
            <a:ext uri="{FF2B5EF4-FFF2-40B4-BE49-F238E27FC236}">
              <a16:creationId xmlns:a16="http://schemas.microsoft.com/office/drawing/2014/main" id="{00000000-0008-0000-0300-00002416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669" name="Text Box 4">
          <a:extLst>
            <a:ext uri="{FF2B5EF4-FFF2-40B4-BE49-F238E27FC236}">
              <a16:creationId xmlns:a16="http://schemas.microsoft.com/office/drawing/2014/main" id="{00000000-0008-0000-0300-00002516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5670" name="Text Box 1">
          <a:extLst>
            <a:ext uri="{FF2B5EF4-FFF2-40B4-BE49-F238E27FC236}">
              <a16:creationId xmlns:a16="http://schemas.microsoft.com/office/drawing/2014/main" id="{00000000-0008-0000-0300-00002616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5671" name="Text Box 4">
          <a:extLst>
            <a:ext uri="{FF2B5EF4-FFF2-40B4-BE49-F238E27FC236}">
              <a16:creationId xmlns:a16="http://schemas.microsoft.com/office/drawing/2014/main" id="{00000000-0008-0000-0300-00002716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2" name="Text Box 1">
          <a:extLst>
            <a:ext uri="{FF2B5EF4-FFF2-40B4-BE49-F238E27FC236}">
              <a16:creationId xmlns:a16="http://schemas.microsoft.com/office/drawing/2014/main" id="{00000000-0008-0000-0300-000028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3" name="Text Box 2">
          <a:extLst>
            <a:ext uri="{FF2B5EF4-FFF2-40B4-BE49-F238E27FC236}">
              <a16:creationId xmlns:a16="http://schemas.microsoft.com/office/drawing/2014/main" id="{00000000-0008-0000-0300-000029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4" name="Text Box 1">
          <a:extLst>
            <a:ext uri="{FF2B5EF4-FFF2-40B4-BE49-F238E27FC236}">
              <a16:creationId xmlns:a16="http://schemas.microsoft.com/office/drawing/2014/main" id="{00000000-0008-0000-0300-00002A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5" name="Text Box 2">
          <a:extLst>
            <a:ext uri="{FF2B5EF4-FFF2-40B4-BE49-F238E27FC236}">
              <a16:creationId xmlns:a16="http://schemas.microsoft.com/office/drawing/2014/main" id="{00000000-0008-0000-0300-00002B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6" name="Text Box 1">
          <a:extLst>
            <a:ext uri="{FF2B5EF4-FFF2-40B4-BE49-F238E27FC236}">
              <a16:creationId xmlns:a16="http://schemas.microsoft.com/office/drawing/2014/main" id="{00000000-0008-0000-0300-00002C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7" name="Text Box 2">
          <a:extLst>
            <a:ext uri="{FF2B5EF4-FFF2-40B4-BE49-F238E27FC236}">
              <a16:creationId xmlns:a16="http://schemas.microsoft.com/office/drawing/2014/main" id="{00000000-0008-0000-0300-00002D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8" name="Text Box 1">
          <a:extLst>
            <a:ext uri="{FF2B5EF4-FFF2-40B4-BE49-F238E27FC236}">
              <a16:creationId xmlns:a16="http://schemas.microsoft.com/office/drawing/2014/main" id="{00000000-0008-0000-0300-00002E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679" name="Text Box 2">
          <a:extLst>
            <a:ext uri="{FF2B5EF4-FFF2-40B4-BE49-F238E27FC236}">
              <a16:creationId xmlns:a16="http://schemas.microsoft.com/office/drawing/2014/main" id="{00000000-0008-0000-0300-00002F16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5680" name="Text Box 4">
          <a:extLst>
            <a:ext uri="{FF2B5EF4-FFF2-40B4-BE49-F238E27FC236}">
              <a16:creationId xmlns:a16="http://schemas.microsoft.com/office/drawing/2014/main" id="{00000000-0008-0000-0300-00003016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5681" name="Text Box 1">
          <a:extLst>
            <a:ext uri="{FF2B5EF4-FFF2-40B4-BE49-F238E27FC236}">
              <a16:creationId xmlns:a16="http://schemas.microsoft.com/office/drawing/2014/main" id="{00000000-0008-0000-0300-00003116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5682" name="Text Box 4">
          <a:extLst>
            <a:ext uri="{FF2B5EF4-FFF2-40B4-BE49-F238E27FC236}">
              <a16:creationId xmlns:a16="http://schemas.microsoft.com/office/drawing/2014/main" id="{00000000-0008-0000-0300-00003216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683" name="Text Box 1">
          <a:extLst>
            <a:ext uri="{FF2B5EF4-FFF2-40B4-BE49-F238E27FC236}">
              <a16:creationId xmlns:a16="http://schemas.microsoft.com/office/drawing/2014/main" id="{00000000-0008-0000-0300-000033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684" name="Text Box 2">
          <a:extLst>
            <a:ext uri="{FF2B5EF4-FFF2-40B4-BE49-F238E27FC236}">
              <a16:creationId xmlns:a16="http://schemas.microsoft.com/office/drawing/2014/main" id="{00000000-0008-0000-0300-000034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685" name="Text Box 1">
          <a:extLst>
            <a:ext uri="{FF2B5EF4-FFF2-40B4-BE49-F238E27FC236}">
              <a16:creationId xmlns:a16="http://schemas.microsoft.com/office/drawing/2014/main" id="{00000000-0008-0000-0300-000035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686" name="Text Box 2">
          <a:extLst>
            <a:ext uri="{FF2B5EF4-FFF2-40B4-BE49-F238E27FC236}">
              <a16:creationId xmlns:a16="http://schemas.microsoft.com/office/drawing/2014/main" id="{00000000-0008-0000-0300-000036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687" name="Text Box 1">
          <a:extLst>
            <a:ext uri="{FF2B5EF4-FFF2-40B4-BE49-F238E27FC236}">
              <a16:creationId xmlns:a16="http://schemas.microsoft.com/office/drawing/2014/main" id="{00000000-0008-0000-0300-00003716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688" name="Text Box 4">
          <a:extLst>
            <a:ext uri="{FF2B5EF4-FFF2-40B4-BE49-F238E27FC236}">
              <a16:creationId xmlns:a16="http://schemas.microsoft.com/office/drawing/2014/main" id="{00000000-0008-0000-0300-00003816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689" name="Text Box 1">
          <a:extLst>
            <a:ext uri="{FF2B5EF4-FFF2-40B4-BE49-F238E27FC236}">
              <a16:creationId xmlns:a16="http://schemas.microsoft.com/office/drawing/2014/main" id="{00000000-0008-0000-0300-00003916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690" name="Text Box 4">
          <a:extLst>
            <a:ext uri="{FF2B5EF4-FFF2-40B4-BE49-F238E27FC236}">
              <a16:creationId xmlns:a16="http://schemas.microsoft.com/office/drawing/2014/main" id="{00000000-0008-0000-0300-00003A16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691" name="Text Box 1">
          <a:extLst>
            <a:ext uri="{FF2B5EF4-FFF2-40B4-BE49-F238E27FC236}">
              <a16:creationId xmlns:a16="http://schemas.microsoft.com/office/drawing/2014/main" id="{00000000-0008-0000-0300-00003B16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692" name="Text Box 2">
          <a:extLst>
            <a:ext uri="{FF2B5EF4-FFF2-40B4-BE49-F238E27FC236}">
              <a16:creationId xmlns:a16="http://schemas.microsoft.com/office/drawing/2014/main" id="{00000000-0008-0000-0300-00003C16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693" name="Text Box 1">
          <a:extLst>
            <a:ext uri="{FF2B5EF4-FFF2-40B4-BE49-F238E27FC236}">
              <a16:creationId xmlns:a16="http://schemas.microsoft.com/office/drawing/2014/main" id="{00000000-0008-0000-0300-00003D16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694" name="Text Box 2">
          <a:extLst>
            <a:ext uri="{FF2B5EF4-FFF2-40B4-BE49-F238E27FC236}">
              <a16:creationId xmlns:a16="http://schemas.microsoft.com/office/drawing/2014/main" id="{00000000-0008-0000-0300-00003E16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5695" name="Text Box 1">
          <a:extLst>
            <a:ext uri="{FF2B5EF4-FFF2-40B4-BE49-F238E27FC236}">
              <a16:creationId xmlns:a16="http://schemas.microsoft.com/office/drawing/2014/main" id="{00000000-0008-0000-0300-00003F16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696" name="Text Box 1">
          <a:extLst>
            <a:ext uri="{FF2B5EF4-FFF2-40B4-BE49-F238E27FC236}">
              <a16:creationId xmlns:a16="http://schemas.microsoft.com/office/drawing/2014/main" id="{00000000-0008-0000-0300-00004016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697" name="Text Box 4">
          <a:extLst>
            <a:ext uri="{FF2B5EF4-FFF2-40B4-BE49-F238E27FC236}">
              <a16:creationId xmlns:a16="http://schemas.microsoft.com/office/drawing/2014/main" id="{00000000-0008-0000-0300-00004116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5698" name="Text Box 1">
          <a:extLst>
            <a:ext uri="{FF2B5EF4-FFF2-40B4-BE49-F238E27FC236}">
              <a16:creationId xmlns:a16="http://schemas.microsoft.com/office/drawing/2014/main" id="{00000000-0008-0000-0300-00004216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5699" name="Text Box 4">
          <a:extLst>
            <a:ext uri="{FF2B5EF4-FFF2-40B4-BE49-F238E27FC236}">
              <a16:creationId xmlns:a16="http://schemas.microsoft.com/office/drawing/2014/main" id="{00000000-0008-0000-0300-00004316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700" name="Text Box 1">
          <a:extLst>
            <a:ext uri="{FF2B5EF4-FFF2-40B4-BE49-F238E27FC236}">
              <a16:creationId xmlns:a16="http://schemas.microsoft.com/office/drawing/2014/main" id="{00000000-0008-0000-0300-00004416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701" name="Text Box 4">
          <a:extLst>
            <a:ext uri="{FF2B5EF4-FFF2-40B4-BE49-F238E27FC236}">
              <a16:creationId xmlns:a16="http://schemas.microsoft.com/office/drawing/2014/main" id="{00000000-0008-0000-0300-00004516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702" name="Text Box 1">
          <a:extLst>
            <a:ext uri="{FF2B5EF4-FFF2-40B4-BE49-F238E27FC236}">
              <a16:creationId xmlns:a16="http://schemas.microsoft.com/office/drawing/2014/main" id="{00000000-0008-0000-0300-00004616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703" name="Text Box 4">
          <a:extLst>
            <a:ext uri="{FF2B5EF4-FFF2-40B4-BE49-F238E27FC236}">
              <a16:creationId xmlns:a16="http://schemas.microsoft.com/office/drawing/2014/main" id="{00000000-0008-0000-0300-00004716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704" name="Text Box 1">
          <a:extLst>
            <a:ext uri="{FF2B5EF4-FFF2-40B4-BE49-F238E27FC236}">
              <a16:creationId xmlns:a16="http://schemas.microsoft.com/office/drawing/2014/main" id="{00000000-0008-0000-0300-000048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705" name="Text Box 2">
          <a:extLst>
            <a:ext uri="{FF2B5EF4-FFF2-40B4-BE49-F238E27FC236}">
              <a16:creationId xmlns:a16="http://schemas.microsoft.com/office/drawing/2014/main" id="{00000000-0008-0000-0300-000049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706" name="Text Box 1">
          <a:extLst>
            <a:ext uri="{FF2B5EF4-FFF2-40B4-BE49-F238E27FC236}">
              <a16:creationId xmlns:a16="http://schemas.microsoft.com/office/drawing/2014/main" id="{00000000-0008-0000-0300-00004A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707" name="Text Box 2">
          <a:extLst>
            <a:ext uri="{FF2B5EF4-FFF2-40B4-BE49-F238E27FC236}">
              <a16:creationId xmlns:a16="http://schemas.microsoft.com/office/drawing/2014/main" id="{00000000-0008-0000-0300-00004B16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708" name="Text Box 1">
          <a:extLst>
            <a:ext uri="{FF2B5EF4-FFF2-40B4-BE49-F238E27FC236}">
              <a16:creationId xmlns:a16="http://schemas.microsoft.com/office/drawing/2014/main" id="{00000000-0008-0000-0300-00004C16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709" name="Text Box 4">
          <a:extLst>
            <a:ext uri="{FF2B5EF4-FFF2-40B4-BE49-F238E27FC236}">
              <a16:creationId xmlns:a16="http://schemas.microsoft.com/office/drawing/2014/main" id="{00000000-0008-0000-0300-00004D16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5710" name="Text Box 1">
          <a:extLst>
            <a:ext uri="{FF2B5EF4-FFF2-40B4-BE49-F238E27FC236}">
              <a16:creationId xmlns:a16="http://schemas.microsoft.com/office/drawing/2014/main" id="{00000000-0008-0000-0300-00004E16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5711" name="Text Box 4">
          <a:extLst>
            <a:ext uri="{FF2B5EF4-FFF2-40B4-BE49-F238E27FC236}">
              <a16:creationId xmlns:a16="http://schemas.microsoft.com/office/drawing/2014/main" id="{00000000-0008-0000-0300-00004F16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2" name="Text Box 1">
          <a:extLst>
            <a:ext uri="{FF2B5EF4-FFF2-40B4-BE49-F238E27FC236}">
              <a16:creationId xmlns:a16="http://schemas.microsoft.com/office/drawing/2014/main" id="{00000000-0008-0000-0300-000050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3" name="Text Box 2">
          <a:extLst>
            <a:ext uri="{FF2B5EF4-FFF2-40B4-BE49-F238E27FC236}">
              <a16:creationId xmlns:a16="http://schemas.microsoft.com/office/drawing/2014/main" id="{00000000-0008-0000-0300-000051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4" name="Text Box 1">
          <a:extLst>
            <a:ext uri="{FF2B5EF4-FFF2-40B4-BE49-F238E27FC236}">
              <a16:creationId xmlns:a16="http://schemas.microsoft.com/office/drawing/2014/main" id="{00000000-0008-0000-0300-000052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5" name="Text Box 2">
          <a:extLst>
            <a:ext uri="{FF2B5EF4-FFF2-40B4-BE49-F238E27FC236}">
              <a16:creationId xmlns:a16="http://schemas.microsoft.com/office/drawing/2014/main" id="{00000000-0008-0000-0300-000053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6" name="Text Box 1">
          <a:extLst>
            <a:ext uri="{FF2B5EF4-FFF2-40B4-BE49-F238E27FC236}">
              <a16:creationId xmlns:a16="http://schemas.microsoft.com/office/drawing/2014/main" id="{00000000-0008-0000-0300-000054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7" name="Text Box 2">
          <a:extLst>
            <a:ext uri="{FF2B5EF4-FFF2-40B4-BE49-F238E27FC236}">
              <a16:creationId xmlns:a16="http://schemas.microsoft.com/office/drawing/2014/main" id="{00000000-0008-0000-0300-000055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8" name="Text Box 1">
          <a:extLst>
            <a:ext uri="{FF2B5EF4-FFF2-40B4-BE49-F238E27FC236}">
              <a16:creationId xmlns:a16="http://schemas.microsoft.com/office/drawing/2014/main" id="{00000000-0008-0000-0300-000056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719" name="Text Box 2">
          <a:extLst>
            <a:ext uri="{FF2B5EF4-FFF2-40B4-BE49-F238E27FC236}">
              <a16:creationId xmlns:a16="http://schemas.microsoft.com/office/drawing/2014/main" id="{00000000-0008-0000-0300-00005716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720" name="Text Box 1">
          <a:extLst>
            <a:ext uri="{FF2B5EF4-FFF2-40B4-BE49-F238E27FC236}">
              <a16:creationId xmlns:a16="http://schemas.microsoft.com/office/drawing/2014/main" id="{00000000-0008-0000-0300-00005816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5721" name="Text Box 4">
          <a:extLst>
            <a:ext uri="{FF2B5EF4-FFF2-40B4-BE49-F238E27FC236}">
              <a16:creationId xmlns:a16="http://schemas.microsoft.com/office/drawing/2014/main" id="{00000000-0008-0000-0300-00005916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5722" name="Text Box 1">
          <a:extLst>
            <a:ext uri="{FF2B5EF4-FFF2-40B4-BE49-F238E27FC236}">
              <a16:creationId xmlns:a16="http://schemas.microsoft.com/office/drawing/2014/main" id="{00000000-0008-0000-0300-00005A16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5723" name="Text Box 4">
          <a:extLst>
            <a:ext uri="{FF2B5EF4-FFF2-40B4-BE49-F238E27FC236}">
              <a16:creationId xmlns:a16="http://schemas.microsoft.com/office/drawing/2014/main" id="{00000000-0008-0000-0300-00005B16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24" name="Text Box 1">
          <a:extLst>
            <a:ext uri="{FF2B5EF4-FFF2-40B4-BE49-F238E27FC236}">
              <a16:creationId xmlns:a16="http://schemas.microsoft.com/office/drawing/2014/main" id="{00000000-0008-0000-0300-00005C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25" name="Text Box 2">
          <a:extLst>
            <a:ext uri="{FF2B5EF4-FFF2-40B4-BE49-F238E27FC236}">
              <a16:creationId xmlns:a16="http://schemas.microsoft.com/office/drawing/2014/main" id="{00000000-0008-0000-0300-00005D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26" name="Text Box 1">
          <a:extLst>
            <a:ext uri="{FF2B5EF4-FFF2-40B4-BE49-F238E27FC236}">
              <a16:creationId xmlns:a16="http://schemas.microsoft.com/office/drawing/2014/main" id="{00000000-0008-0000-0300-00005E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27" name="Text Box 2">
          <a:extLst>
            <a:ext uri="{FF2B5EF4-FFF2-40B4-BE49-F238E27FC236}">
              <a16:creationId xmlns:a16="http://schemas.microsoft.com/office/drawing/2014/main" id="{00000000-0008-0000-0300-00005F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728" name="Text Box 1">
          <a:extLst>
            <a:ext uri="{FF2B5EF4-FFF2-40B4-BE49-F238E27FC236}">
              <a16:creationId xmlns:a16="http://schemas.microsoft.com/office/drawing/2014/main" id="{00000000-0008-0000-0300-00006016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729" name="Text Box 1">
          <a:extLst>
            <a:ext uri="{FF2B5EF4-FFF2-40B4-BE49-F238E27FC236}">
              <a16:creationId xmlns:a16="http://schemas.microsoft.com/office/drawing/2014/main" id="{00000000-0008-0000-0300-00006116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730" name="Text Box 4">
          <a:extLst>
            <a:ext uri="{FF2B5EF4-FFF2-40B4-BE49-F238E27FC236}">
              <a16:creationId xmlns:a16="http://schemas.microsoft.com/office/drawing/2014/main" id="{00000000-0008-0000-0300-00006216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731" name="Text Box 1">
          <a:extLst>
            <a:ext uri="{FF2B5EF4-FFF2-40B4-BE49-F238E27FC236}">
              <a16:creationId xmlns:a16="http://schemas.microsoft.com/office/drawing/2014/main" id="{00000000-0008-0000-0300-00006316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732" name="Text Box 4">
          <a:extLst>
            <a:ext uri="{FF2B5EF4-FFF2-40B4-BE49-F238E27FC236}">
              <a16:creationId xmlns:a16="http://schemas.microsoft.com/office/drawing/2014/main" id="{00000000-0008-0000-0300-00006416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733" name="Text Box 1">
          <a:extLst>
            <a:ext uri="{FF2B5EF4-FFF2-40B4-BE49-F238E27FC236}">
              <a16:creationId xmlns:a16="http://schemas.microsoft.com/office/drawing/2014/main" id="{00000000-0008-0000-0300-00006516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734" name="Text Box 2">
          <a:extLst>
            <a:ext uri="{FF2B5EF4-FFF2-40B4-BE49-F238E27FC236}">
              <a16:creationId xmlns:a16="http://schemas.microsoft.com/office/drawing/2014/main" id="{00000000-0008-0000-0300-00006616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735" name="Text Box 1">
          <a:extLst>
            <a:ext uri="{FF2B5EF4-FFF2-40B4-BE49-F238E27FC236}">
              <a16:creationId xmlns:a16="http://schemas.microsoft.com/office/drawing/2014/main" id="{00000000-0008-0000-0300-00006716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736" name="Text Box 2">
          <a:extLst>
            <a:ext uri="{FF2B5EF4-FFF2-40B4-BE49-F238E27FC236}">
              <a16:creationId xmlns:a16="http://schemas.microsoft.com/office/drawing/2014/main" id="{00000000-0008-0000-0300-00006816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5737" name="Text Box 1">
          <a:extLst>
            <a:ext uri="{FF2B5EF4-FFF2-40B4-BE49-F238E27FC236}">
              <a16:creationId xmlns:a16="http://schemas.microsoft.com/office/drawing/2014/main" id="{00000000-0008-0000-0300-00006916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738" name="Text Box 1">
          <a:extLst>
            <a:ext uri="{FF2B5EF4-FFF2-40B4-BE49-F238E27FC236}">
              <a16:creationId xmlns:a16="http://schemas.microsoft.com/office/drawing/2014/main" id="{00000000-0008-0000-0300-00006A16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739" name="Text Box 4">
          <a:extLst>
            <a:ext uri="{FF2B5EF4-FFF2-40B4-BE49-F238E27FC236}">
              <a16:creationId xmlns:a16="http://schemas.microsoft.com/office/drawing/2014/main" id="{00000000-0008-0000-0300-00006B16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5740" name="Text Box 1">
          <a:extLst>
            <a:ext uri="{FF2B5EF4-FFF2-40B4-BE49-F238E27FC236}">
              <a16:creationId xmlns:a16="http://schemas.microsoft.com/office/drawing/2014/main" id="{00000000-0008-0000-0300-00006C16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5741" name="Text Box 4">
          <a:extLst>
            <a:ext uri="{FF2B5EF4-FFF2-40B4-BE49-F238E27FC236}">
              <a16:creationId xmlns:a16="http://schemas.microsoft.com/office/drawing/2014/main" id="{00000000-0008-0000-0300-00006D16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742" name="Text Box 1">
          <a:extLst>
            <a:ext uri="{FF2B5EF4-FFF2-40B4-BE49-F238E27FC236}">
              <a16:creationId xmlns:a16="http://schemas.microsoft.com/office/drawing/2014/main" id="{00000000-0008-0000-0300-00006E16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743" name="Text Box 1">
          <a:extLst>
            <a:ext uri="{FF2B5EF4-FFF2-40B4-BE49-F238E27FC236}">
              <a16:creationId xmlns:a16="http://schemas.microsoft.com/office/drawing/2014/main" id="{00000000-0008-0000-0300-00006F16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744" name="Text Box 4">
          <a:extLst>
            <a:ext uri="{FF2B5EF4-FFF2-40B4-BE49-F238E27FC236}">
              <a16:creationId xmlns:a16="http://schemas.microsoft.com/office/drawing/2014/main" id="{00000000-0008-0000-0300-00007016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745" name="Text Box 1">
          <a:extLst>
            <a:ext uri="{FF2B5EF4-FFF2-40B4-BE49-F238E27FC236}">
              <a16:creationId xmlns:a16="http://schemas.microsoft.com/office/drawing/2014/main" id="{00000000-0008-0000-0300-00007116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746" name="Text Box 4">
          <a:extLst>
            <a:ext uri="{FF2B5EF4-FFF2-40B4-BE49-F238E27FC236}">
              <a16:creationId xmlns:a16="http://schemas.microsoft.com/office/drawing/2014/main" id="{00000000-0008-0000-0300-00007216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47" name="Text Box 1">
          <a:extLst>
            <a:ext uri="{FF2B5EF4-FFF2-40B4-BE49-F238E27FC236}">
              <a16:creationId xmlns:a16="http://schemas.microsoft.com/office/drawing/2014/main" id="{00000000-0008-0000-0300-000073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48" name="Text Box 2">
          <a:extLst>
            <a:ext uri="{FF2B5EF4-FFF2-40B4-BE49-F238E27FC236}">
              <a16:creationId xmlns:a16="http://schemas.microsoft.com/office/drawing/2014/main" id="{00000000-0008-0000-0300-000074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49" name="Text Box 1">
          <a:extLst>
            <a:ext uri="{FF2B5EF4-FFF2-40B4-BE49-F238E27FC236}">
              <a16:creationId xmlns:a16="http://schemas.microsoft.com/office/drawing/2014/main" id="{00000000-0008-0000-0300-000075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750" name="Text Box 2">
          <a:extLst>
            <a:ext uri="{FF2B5EF4-FFF2-40B4-BE49-F238E27FC236}">
              <a16:creationId xmlns:a16="http://schemas.microsoft.com/office/drawing/2014/main" id="{00000000-0008-0000-0300-00007616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751" name="Text Box 1">
          <a:extLst>
            <a:ext uri="{FF2B5EF4-FFF2-40B4-BE49-F238E27FC236}">
              <a16:creationId xmlns:a16="http://schemas.microsoft.com/office/drawing/2014/main" id="{00000000-0008-0000-0300-00007716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5752" name="Text Box 4">
          <a:extLst>
            <a:ext uri="{FF2B5EF4-FFF2-40B4-BE49-F238E27FC236}">
              <a16:creationId xmlns:a16="http://schemas.microsoft.com/office/drawing/2014/main" id="{00000000-0008-0000-0300-00007816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5753" name="Text Box 1">
          <a:extLst>
            <a:ext uri="{FF2B5EF4-FFF2-40B4-BE49-F238E27FC236}">
              <a16:creationId xmlns:a16="http://schemas.microsoft.com/office/drawing/2014/main" id="{00000000-0008-0000-0300-00007916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5754" name="Text Box 4">
          <a:extLst>
            <a:ext uri="{FF2B5EF4-FFF2-40B4-BE49-F238E27FC236}">
              <a16:creationId xmlns:a16="http://schemas.microsoft.com/office/drawing/2014/main" id="{00000000-0008-0000-0300-00007A16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55" name="Text Box 1">
          <a:extLst>
            <a:ext uri="{FF2B5EF4-FFF2-40B4-BE49-F238E27FC236}">
              <a16:creationId xmlns:a16="http://schemas.microsoft.com/office/drawing/2014/main" id="{00000000-0008-0000-0300-00007B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56" name="Text Box 2">
          <a:extLst>
            <a:ext uri="{FF2B5EF4-FFF2-40B4-BE49-F238E27FC236}">
              <a16:creationId xmlns:a16="http://schemas.microsoft.com/office/drawing/2014/main" id="{00000000-0008-0000-0300-00007C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57" name="Text Box 1">
          <a:extLst>
            <a:ext uri="{FF2B5EF4-FFF2-40B4-BE49-F238E27FC236}">
              <a16:creationId xmlns:a16="http://schemas.microsoft.com/office/drawing/2014/main" id="{00000000-0008-0000-0300-00007D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58" name="Text Box 2">
          <a:extLst>
            <a:ext uri="{FF2B5EF4-FFF2-40B4-BE49-F238E27FC236}">
              <a16:creationId xmlns:a16="http://schemas.microsoft.com/office/drawing/2014/main" id="{00000000-0008-0000-0300-00007E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59" name="Text Box 1">
          <a:extLst>
            <a:ext uri="{FF2B5EF4-FFF2-40B4-BE49-F238E27FC236}">
              <a16:creationId xmlns:a16="http://schemas.microsoft.com/office/drawing/2014/main" id="{00000000-0008-0000-0300-00007F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60" name="Text Box 2">
          <a:extLst>
            <a:ext uri="{FF2B5EF4-FFF2-40B4-BE49-F238E27FC236}">
              <a16:creationId xmlns:a16="http://schemas.microsoft.com/office/drawing/2014/main" id="{00000000-0008-0000-0300-000080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61" name="Text Box 1">
          <a:extLst>
            <a:ext uri="{FF2B5EF4-FFF2-40B4-BE49-F238E27FC236}">
              <a16:creationId xmlns:a16="http://schemas.microsoft.com/office/drawing/2014/main" id="{00000000-0008-0000-0300-000081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5762" name="Text Box 2">
          <a:extLst>
            <a:ext uri="{FF2B5EF4-FFF2-40B4-BE49-F238E27FC236}">
              <a16:creationId xmlns:a16="http://schemas.microsoft.com/office/drawing/2014/main" id="{00000000-0008-0000-0300-00008216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763" name="Text Box 1">
          <a:extLst>
            <a:ext uri="{FF2B5EF4-FFF2-40B4-BE49-F238E27FC236}">
              <a16:creationId xmlns:a16="http://schemas.microsoft.com/office/drawing/2014/main" id="{00000000-0008-0000-0300-00008316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5764" name="Text Box 4">
          <a:extLst>
            <a:ext uri="{FF2B5EF4-FFF2-40B4-BE49-F238E27FC236}">
              <a16:creationId xmlns:a16="http://schemas.microsoft.com/office/drawing/2014/main" id="{00000000-0008-0000-0300-00008416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5765" name="Text Box 1">
          <a:extLst>
            <a:ext uri="{FF2B5EF4-FFF2-40B4-BE49-F238E27FC236}">
              <a16:creationId xmlns:a16="http://schemas.microsoft.com/office/drawing/2014/main" id="{00000000-0008-0000-0300-00008516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5766" name="Text Box 4">
          <a:extLst>
            <a:ext uri="{FF2B5EF4-FFF2-40B4-BE49-F238E27FC236}">
              <a16:creationId xmlns:a16="http://schemas.microsoft.com/office/drawing/2014/main" id="{00000000-0008-0000-0300-00008616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67" name="Text Box 1">
          <a:extLst>
            <a:ext uri="{FF2B5EF4-FFF2-40B4-BE49-F238E27FC236}">
              <a16:creationId xmlns:a16="http://schemas.microsoft.com/office/drawing/2014/main" id="{00000000-0008-0000-0300-000087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68" name="Text Box 2">
          <a:extLst>
            <a:ext uri="{FF2B5EF4-FFF2-40B4-BE49-F238E27FC236}">
              <a16:creationId xmlns:a16="http://schemas.microsoft.com/office/drawing/2014/main" id="{00000000-0008-0000-0300-000088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69" name="Text Box 1">
          <a:extLst>
            <a:ext uri="{FF2B5EF4-FFF2-40B4-BE49-F238E27FC236}">
              <a16:creationId xmlns:a16="http://schemas.microsoft.com/office/drawing/2014/main" id="{00000000-0008-0000-0300-000089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70" name="Text Box 2">
          <a:extLst>
            <a:ext uri="{FF2B5EF4-FFF2-40B4-BE49-F238E27FC236}">
              <a16:creationId xmlns:a16="http://schemas.microsoft.com/office/drawing/2014/main" id="{00000000-0008-0000-0300-00008A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771" name="Text Box 1">
          <a:extLst>
            <a:ext uri="{FF2B5EF4-FFF2-40B4-BE49-F238E27FC236}">
              <a16:creationId xmlns:a16="http://schemas.microsoft.com/office/drawing/2014/main" id="{00000000-0008-0000-0300-00008B16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72" name="Text Box 1">
          <a:extLst>
            <a:ext uri="{FF2B5EF4-FFF2-40B4-BE49-F238E27FC236}">
              <a16:creationId xmlns:a16="http://schemas.microsoft.com/office/drawing/2014/main" id="{00000000-0008-0000-0300-00008C16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73" name="Text Box 4">
          <a:extLst>
            <a:ext uri="{FF2B5EF4-FFF2-40B4-BE49-F238E27FC236}">
              <a16:creationId xmlns:a16="http://schemas.microsoft.com/office/drawing/2014/main" id="{00000000-0008-0000-0300-00008D16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774" name="Text Box 1">
          <a:extLst>
            <a:ext uri="{FF2B5EF4-FFF2-40B4-BE49-F238E27FC236}">
              <a16:creationId xmlns:a16="http://schemas.microsoft.com/office/drawing/2014/main" id="{00000000-0008-0000-0300-00008E16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775" name="Text Box 4">
          <a:extLst>
            <a:ext uri="{FF2B5EF4-FFF2-40B4-BE49-F238E27FC236}">
              <a16:creationId xmlns:a16="http://schemas.microsoft.com/office/drawing/2014/main" id="{00000000-0008-0000-0300-00008F16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76" name="Text Box 1">
          <a:extLst>
            <a:ext uri="{FF2B5EF4-FFF2-40B4-BE49-F238E27FC236}">
              <a16:creationId xmlns:a16="http://schemas.microsoft.com/office/drawing/2014/main" id="{00000000-0008-0000-0300-00009016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77" name="Text Box 2">
          <a:extLst>
            <a:ext uri="{FF2B5EF4-FFF2-40B4-BE49-F238E27FC236}">
              <a16:creationId xmlns:a16="http://schemas.microsoft.com/office/drawing/2014/main" id="{00000000-0008-0000-0300-00009116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78" name="Text Box 1">
          <a:extLst>
            <a:ext uri="{FF2B5EF4-FFF2-40B4-BE49-F238E27FC236}">
              <a16:creationId xmlns:a16="http://schemas.microsoft.com/office/drawing/2014/main" id="{00000000-0008-0000-0300-00009216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5779" name="Text Box 2">
          <a:extLst>
            <a:ext uri="{FF2B5EF4-FFF2-40B4-BE49-F238E27FC236}">
              <a16:creationId xmlns:a16="http://schemas.microsoft.com/office/drawing/2014/main" id="{00000000-0008-0000-0300-00009316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5780" name="Text Box 1">
          <a:extLst>
            <a:ext uri="{FF2B5EF4-FFF2-40B4-BE49-F238E27FC236}">
              <a16:creationId xmlns:a16="http://schemas.microsoft.com/office/drawing/2014/main" id="{00000000-0008-0000-0300-00009416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781" name="Text Box 1">
          <a:extLst>
            <a:ext uri="{FF2B5EF4-FFF2-40B4-BE49-F238E27FC236}">
              <a16:creationId xmlns:a16="http://schemas.microsoft.com/office/drawing/2014/main" id="{00000000-0008-0000-0300-00009516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5782" name="Text Box 4">
          <a:extLst>
            <a:ext uri="{FF2B5EF4-FFF2-40B4-BE49-F238E27FC236}">
              <a16:creationId xmlns:a16="http://schemas.microsoft.com/office/drawing/2014/main" id="{00000000-0008-0000-0300-00009616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5783" name="Text Box 1">
          <a:extLst>
            <a:ext uri="{FF2B5EF4-FFF2-40B4-BE49-F238E27FC236}">
              <a16:creationId xmlns:a16="http://schemas.microsoft.com/office/drawing/2014/main" id="{00000000-0008-0000-0300-00009716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5784" name="Text Box 4">
          <a:extLst>
            <a:ext uri="{FF2B5EF4-FFF2-40B4-BE49-F238E27FC236}">
              <a16:creationId xmlns:a16="http://schemas.microsoft.com/office/drawing/2014/main" id="{00000000-0008-0000-0300-00009816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5785" name="Text Box 1">
          <a:extLst>
            <a:ext uri="{FF2B5EF4-FFF2-40B4-BE49-F238E27FC236}">
              <a16:creationId xmlns:a16="http://schemas.microsoft.com/office/drawing/2014/main" id="{00000000-0008-0000-0300-00009916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86" name="Text Box 1">
          <a:extLst>
            <a:ext uri="{FF2B5EF4-FFF2-40B4-BE49-F238E27FC236}">
              <a16:creationId xmlns:a16="http://schemas.microsoft.com/office/drawing/2014/main" id="{00000000-0008-0000-0300-00009A16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5787" name="Text Box 4">
          <a:extLst>
            <a:ext uri="{FF2B5EF4-FFF2-40B4-BE49-F238E27FC236}">
              <a16:creationId xmlns:a16="http://schemas.microsoft.com/office/drawing/2014/main" id="{00000000-0008-0000-0300-00009B16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5788" name="Text Box 1">
          <a:extLst>
            <a:ext uri="{FF2B5EF4-FFF2-40B4-BE49-F238E27FC236}">
              <a16:creationId xmlns:a16="http://schemas.microsoft.com/office/drawing/2014/main" id="{00000000-0008-0000-0300-00009C16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5789" name="Text Box 4">
          <a:extLst>
            <a:ext uri="{FF2B5EF4-FFF2-40B4-BE49-F238E27FC236}">
              <a16:creationId xmlns:a16="http://schemas.microsoft.com/office/drawing/2014/main" id="{00000000-0008-0000-0300-00009D16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90" name="Text Box 1">
          <a:extLst>
            <a:ext uri="{FF2B5EF4-FFF2-40B4-BE49-F238E27FC236}">
              <a16:creationId xmlns:a16="http://schemas.microsoft.com/office/drawing/2014/main" id="{00000000-0008-0000-0300-00009E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91" name="Text Box 2">
          <a:extLst>
            <a:ext uri="{FF2B5EF4-FFF2-40B4-BE49-F238E27FC236}">
              <a16:creationId xmlns:a16="http://schemas.microsoft.com/office/drawing/2014/main" id="{00000000-0008-0000-0300-00009F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92" name="Text Box 1">
          <a:extLst>
            <a:ext uri="{FF2B5EF4-FFF2-40B4-BE49-F238E27FC236}">
              <a16:creationId xmlns:a16="http://schemas.microsoft.com/office/drawing/2014/main" id="{00000000-0008-0000-0300-0000A0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5793" name="Text Box 2">
          <a:extLst>
            <a:ext uri="{FF2B5EF4-FFF2-40B4-BE49-F238E27FC236}">
              <a16:creationId xmlns:a16="http://schemas.microsoft.com/office/drawing/2014/main" id="{00000000-0008-0000-0300-0000A116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794" name="Text Box 1">
          <a:extLst>
            <a:ext uri="{FF2B5EF4-FFF2-40B4-BE49-F238E27FC236}">
              <a16:creationId xmlns:a16="http://schemas.microsoft.com/office/drawing/2014/main" id="{00000000-0008-0000-0300-0000A216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5795" name="Text Box 4">
          <a:extLst>
            <a:ext uri="{FF2B5EF4-FFF2-40B4-BE49-F238E27FC236}">
              <a16:creationId xmlns:a16="http://schemas.microsoft.com/office/drawing/2014/main" id="{00000000-0008-0000-0300-0000A3160000}"/>
            </a:ext>
          </a:extLst>
        </xdr:cNvPr>
        <xdr:cNvSpPr txBox="1">
          <a:spLocks noChangeArrowheads="1"/>
        </xdr:cNvSpPr>
      </xdr:nvSpPr>
      <xdr:spPr bwMode="auto">
        <a:xfrm>
          <a:off x="7029450" y="7924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5796" name="Text Box 1">
          <a:extLst>
            <a:ext uri="{FF2B5EF4-FFF2-40B4-BE49-F238E27FC236}">
              <a16:creationId xmlns:a16="http://schemas.microsoft.com/office/drawing/2014/main" id="{00000000-0008-0000-0300-0000A4160000}"/>
            </a:ext>
          </a:extLst>
        </xdr:cNvPr>
        <xdr:cNvSpPr txBox="1">
          <a:spLocks noChangeArrowheads="1"/>
        </xdr:cNvSpPr>
      </xdr:nvSpPr>
      <xdr:spPr bwMode="auto">
        <a:xfrm>
          <a:off x="7029450" y="7924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5797" name="Text Box 4">
          <a:extLst>
            <a:ext uri="{FF2B5EF4-FFF2-40B4-BE49-F238E27FC236}">
              <a16:creationId xmlns:a16="http://schemas.microsoft.com/office/drawing/2014/main" id="{00000000-0008-0000-0300-0000A5160000}"/>
            </a:ext>
          </a:extLst>
        </xdr:cNvPr>
        <xdr:cNvSpPr txBox="1">
          <a:spLocks noChangeArrowheads="1"/>
        </xdr:cNvSpPr>
      </xdr:nvSpPr>
      <xdr:spPr bwMode="auto">
        <a:xfrm>
          <a:off x="7029450" y="7924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798" name="Text Box 1">
          <a:extLst>
            <a:ext uri="{FF2B5EF4-FFF2-40B4-BE49-F238E27FC236}">
              <a16:creationId xmlns:a16="http://schemas.microsoft.com/office/drawing/2014/main" id="{00000000-0008-0000-0300-0000A6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799" name="Text Box 2">
          <a:extLst>
            <a:ext uri="{FF2B5EF4-FFF2-40B4-BE49-F238E27FC236}">
              <a16:creationId xmlns:a16="http://schemas.microsoft.com/office/drawing/2014/main" id="{00000000-0008-0000-0300-0000A7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0" name="Text Box 1">
          <a:extLst>
            <a:ext uri="{FF2B5EF4-FFF2-40B4-BE49-F238E27FC236}">
              <a16:creationId xmlns:a16="http://schemas.microsoft.com/office/drawing/2014/main" id="{00000000-0008-0000-0300-0000A8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1" name="Text Box 2">
          <a:extLst>
            <a:ext uri="{FF2B5EF4-FFF2-40B4-BE49-F238E27FC236}">
              <a16:creationId xmlns:a16="http://schemas.microsoft.com/office/drawing/2014/main" id="{00000000-0008-0000-0300-0000A9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2" name="Text Box 1">
          <a:extLst>
            <a:ext uri="{FF2B5EF4-FFF2-40B4-BE49-F238E27FC236}">
              <a16:creationId xmlns:a16="http://schemas.microsoft.com/office/drawing/2014/main" id="{00000000-0008-0000-0300-0000AA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3" name="Text Box 2">
          <a:extLst>
            <a:ext uri="{FF2B5EF4-FFF2-40B4-BE49-F238E27FC236}">
              <a16:creationId xmlns:a16="http://schemas.microsoft.com/office/drawing/2014/main" id="{00000000-0008-0000-0300-0000AB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4" name="Text Box 1">
          <a:extLst>
            <a:ext uri="{FF2B5EF4-FFF2-40B4-BE49-F238E27FC236}">
              <a16:creationId xmlns:a16="http://schemas.microsoft.com/office/drawing/2014/main" id="{00000000-0008-0000-0300-0000AC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5805" name="Text Box 2">
          <a:extLst>
            <a:ext uri="{FF2B5EF4-FFF2-40B4-BE49-F238E27FC236}">
              <a16:creationId xmlns:a16="http://schemas.microsoft.com/office/drawing/2014/main" id="{00000000-0008-0000-0300-0000AD160000}"/>
            </a:ext>
          </a:extLst>
        </xdr:cNvPr>
        <xdr:cNvSpPr txBox="1">
          <a:spLocks noChangeArrowheads="1"/>
        </xdr:cNvSpPr>
      </xdr:nvSpPr>
      <xdr:spPr bwMode="auto">
        <a:xfrm>
          <a:off x="7029450" y="7924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806" name="Text Box 1">
          <a:extLst>
            <a:ext uri="{FF2B5EF4-FFF2-40B4-BE49-F238E27FC236}">
              <a16:creationId xmlns:a16="http://schemas.microsoft.com/office/drawing/2014/main" id="{00000000-0008-0000-0300-0000AE16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5807" name="Text Box 4">
          <a:extLst>
            <a:ext uri="{FF2B5EF4-FFF2-40B4-BE49-F238E27FC236}">
              <a16:creationId xmlns:a16="http://schemas.microsoft.com/office/drawing/2014/main" id="{00000000-0008-0000-0300-0000AF160000}"/>
            </a:ext>
          </a:extLst>
        </xdr:cNvPr>
        <xdr:cNvSpPr txBox="1">
          <a:spLocks noChangeArrowheads="1"/>
        </xdr:cNvSpPr>
      </xdr:nvSpPr>
      <xdr:spPr bwMode="auto">
        <a:xfrm>
          <a:off x="7029450" y="7924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5808" name="Text Box 1">
          <a:extLst>
            <a:ext uri="{FF2B5EF4-FFF2-40B4-BE49-F238E27FC236}">
              <a16:creationId xmlns:a16="http://schemas.microsoft.com/office/drawing/2014/main" id="{00000000-0008-0000-0300-0000B0160000}"/>
            </a:ext>
          </a:extLst>
        </xdr:cNvPr>
        <xdr:cNvSpPr txBox="1">
          <a:spLocks noChangeArrowheads="1"/>
        </xdr:cNvSpPr>
      </xdr:nvSpPr>
      <xdr:spPr bwMode="auto">
        <a:xfrm>
          <a:off x="7029450" y="7924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5809" name="Text Box 4">
          <a:extLst>
            <a:ext uri="{FF2B5EF4-FFF2-40B4-BE49-F238E27FC236}">
              <a16:creationId xmlns:a16="http://schemas.microsoft.com/office/drawing/2014/main" id="{00000000-0008-0000-0300-0000B1160000}"/>
            </a:ext>
          </a:extLst>
        </xdr:cNvPr>
        <xdr:cNvSpPr txBox="1">
          <a:spLocks noChangeArrowheads="1"/>
        </xdr:cNvSpPr>
      </xdr:nvSpPr>
      <xdr:spPr bwMode="auto">
        <a:xfrm>
          <a:off x="7029450" y="7924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10" name="Text Box 1">
          <a:extLst>
            <a:ext uri="{FF2B5EF4-FFF2-40B4-BE49-F238E27FC236}">
              <a16:creationId xmlns:a16="http://schemas.microsoft.com/office/drawing/2014/main" id="{00000000-0008-0000-0300-0000B2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11" name="Text Box 2">
          <a:extLst>
            <a:ext uri="{FF2B5EF4-FFF2-40B4-BE49-F238E27FC236}">
              <a16:creationId xmlns:a16="http://schemas.microsoft.com/office/drawing/2014/main" id="{00000000-0008-0000-0300-0000B3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12" name="Text Box 1">
          <a:extLst>
            <a:ext uri="{FF2B5EF4-FFF2-40B4-BE49-F238E27FC236}">
              <a16:creationId xmlns:a16="http://schemas.microsoft.com/office/drawing/2014/main" id="{00000000-0008-0000-0300-0000B4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13" name="Text Box 2">
          <a:extLst>
            <a:ext uri="{FF2B5EF4-FFF2-40B4-BE49-F238E27FC236}">
              <a16:creationId xmlns:a16="http://schemas.microsoft.com/office/drawing/2014/main" id="{00000000-0008-0000-0300-0000B5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814" name="Text Box 1">
          <a:extLst>
            <a:ext uri="{FF2B5EF4-FFF2-40B4-BE49-F238E27FC236}">
              <a16:creationId xmlns:a16="http://schemas.microsoft.com/office/drawing/2014/main" id="{00000000-0008-0000-0300-0000B616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815" name="Text Box 1">
          <a:extLst>
            <a:ext uri="{FF2B5EF4-FFF2-40B4-BE49-F238E27FC236}">
              <a16:creationId xmlns:a16="http://schemas.microsoft.com/office/drawing/2014/main" id="{00000000-0008-0000-0300-0000B716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816" name="Text Box 4">
          <a:extLst>
            <a:ext uri="{FF2B5EF4-FFF2-40B4-BE49-F238E27FC236}">
              <a16:creationId xmlns:a16="http://schemas.microsoft.com/office/drawing/2014/main" id="{00000000-0008-0000-0300-0000B816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817" name="Text Box 1">
          <a:extLst>
            <a:ext uri="{FF2B5EF4-FFF2-40B4-BE49-F238E27FC236}">
              <a16:creationId xmlns:a16="http://schemas.microsoft.com/office/drawing/2014/main" id="{00000000-0008-0000-0300-0000B916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818" name="Text Box 4">
          <a:extLst>
            <a:ext uri="{FF2B5EF4-FFF2-40B4-BE49-F238E27FC236}">
              <a16:creationId xmlns:a16="http://schemas.microsoft.com/office/drawing/2014/main" id="{00000000-0008-0000-0300-0000BA16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819" name="Text Box 1">
          <a:extLst>
            <a:ext uri="{FF2B5EF4-FFF2-40B4-BE49-F238E27FC236}">
              <a16:creationId xmlns:a16="http://schemas.microsoft.com/office/drawing/2014/main" id="{00000000-0008-0000-0300-0000BB16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820" name="Text Box 2">
          <a:extLst>
            <a:ext uri="{FF2B5EF4-FFF2-40B4-BE49-F238E27FC236}">
              <a16:creationId xmlns:a16="http://schemas.microsoft.com/office/drawing/2014/main" id="{00000000-0008-0000-0300-0000BC16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821" name="Text Box 1">
          <a:extLst>
            <a:ext uri="{FF2B5EF4-FFF2-40B4-BE49-F238E27FC236}">
              <a16:creationId xmlns:a16="http://schemas.microsoft.com/office/drawing/2014/main" id="{00000000-0008-0000-0300-0000BD16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5822" name="Text Box 2">
          <a:extLst>
            <a:ext uri="{FF2B5EF4-FFF2-40B4-BE49-F238E27FC236}">
              <a16:creationId xmlns:a16="http://schemas.microsoft.com/office/drawing/2014/main" id="{00000000-0008-0000-0300-0000BE160000}"/>
            </a:ext>
          </a:extLst>
        </xdr:cNvPr>
        <xdr:cNvSpPr txBox="1">
          <a:spLocks noChangeArrowheads="1"/>
        </xdr:cNvSpPr>
      </xdr:nvSpPr>
      <xdr:spPr bwMode="auto">
        <a:xfrm>
          <a:off x="7029450" y="7924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5823" name="Text Box 1">
          <a:extLst>
            <a:ext uri="{FF2B5EF4-FFF2-40B4-BE49-F238E27FC236}">
              <a16:creationId xmlns:a16="http://schemas.microsoft.com/office/drawing/2014/main" id="{00000000-0008-0000-0300-0000BF160000}"/>
            </a:ext>
          </a:extLst>
        </xdr:cNvPr>
        <xdr:cNvSpPr txBox="1">
          <a:spLocks noChangeArrowheads="1"/>
        </xdr:cNvSpPr>
      </xdr:nvSpPr>
      <xdr:spPr bwMode="auto">
        <a:xfrm>
          <a:off x="7029450" y="7924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824" name="Text Box 1">
          <a:extLst>
            <a:ext uri="{FF2B5EF4-FFF2-40B4-BE49-F238E27FC236}">
              <a16:creationId xmlns:a16="http://schemas.microsoft.com/office/drawing/2014/main" id="{00000000-0008-0000-0300-0000C016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5825" name="Text Box 4">
          <a:extLst>
            <a:ext uri="{FF2B5EF4-FFF2-40B4-BE49-F238E27FC236}">
              <a16:creationId xmlns:a16="http://schemas.microsoft.com/office/drawing/2014/main" id="{00000000-0008-0000-0300-0000C1160000}"/>
            </a:ext>
          </a:extLst>
        </xdr:cNvPr>
        <xdr:cNvSpPr txBox="1">
          <a:spLocks noChangeArrowheads="1"/>
        </xdr:cNvSpPr>
      </xdr:nvSpPr>
      <xdr:spPr bwMode="auto">
        <a:xfrm>
          <a:off x="7029450" y="7924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5826" name="Text Box 1">
          <a:extLst>
            <a:ext uri="{FF2B5EF4-FFF2-40B4-BE49-F238E27FC236}">
              <a16:creationId xmlns:a16="http://schemas.microsoft.com/office/drawing/2014/main" id="{00000000-0008-0000-0300-0000C2160000}"/>
            </a:ext>
          </a:extLst>
        </xdr:cNvPr>
        <xdr:cNvSpPr txBox="1">
          <a:spLocks noChangeArrowheads="1"/>
        </xdr:cNvSpPr>
      </xdr:nvSpPr>
      <xdr:spPr bwMode="auto">
        <a:xfrm>
          <a:off x="7029450" y="7924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5827" name="Text Box 4">
          <a:extLst>
            <a:ext uri="{FF2B5EF4-FFF2-40B4-BE49-F238E27FC236}">
              <a16:creationId xmlns:a16="http://schemas.microsoft.com/office/drawing/2014/main" id="{00000000-0008-0000-0300-0000C3160000}"/>
            </a:ext>
          </a:extLst>
        </xdr:cNvPr>
        <xdr:cNvSpPr txBox="1">
          <a:spLocks noChangeArrowheads="1"/>
        </xdr:cNvSpPr>
      </xdr:nvSpPr>
      <xdr:spPr bwMode="auto">
        <a:xfrm>
          <a:off x="7029450" y="7924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5828" name="Text Box 1">
          <a:extLst>
            <a:ext uri="{FF2B5EF4-FFF2-40B4-BE49-F238E27FC236}">
              <a16:creationId xmlns:a16="http://schemas.microsoft.com/office/drawing/2014/main" id="{00000000-0008-0000-0300-0000C4160000}"/>
            </a:ext>
          </a:extLst>
        </xdr:cNvPr>
        <xdr:cNvSpPr txBox="1">
          <a:spLocks noChangeArrowheads="1"/>
        </xdr:cNvSpPr>
      </xdr:nvSpPr>
      <xdr:spPr bwMode="auto">
        <a:xfrm>
          <a:off x="7029450" y="7924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829" name="Text Box 1">
          <a:extLst>
            <a:ext uri="{FF2B5EF4-FFF2-40B4-BE49-F238E27FC236}">
              <a16:creationId xmlns:a16="http://schemas.microsoft.com/office/drawing/2014/main" id="{00000000-0008-0000-0300-0000C516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5830" name="Text Box 4">
          <a:extLst>
            <a:ext uri="{FF2B5EF4-FFF2-40B4-BE49-F238E27FC236}">
              <a16:creationId xmlns:a16="http://schemas.microsoft.com/office/drawing/2014/main" id="{00000000-0008-0000-0300-0000C6160000}"/>
            </a:ext>
          </a:extLst>
        </xdr:cNvPr>
        <xdr:cNvSpPr txBox="1">
          <a:spLocks noChangeArrowheads="1"/>
        </xdr:cNvSpPr>
      </xdr:nvSpPr>
      <xdr:spPr bwMode="auto">
        <a:xfrm>
          <a:off x="7029450" y="7924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5831" name="Text Box 1">
          <a:extLst>
            <a:ext uri="{FF2B5EF4-FFF2-40B4-BE49-F238E27FC236}">
              <a16:creationId xmlns:a16="http://schemas.microsoft.com/office/drawing/2014/main" id="{00000000-0008-0000-0300-0000C7160000}"/>
            </a:ext>
          </a:extLst>
        </xdr:cNvPr>
        <xdr:cNvSpPr txBox="1">
          <a:spLocks noChangeArrowheads="1"/>
        </xdr:cNvSpPr>
      </xdr:nvSpPr>
      <xdr:spPr bwMode="auto">
        <a:xfrm>
          <a:off x="7029450" y="7924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5832" name="Text Box 4">
          <a:extLst>
            <a:ext uri="{FF2B5EF4-FFF2-40B4-BE49-F238E27FC236}">
              <a16:creationId xmlns:a16="http://schemas.microsoft.com/office/drawing/2014/main" id="{00000000-0008-0000-0300-0000C8160000}"/>
            </a:ext>
          </a:extLst>
        </xdr:cNvPr>
        <xdr:cNvSpPr txBox="1">
          <a:spLocks noChangeArrowheads="1"/>
        </xdr:cNvSpPr>
      </xdr:nvSpPr>
      <xdr:spPr bwMode="auto">
        <a:xfrm>
          <a:off x="7029450" y="7924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33" name="Text Box 1">
          <a:extLst>
            <a:ext uri="{FF2B5EF4-FFF2-40B4-BE49-F238E27FC236}">
              <a16:creationId xmlns:a16="http://schemas.microsoft.com/office/drawing/2014/main" id="{00000000-0008-0000-0300-0000C9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34" name="Text Box 2">
          <a:extLst>
            <a:ext uri="{FF2B5EF4-FFF2-40B4-BE49-F238E27FC236}">
              <a16:creationId xmlns:a16="http://schemas.microsoft.com/office/drawing/2014/main" id="{00000000-0008-0000-0300-0000CA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35" name="Text Box 1">
          <a:extLst>
            <a:ext uri="{FF2B5EF4-FFF2-40B4-BE49-F238E27FC236}">
              <a16:creationId xmlns:a16="http://schemas.microsoft.com/office/drawing/2014/main" id="{00000000-0008-0000-0300-0000CB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5836" name="Text Box 2">
          <a:extLst>
            <a:ext uri="{FF2B5EF4-FFF2-40B4-BE49-F238E27FC236}">
              <a16:creationId xmlns:a16="http://schemas.microsoft.com/office/drawing/2014/main" id="{00000000-0008-0000-0300-0000CC160000}"/>
            </a:ext>
          </a:extLst>
        </xdr:cNvPr>
        <xdr:cNvSpPr txBox="1">
          <a:spLocks noChangeArrowheads="1"/>
        </xdr:cNvSpPr>
      </xdr:nvSpPr>
      <xdr:spPr bwMode="auto">
        <a:xfrm>
          <a:off x="7029450" y="7924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837" name="Text Box 1">
          <a:extLst>
            <a:ext uri="{FF2B5EF4-FFF2-40B4-BE49-F238E27FC236}">
              <a16:creationId xmlns:a16="http://schemas.microsoft.com/office/drawing/2014/main" id="{00000000-0008-0000-0300-0000CD16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5838" name="Text Box 4">
          <a:extLst>
            <a:ext uri="{FF2B5EF4-FFF2-40B4-BE49-F238E27FC236}">
              <a16:creationId xmlns:a16="http://schemas.microsoft.com/office/drawing/2014/main" id="{00000000-0008-0000-0300-0000CE160000}"/>
            </a:ext>
          </a:extLst>
        </xdr:cNvPr>
        <xdr:cNvSpPr txBox="1">
          <a:spLocks noChangeArrowheads="1"/>
        </xdr:cNvSpPr>
      </xdr:nvSpPr>
      <xdr:spPr bwMode="auto">
        <a:xfrm>
          <a:off x="7029450" y="7924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5839" name="Text Box 1">
          <a:extLst>
            <a:ext uri="{FF2B5EF4-FFF2-40B4-BE49-F238E27FC236}">
              <a16:creationId xmlns:a16="http://schemas.microsoft.com/office/drawing/2014/main" id="{00000000-0008-0000-0300-0000CF160000}"/>
            </a:ext>
          </a:extLst>
        </xdr:cNvPr>
        <xdr:cNvSpPr txBox="1">
          <a:spLocks noChangeArrowheads="1"/>
        </xdr:cNvSpPr>
      </xdr:nvSpPr>
      <xdr:spPr bwMode="auto">
        <a:xfrm>
          <a:off x="7029450" y="7924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5840" name="Text Box 4">
          <a:extLst>
            <a:ext uri="{FF2B5EF4-FFF2-40B4-BE49-F238E27FC236}">
              <a16:creationId xmlns:a16="http://schemas.microsoft.com/office/drawing/2014/main" id="{00000000-0008-0000-0300-0000D0160000}"/>
            </a:ext>
          </a:extLst>
        </xdr:cNvPr>
        <xdr:cNvSpPr txBox="1">
          <a:spLocks noChangeArrowheads="1"/>
        </xdr:cNvSpPr>
      </xdr:nvSpPr>
      <xdr:spPr bwMode="auto">
        <a:xfrm>
          <a:off x="7029450" y="7924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1" name="Text Box 1">
          <a:extLst>
            <a:ext uri="{FF2B5EF4-FFF2-40B4-BE49-F238E27FC236}">
              <a16:creationId xmlns:a16="http://schemas.microsoft.com/office/drawing/2014/main" id="{00000000-0008-0000-0300-0000D1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2" name="Text Box 2">
          <a:extLst>
            <a:ext uri="{FF2B5EF4-FFF2-40B4-BE49-F238E27FC236}">
              <a16:creationId xmlns:a16="http://schemas.microsoft.com/office/drawing/2014/main" id="{00000000-0008-0000-0300-0000D2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3" name="Text Box 1">
          <a:extLst>
            <a:ext uri="{FF2B5EF4-FFF2-40B4-BE49-F238E27FC236}">
              <a16:creationId xmlns:a16="http://schemas.microsoft.com/office/drawing/2014/main" id="{00000000-0008-0000-0300-0000D3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4" name="Text Box 2">
          <a:extLst>
            <a:ext uri="{FF2B5EF4-FFF2-40B4-BE49-F238E27FC236}">
              <a16:creationId xmlns:a16="http://schemas.microsoft.com/office/drawing/2014/main" id="{00000000-0008-0000-0300-0000D4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5" name="Text Box 1">
          <a:extLst>
            <a:ext uri="{FF2B5EF4-FFF2-40B4-BE49-F238E27FC236}">
              <a16:creationId xmlns:a16="http://schemas.microsoft.com/office/drawing/2014/main" id="{00000000-0008-0000-0300-0000D5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6" name="Text Box 2">
          <a:extLst>
            <a:ext uri="{FF2B5EF4-FFF2-40B4-BE49-F238E27FC236}">
              <a16:creationId xmlns:a16="http://schemas.microsoft.com/office/drawing/2014/main" id="{00000000-0008-0000-0300-0000D6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7" name="Text Box 1">
          <a:extLst>
            <a:ext uri="{FF2B5EF4-FFF2-40B4-BE49-F238E27FC236}">
              <a16:creationId xmlns:a16="http://schemas.microsoft.com/office/drawing/2014/main" id="{00000000-0008-0000-0300-0000D7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5848" name="Text Box 2">
          <a:extLst>
            <a:ext uri="{FF2B5EF4-FFF2-40B4-BE49-F238E27FC236}">
              <a16:creationId xmlns:a16="http://schemas.microsoft.com/office/drawing/2014/main" id="{00000000-0008-0000-0300-0000D8160000}"/>
            </a:ext>
          </a:extLst>
        </xdr:cNvPr>
        <xdr:cNvSpPr txBox="1">
          <a:spLocks noChangeArrowheads="1"/>
        </xdr:cNvSpPr>
      </xdr:nvSpPr>
      <xdr:spPr bwMode="auto">
        <a:xfrm>
          <a:off x="7029450" y="7924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849" name="Text Box 1">
          <a:extLst>
            <a:ext uri="{FF2B5EF4-FFF2-40B4-BE49-F238E27FC236}">
              <a16:creationId xmlns:a16="http://schemas.microsoft.com/office/drawing/2014/main" id="{00000000-0008-0000-0300-0000D916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5850" name="Text Box 4">
          <a:extLst>
            <a:ext uri="{FF2B5EF4-FFF2-40B4-BE49-F238E27FC236}">
              <a16:creationId xmlns:a16="http://schemas.microsoft.com/office/drawing/2014/main" id="{00000000-0008-0000-0300-0000DA160000}"/>
            </a:ext>
          </a:extLst>
        </xdr:cNvPr>
        <xdr:cNvSpPr txBox="1">
          <a:spLocks noChangeArrowheads="1"/>
        </xdr:cNvSpPr>
      </xdr:nvSpPr>
      <xdr:spPr bwMode="auto">
        <a:xfrm>
          <a:off x="7029450" y="7924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5851" name="Text Box 1">
          <a:extLst>
            <a:ext uri="{FF2B5EF4-FFF2-40B4-BE49-F238E27FC236}">
              <a16:creationId xmlns:a16="http://schemas.microsoft.com/office/drawing/2014/main" id="{00000000-0008-0000-0300-0000DB160000}"/>
            </a:ext>
          </a:extLst>
        </xdr:cNvPr>
        <xdr:cNvSpPr txBox="1">
          <a:spLocks noChangeArrowheads="1"/>
        </xdr:cNvSpPr>
      </xdr:nvSpPr>
      <xdr:spPr bwMode="auto">
        <a:xfrm>
          <a:off x="7029450" y="7924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5852" name="Text Box 4">
          <a:extLst>
            <a:ext uri="{FF2B5EF4-FFF2-40B4-BE49-F238E27FC236}">
              <a16:creationId xmlns:a16="http://schemas.microsoft.com/office/drawing/2014/main" id="{00000000-0008-0000-0300-0000DC160000}"/>
            </a:ext>
          </a:extLst>
        </xdr:cNvPr>
        <xdr:cNvSpPr txBox="1">
          <a:spLocks noChangeArrowheads="1"/>
        </xdr:cNvSpPr>
      </xdr:nvSpPr>
      <xdr:spPr bwMode="auto">
        <a:xfrm>
          <a:off x="7029450" y="7924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53" name="Text Box 1">
          <a:extLst>
            <a:ext uri="{FF2B5EF4-FFF2-40B4-BE49-F238E27FC236}">
              <a16:creationId xmlns:a16="http://schemas.microsoft.com/office/drawing/2014/main" id="{00000000-0008-0000-0300-0000DD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54" name="Text Box 2">
          <a:extLst>
            <a:ext uri="{FF2B5EF4-FFF2-40B4-BE49-F238E27FC236}">
              <a16:creationId xmlns:a16="http://schemas.microsoft.com/office/drawing/2014/main" id="{00000000-0008-0000-0300-0000DE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55" name="Text Box 1">
          <a:extLst>
            <a:ext uri="{FF2B5EF4-FFF2-40B4-BE49-F238E27FC236}">
              <a16:creationId xmlns:a16="http://schemas.microsoft.com/office/drawing/2014/main" id="{00000000-0008-0000-0300-0000DF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56" name="Text Box 2">
          <a:extLst>
            <a:ext uri="{FF2B5EF4-FFF2-40B4-BE49-F238E27FC236}">
              <a16:creationId xmlns:a16="http://schemas.microsoft.com/office/drawing/2014/main" id="{00000000-0008-0000-0300-0000E0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857" name="Text Box 1">
          <a:extLst>
            <a:ext uri="{FF2B5EF4-FFF2-40B4-BE49-F238E27FC236}">
              <a16:creationId xmlns:a16="http://schemas.microsoft.com/office/drawing/2014/main" id="{00000000-0008-0000-0300-0000E116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858" name="Text Box 1">
          <a:extLst>
            <a:ext uri="{FF2B5EF4-FFF2-40B4-BE49-F238E27FC236}">
              <a16:creationId xmlns:a16="http://schemas.microsoft.com/office/drawing/2014/main" id="{00000000-0008-0000-0300-0000E216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859" name="Text Box 4">
          <a:extLst>
            <a:ext uri="{FF2B5EF4-FFF2-40B4-BE49-F238E27FC236}">
              <a16:creationId xmlns:a16="http://schemas.microsoft.com/office/drawing/2014/main" id="{00000000-0008-0000-0300-0000E316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860" name="Text Box 1">
          <a:extLst>
            <a:ext uri="{FF2B5EF4-FFF2-40B4-BE49-F238E27FC236}">
              <a16:creationId xmlns:a16="http://schemas.microsoft.com/office/drawing/2014/main" id="{00000000-0008-0000-0300-0000E416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861" name="Text Box 4">
          <a:extLst>
            <a:ext uri="{FF2B5EF4-FFF2-40B4-BE49-F238E27FC236}">
              <a16:creationId xmlns:a16="http://schemas.microsoft.com/office/drawing/2014/main" id="{00000000-0008-0000-0300-0000E516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862" name="Text Box 1">
          <a:extLst>
            <a:ext uri="{FF2B5EF4-FFF2-40B4-BE49-F238E27FC236}">
              <a16:creationId xmlns:a16="http://schemas.microsoft.com/office/drawing/2014/main" id="{00000000-0008-0000-0300-0000E616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863" name="Text Box 2">
          <a:extLst>
            <a:ext uri="{FF2B5EF4-FFF2-40B4-BE49-F238E27FC236}">
              <a16:creationId xmlns:a16="http://schemas.microsoft.com/office/drawing/2014/main" id="{00000000-0008-0000-0300-0000E716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864" name="Text Box 1">
          <a:extLst>
            <a:ext uri="{FF2B5EF4-FFF2-40B4-BE49-F238E27FC236}">
              <a16:creationId xmlns:a16="http://schemas.microsoft.com/office/drawing/2014/main" id="{00000000-0008-0000-0300-0000E816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5865" name="Text Box 2">
          <a:extLst>
            <a:ext uri="{FF2B5EF4-FFF2-40B4-BE49-F238E27FC236}">
              <a16:creationId xmlns:a16="http://schemas.microsoft.com/office/drawing/2014/main" id="{00000000-0008-0000-0300-0000E9160000}"/>
            </a:ext>
          </a:extLst>
        </xdr:cNvPr>
        <xdr:cNvSpPr txBox="1">
          <a:spLocks noChangeArrowheads="1"/>
        </xdr:cNvSpPr>
      </xdr:nvSpPr>
      <xdr:spPr bwMode="auto">
        <a:xfrm>
          <a:off x="7029450" y="7924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5866" name="Text Box 1">
          <a:extLst>
            <a:ext uri="{FF2B5EF4-FFF2-40B4-BE49-F238E27FC236}">
              <a16:creationId xmlns:a16="http://schemas.microsoft.com/office/drawing/2014/main" id="{00000000-0008-0000-0300-0000EA160000}"/>
            </a:ext>
          </a:extLst>
        </xdr:cNvPr>
        <xdr:cNvSpPr txBox="1">
          <a:spLocks noChangeArrowheads="1"/>
        </xdr:cNvSpPr>
      </xdr:nvSpPr>
      <xdr:spPr bwMode="auto">
        <a:xfrm>
          <a:off x="7029450" y="7924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867" name="Text Box 1">
          <a:extLst>
            <a:ext uri="{FF2B5EF4-FFF2-40B4-BE49-F238E27FC236}">
              <a16:creationId xmlns:a16="http://schemas.microsoft.com/office/drawing/2014/main" id="{00000000-0008-0000-0300-0000EB16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5868" name="Text Box 4">
          <a:extLst>
            <a:ext uri="{FF2B5EF4-FFF2-40B4-BE49-F238E27FC236}">
              <a16:creationId xmlns:a16="http://schemas.microsoft.com/office/drawing/2014/main" id="{00000000-0008-0000-0300-0000EC160000}"/>
            </a:ext>
          </a:extLst>
        </xdr:cNvPr>
        <xdr:cNvSpPr txBox="1">
          <a:spLocks noChangeArrowheads="1"/>
        </xdr:cNvSpPr>
      </xdr:nvSpPr>
      <xdr:spPr bwMode="auto">
        <a:xfrm>
          <a:off x="7029450" y="7924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5869" name="Text Box 1">
          <a:extLst>
            <a:ext uri="{FF2B5EF4-FFF2-40B4-BE49-F238E27FC236}">
              <a16:creationId xmlns:a16="http://schemas.microsoft.com/office/drawing/2014/main" id="{00000000-0008-0000-0300-0000ED160000}"/>
            </a:ext>
          </a:extLst>
        </xdr:cNvPr>
        <xdr:cNvSpPr txBox="1">
          <a:spLocks noChangeArrowheads="1"/>
        </xdr:cNvSpPr>
      </xdr:nvSpPr>
      <xdr:spPr bwMode="auto">
        <a:xfrm>
          <a:off x="7029450" y="7924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5870" name="Text Box 4">
          <a:extLst>
            <a:ext uri="{FF2B5EF4-FFF2-40B4-BE49-F238E27FC236}">
              <a16:creationId xmlns:a16="http://schemas.microsoft.com/office/drawing/2014/main" id="{00000000-0008-0000-0300-0000EE160000}"/>
            </a:ext>
          </a:extLst>
        </xdr:cNvPr>
        <xdr:cNvSpPr txBox="1">
          <a:spLocks noChangeArrowheads="1"/>
        </xdr:cNvSpPr>
      </xdr:nvSpPr>
      <xdr:spPr bwMode="auto">
        <a:xfrm>
          <a:off x="7029450" y="7924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5871" name="Text Box 1">
          <a:extLst>
            <a:ext uri="{FF2B5EF4-FFF2-40B4-BE49-F238E27FC236}">
              <a16:creationId xmlns:a16="http://schemas.microsoft.com/office/drawing/2014/main" id="{00000000-0008-0000-0300-0000EF160000}"/>
            </a:ext>
          </a:extLst>
        </xdr:cNvPr>
        <xdr:cNvSpPr txBox="1">
          <a:spLocks noChangeArrowheads="1"/>
        </xdr:cNvSpPr>
      </xdr:nvSpPr>
      <xdr:spPr bwMode="auto">
        <a:xfrm>
          <a:off x="7029450" y="7924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872" name="Text Box 1">
          <a:extLst>
            <a:ext uri="{FF2B5EF4-FFF2-40B4-BE49-F238E27FC236}">
              <a16:creationId xmlns:a16="http://schemas.microsoft.com/office/drawing/2014/main" id="{00000000-0008-0000-0300-0000F016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5873" name="Text Box 4">
          <a:extLst>
            <a:ext uri="{FF2B5EF4-FFF2-40B4-BE49-F238E27FC236}">
              <a16:creationId xmlns:a16="http://schemas.microsoft.com/office/drawing/2014/main" id="{00000000-0008-0000-0300-0000F1160000}"/>
            </a:ext>
          </a:extLst>
        </xdr:cNvPr>
        <xdr:cNvSpPr txBox="1">
          <a:spLocks noChangeArrowheads="1"/>
        </xdr:cNvSpPr>
      </xdr:nvSpPr>
      <xdr:spPr bwMode="auto">
        <a:xfrm>
          <a:off x="7029450" y="7924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5874" name="Text Box 1">
          <a:extLst>
            <a:ext uri="{FF2B5EF4-FFF2-40B4-BE49-F238E27FC236}">
              <a16:creationId xmlns:a16="http://schemas.microsoft.com/office/drawing/2014/main" id="{00000000-0008-0000-0300-0000F2160000}"/>
            </a:ext>
          </a:extLst>
        </xdr:cNvPr>
        <xdr:cNvSpPr txBox="1">
          <a:spLocks noChangeArrowheads="1"/>
        </xdr:cNvSpPr>
      </xdr:nvSpPr>
      <xdr:spPr bwMode="auto">
        <a:xfrm>
          <a:off x="7029450" y="7924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5875" name="Text Box 4">
          <a:extLst>
            <a:ext uri="{FF2B5EF4-FFF2-40B4-BE49-F238E27FC236}">
              <a16:creationId xmlns:a16="http://schemas.microsoft.com/office/drawing/2014/main" id="{00000000-0008-0000-0300-0000F3160000}"/>
            </a:ext>
          </a:extLst>
        </xdr:cNvPr>
        <xdr:cNvSpPr txBox="1">
          <a:spLocks noChangeArrowheads="1"/>
        </xdr:cNvSpPr>
      </xdr:nvSpPr>
      <xdr:spPr bwMode="auto">
        <a:xfrm>
          <a:off x="7029450" y="7924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76" name="Text Box 1">
          <a:extLst>
            <a:ext uri="{FF2B5EF4-FFF2-40B4-BE49-F238E27FC236}">
              <a16:creationId xmlns:a16="http://schemas.microsoft.com/office/drawing/2014/main" id="{00000000-0008-0000-0300-0000F4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77" name="Text Box 2">
          <a:extLst>
            <a:ext uri="{FF2B5EF4-FFF2-40B4-BE49-F238E27FC236}">
              <a16:creationId xmlns:a16="http://schemas.microsoft.com/office/drawing/2014/main" id="{00000000-0008-0000-0300-0000F5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78" name="Text Box 1">
          <a:extLst>
            <a:ext uri="{FF2B5EF4-FFF2-40B4-BE49-F238E27FC236}">
              <a16:creationId xmlns:a16="http://schemas.microsoft.com/office/drawing/2014/main" id="{00000000-0008-0000-0300-0000F6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5879" name="Text Box 2">
          <a:extLst>
            <a:ext uri="{FF2B5EF4-FFF2-40B4-BE49-F238E27FC236}">
              <a16:creationId xmlns:a16="http://schemas.microsoft.com/office/drawing/2014/main" id="{00000000-0008-0000-0300-0000F7160000}"/>
            </a:ext>
          </a:extLst>
        </xdr:cNvPr>
        <xdr:cNvSpPr txBox="1">
          <a:spLocks noChangeArrowheads="1"/>
        </xdr:cNvSpPr>
      </xdr:nvSpPr>
      <xdr:spPr bwMode="auto">
        <a:xfrm>
          <a:off x="7029450" y="79248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880" name="Text Box 1">
          <a:extLst>
            <a:ext uri="{FF2B5EF4-FFF2-40B4-BE49-F238E27FC236}">
              <a16:creationId xmlns:a16="http://schemas.microsoft.com/office/drawing/2014/main" id="{00000000-0008-0000-0300-0000F816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9967"/>
    <xdr:sp macro="" textlink="">
      <xdr:nvSpPr>
        <xdr:cNvPr id="5881" name="Text Box 4">
          <a:extLst>
            <a:ext uri="{FF2B5EF4-FFF2-40B4-BE49-F238E27FC236}">
              <a16:creationId xmlns:a16="http://schemas.microsoft.com/office/drawing/2014/main" id="{00000000-0008-0000-0300-0000F9160000}"/>
            </a:ext>
          </a:extLst>
        </xdr:cNvPr>
        <xdr:cNvSpPr txBox="1">
          <a:spLocks noChangeArrowheads="1"/>
        </xdr:cNvSpPr>
      </xdr:nvSpPr>
      <xdr:spPr bwMode="auto">
        <a:xfrm>
          <a:off x="7029450" y="7924800"/>
          <a:ext cx="58217" cy="319967"/>
        </a:xfrm>
        <a:prstGeom prst="rect">
          <a:avLst/>
        </a:prstGeom>
        <a:noFill/>
        <a:ln w="9525">
          <a:noFill/>
          <a:miter lim="800000"/>
          <a:headEnd/>
          <a:tailEnd/>
        </a:ln>
      </xdr:spPr>
    </xdr:sp>
    <xdr:clientData/>
  </xdr:oneCellAnchor>
  <xdr:oneCellAnchor>
    <xdr:from>
      <xdr:col>13</xdr:col>
      <xdr:colOff>1219200</xdr:colOff>
      <xdr:row>0</xdr:row>
      <xdr:rowOff>0</xdr:rowOff>
    </xdr:from>
    <xdr:ext cx="58217" cy="313613"/>
    <xdr:sp macro="" textlink="">
      <xdr:nvSpPr>
        <xdr:cNvPr id="5882" name="Text Box 1">
          <a:extLst>
            <a:ext uri="{FF2B5EF4-FFF2-40B4-BE49-F238E27FC236}">
              <a16:creationId xmlns:a16="http://schemas.microsoft.com/office/drawing/2014/main" id="{00000000-0008-0000-0300-0000FA160000}"/>
            </a:ext>
          </a:extLst>
        </xdr:cNvPr>
        <xdr:cNvSpPr txBox="1">
          <a:spLocks noChangeArrowheads="1"/>
        </xdr:cNvSpPr>
      </xdr:nvSpPr>
      <xdr:spPr bwMode="auto">
        <a:xfrm>
          <a:off x="7029450" y="7924800"/>
          <a:ext cx="58217" cy="313613"/>
        </a:xfrm>
        <a:prstGeom prst="rect">
          <a:avLst/>
        </a:prstGeom>
        <a:noFill/>
        <a:ln w="9525">
          <a:noFill/>
          <a:miter lim="800000"/>
          <a:headEnd/>
          <a:tailEnd/>
        </a:ln>
      </xdr:spPr>
    </xdr:sp>
    <xdr:clientData/>
  </xdr:oneCellAnchor>
  <xdr:oneCellAnchor>
    <xdr:from>
      <xdr:col>13</xdr:col>
      <xdr:colOff>1219200</xdr:colOff>
      <xdr:row>0</xdr:row>
      <xdr:rowOff>0</xdr:rowOff>
    </xdr:from>
    <xdr:ext cx="58217" cy="329492"/>
    <xdr:sp macro="" textlink="">
      <xdr:nvSpPr>
        <xdr:cNvPr id="5883" name="Text Box 4">
          <a:extLst>
            <a:ext uri="{FF2B5EF4-FFF2-40B4-BE49-F238E27FC236}">
              <a16:creationId xmlns:a16="http://schemas.microsoft.com/office/drawing/2014/main" id="{00000000-0008-0000-0300-0000FB160000}"/>
            </a:ext>
          </a:extLst>
        </xdr:cNvPr>
        <xdr:cNvSpPr txBox="1">
          <a:spLocks noChangeArrowheads="1"/>
        </xdr:cNvSpPr>
      </xdr:nvSpPr>
      <xdr:spPr bwMode="auto">
        <a:xfrm>
          <a:off x="7029450" y="7924800"/>
          <a:ext cx="58217" cy="32949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4" name="Text Box 1">
          <a:extLst>
            <a:ext uri="{FF2B5EF4-FFF2-40B4-BE49-F238E27FC236}">
              <a16:creationId xmlns:a16="http://schemas.microsoft.com/office/drawing/2014/main" id="{00000000-0008-0000-0300-0000FC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5" name="Text Box 2">
          <a:extLst>
            <a:ext uri="{FF2B5EF4-FFF2-40B4-BE49-F238E27FC236}">
              <a16:creationId xmlns:a16="http://schemas.microsoft.com/office/drawing/2014/main" id="{00000000-0008-0000-0300-0000FD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6" name="Text Box 1">
          <a:extLst>
            <a:ext uri="{FF2B5EF4-FFF2-40B4-BE49-F238E27FC236}">
              <a16:creationId xmlns:a16="http://schemas.microsoft.com/office/drawing/2014/main" id="{00000000-0008-0000-0300-0000FE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7" name="Text Box 2">
          <a:extLst>
            <a:ext uri="{FF2B5EF4-FFF2-40B4-BE49-F238E27FC236}">
              <a16:creationId xmlns:a16="http://schemas.microsoft.com/office/drawing/2014/main" id="{00000000-0008-0000-0300-0000FF16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8" name="Text Box 1">
          <a:extLst>
            <a:ext uri="{FF2B5EF4-FFF2-40B4-BE49-F238E27FC236}">
              <a16:creationId xmlns:a16="http://schemas.microsoft.com/office/drawing/2014/main" id="{00000000-0008-0000-0300-00000017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89" name="Text Box 2">
          <a:extLst>
            <a:ext uri="{FF2B5EF4-FFF2-40B4-BE49-F238E27FC236}">
              <a16:creationId xmlns:a16="http://schemas.microsoft.com/office/drawing/2014/main" id="{00000000-0008-0000-0300-00000117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90" name="Text Box 1">
          <a:extLst>
            <a:ext uri="{FF2B5EF4-FFF2-40B4-BE49-F238E27FC236}">
              <a16:creationId xmlns:a16="http://schemas.microsoft.com/office/drawing/2014/main" id="{00000000-0008-0000-0300-00000217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1524000</xdr:colOff>
      <xdr:row>0</xdr:row>
      <xdr:rowOff>0</xdr:rowOff>
    </xdr:from>
    <xdr:ext cx="77267" cy="348542"/>
    <xdr:sp macro="" textlink="">
      <xdr:nvSpPr>
        <xdr:cNvPr id="5891" name="Text Box 2">
          <a:extLst>
            <a:ext uri="{FF2B5EF4-FFF2-40B4-BE49-F238E27FC236}">
              <a16:creationId xmlns:a16="http://schemas.microsoft.com/office/drawing/2014/main" id="{00000000-0008-0000-0300-000003170000}"/>
            </a:ext>
          </a:extLst>
        </xdr:cNvPr>
        <xdr:cNvSpPr txBox="1">
          <a:spLocks noChangeArrowheads="1"/>
        </xdr:cNvSpPr>
      </xdr:nvSpPr>
      <xdr:spPr bwMode="auto">
        <a:xfrm>
          <a:off x="7029450" y="7924800"/>
          <a:ext cx="77267" cy="348542"/>
        </a:xfrm>
        <a:prstGeom prst="rect">
          <a:avLst/>
        </a:prstGeom>
        <a:noFill/>
        <a:ln w="9525">
          <a:noFill/>
          <a:miter lim="800000"/>
          <a:headEnd/>
          <a:tailEnd/>
        </a:ln>
      </xdr:spPr>
    </xdr:sp>
    <xdr:clientData/>
  </xdr:oneCellAnchor>
  <xdr:oneCellAnchor>
    <xdr:from>
      <xdr:col>13</xdr:col>
      <xdr:colOff>1219200</xdr:colOff>
      <xdr:row>0</xdr:row>
      <xdr:rowOff>0</xdr:rowOff>
    </xdr:from>
    <xdr:ext cx="58217" cy="366736"/>
    <xdr:sp macro="" textlink="">
      <xdr:nvSpPr>
        <xdr:cNvPr id="5892" name="Text Box 4">
          <a:extLst>
            <a:ext uri="{FF2B5EF4-FFF2-40B4-BE49-F238E27FC236}">
              <a16:creationId xmlns:a16="http://schemas.microsoft.com/office/drawing/2014/main" id="{00000000-0008-0000-0300-000004170000}"/>
            </a:ext>
          </a:extLst>
        </xdr:cNvPr>
        <xdr:cNvSpPr txBox="1">
          <a:spLocks noChangeArrowheads="1"/>
        </xdr:cNvSpPr>
      </xdr:nvSpPr>
      <xdr:spPr bwMode="auto">
        <a:xfrm>
          <a:off x="7029450" y="7924800"/>
          <a:ext cx="58217" cy="3667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357211"/>
    <xdr:sp macro="" textlink="">
      <xdr:nvSpPr>
        <xdr:cNvPr id="5893" name="Text Box 1">
          <a:extLst>
            <a:ext uri="{FF2B5EF4-FFF2-40B4-BE49-F238E27FC236}">
              <a16:creationId xmlns:a16="http://schemas.microsoft.com/office/drawing/2014/main" id="{00000000-0008-0000-0300-000005170000}"/>
            </a:ext>
          </a:extLst>
        </xdr:cNvPr>
        <xdr:cNvSpPr txBox="1">
          <a:spLocks noChangeArrowheads="1"/>
        </xdr:cNvSpPr>
      </xdr:nvSpPr>
      <xdr:spPr bwMode="auto">
        <a:xfrm>
          <a:off x="7029450" y="7924800"/>
          <a:ext cx="58217" cy="3572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376261"/>
    <xdr:sp macro="" textlink="">
      <xdr:nvSpPr>
        <xdr:cNvPr id="5894" name="Text Box 4">
          <a:extLst>
            <a:ext uri="{FF2B5EF4-FFF2-40B4-BE49-F238E27FC236}">
              <a16:creationId xmlns:a16="http://schemas.microsoft.com/office/drawing/2014/main" id="{00000000-0008-0000-0300-000006170000}"/>
            </a:ext>
          </a:extLst>
        </xdr:cNvPr>
        <xdr:cNvSpPr txBox="1">
          <a:spLocks noChangeArrowheads="1"/>
        </xdr:cNvSpPr>
      </xdr:nvSpPr>
      <xdr:spPr bwMode="auto">
        <a:xfrm>
          <a:off x="7029450" y="7924800"/>
          <a:ext cx="58217" cy="37626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895" name="Text Box 1">
          <a:extLst>
            <a:ext uri="{FF2B5EF4-FFF2-40B4-BE49-F238E27FC236}">
              <a16:creationId xmlns:a16="http://schemas.microsoft.com/office/drawing/2014/main" id="{00000000-0008-0000-0300-000007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896" name="Text Box 2">
          <a:extLst>
            <a:ext uri="{FF2B5EF4-FFF2-40B4-BE49-F238E27FC236}">
              <a16:creationId xmlns:a16="http://schemas.microsoft.com/office/drawing/2014/main" id="{00000000-0008-0000-0300-000008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897" name="Text Box 1">
          <a:extLst>
            <a:ext uri="{FF2B5EF4-FFF2-40B4-BE49-F238E27FC236}">
              <a16:creationId xmlns:a16="http://schemas.microsoft.com/office/drawing/2014/main" id="{00000000-0008-0000-0300-000009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898" name="Text Box 2">
          <a:extLst>
            <a:ext uri="{FF2B5EF4-FFF2-40B4-BE49-F238E27FC236}">
              <a16:creationId xmlns:a16="http://schemas.microsoft.com/office/drawing/2014/main" id="{00000000-0008-0000-0300-00000A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899" name="Text Box 1">
          <a:extLst>
            <a:ext uri="{FF2B5EF4-FFF2-40B4-BE49-F238E27FC236}">
              <a16:creationId xmlns:a16="http://schemas.microsoft.com/office/drawing/2014/main" id="{00000000-0008-0000-0300-00000B17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900" name="Text Box 4">
          <a:extLst>
            <a:ext uri="{FF2B5EF4-FFF2-40B4-BE49-F238E27FC236}">
              <a16:creationId xmlns:a16="http://schemas.microsoft.com/office/drawing/2014/main" id="{00000000-0008-0000-0300-00000C17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901" name="Text Box 1">
          <a:extLst>
            <a:ext uri="{FF2B5EF4-FFF2-40B4-BE49-F238E27FC236}">
              <a16:creationId xmlns:a16="http://schemas.microsoft.com/office/drawing/2014/main" id="{00000000-0008-0000-0300-00000D17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902" name="Text Box 4">
          <a:extLst>
            <a:ext uri="{FF2B5EF4-FFF2-40B4-BE49-F238E27FC236}">
              <a16:creationId xmlns:a16="http://schemas.microsoft.com/office/drawing/2014/main" id="{00000000-0008-0000-0300-00000E17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903" name="Text Box 1">
          <a:extLst>
            <a:ext uri="{FF2B5EF4-FFF2-40B4-BE49-F238E27FC236}">
              <a16:creationId xmlns:a16="http://schemas.microsoft.com/office/drawing/2014/main" id="{00000000-0008-0000-0300-00000F17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904" name="Text Box 2">
          <a:extLst>
            <a:ext uri="{FF2B5EF4-FFF2-40B4-BE49-F238E27FC236}">
              <a16:creationId xmlns:a16="http://schemas.microsoft.com/office/drawing/2014/main" id="{00000000-0008-0000-0300-00001017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905" name="Text Box 1">
          <a:extLst>
            <a:ext uri="{FF2B5EF4-FFF2-40B4-BE49-F238E27FC236}">
              <a16:creationId xmlns:a16="http://schemas.microsoft.com/office/drawing/2014/main" id="{00000000-0008-0000-0300-00001117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1524000</xdr:colOff>
      <xdr:row>0</xdr:row>
      <xdr:rowOff>0</xdr:rowOff>
    </xdr:from>
    <xdr:ext cx="77267" cy="442936"/>
    <xdr:sp macro="" textlink="">
      <xdr:nvSpPr>
        <xdr:cNvPr id="5906" name="Text Box 2">
          <a:extLst>
            <a:ext uri="{FF2B5EF4-FFF2-40B4-BE49-F238E27FC236}">
              <a16:creationId xmlns:a16="http://schemas.microsoft.com/office/drawing/2014/main" id="{00000000-0008-0000-0300-000012170000}"/>
            </a:ext>
          </a:extLst>
        </xdr:cNvPr>
        <xdr:cNvSpPr txBox="1">
          <a:spLocks noChangeArrowheads="1"/>
        </xdr:cNvSpPr>
      </xdr:nvSpPr>
      <xdr:spPr bwMode="auto">
        <a:xfrm>
          <a:off x="7029450" y="7924800"/>
          <a:ext cx="7726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86792" cy="302552"/>
    <xdr:sp macro="" textlink="">
      <xdr:nvSpPr>
        <xdr:cNvPr id="5907" name="Text Box 1">
          <a:extLst>
            <a:ext uri="{FF2B5EF4-FFF2-40B4-BE49-F238E27FC236}">
              <a16:creationId xmlns:a16="http://schemas.microsoft.com/office/drawing/2014/main" id="{00000000-0008-0000-0300-000013170000}"/>
            </a:ext>
          </a:extLst>
        </xdr:cNvPr>
        <xdr:cNvSpPr txBox="1">
          <a:spLocks noChangeArrowheads="1"/>
        </xdr:cNvSpPr>
      </xdr:nvSpPr>
      <xdr:spPr bwMode="auto">
        <a:xfrm>
          <a:off x="7029450" y="7924800"/>
          <a:ext cx="86792" cy="302552"/>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908" name="Text Box 1">
          <a:extLst>
            <a:ext uri="{FF2B5EF4-FFF2-40B4-BE49-F238E27FC236}">
              <a16:creationId xmlns:a16="http://schemas.microsoft.com/office/drawing/2014/main" id="{00000000-0008-0000-0300-00001417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7169"/>
    <xdr:sp macro="" textlink="">
      <xdr:nvSpPr>
        <xdr:cNvPr id="5909" name="Text Box 4">
          <a:extLst>
            <a:ext uri="{FF2B5EF4-FFF2-40B4-BE49-F238E27FC236}">
              <a16:creationId xmlns:a16="http://schemas.microsoft.com/office/drawing/2014/main" id="{00000000-0008-0000-0300-000015170000}"/>
            </a:ext>
          </a:extLst>
        </xdr:cNvPr>
        <xdr:cNvSpPr txBox="1">
          <a:spLocks noChangeArrowheads="1"/>
        </xdr:cNvSpPr>
      </xdr:nvSpPr>
      <xdr:spPr bwMode="auto">
        <a:xfrm>
          <a:off x="7029450" y="7924800"/>
          <a:ext cx="58217" cy="447169"/>
        </a:xfrm>
        <a:prstGeom prst="rect">
          <a:avLst/>
        </a:prstGeom>
        <a:noFill/>
        <a:ln w="9525">
          <a:noFill/>
          <a:miter lim="800000"/>
          <a:headEnd/>
          <a:tailEnd/>
        </a:ln>
      </xdr:spPr>
    </xdr:sp>
    <xdr:clientData/>
  </xdr:oneCellAnchor>
  <xdr:oneCellAnchor>
    <xdr:from>
      <xdr:col>13</xdr:col>
      <xdr:colOff>1219200</xdr:colOff>
      <xdr:row>0</xdr:row>
      <xdr:rowOff>0</xdr:rowOff>
    </xdr:from>
    <xdr:ext cx="58217" cy="442936"/>
    <xdr:sp macro="" textlink="">
      <xdr:nvSpPr>
        <xdr:cNvPr id="5910" name="Text Box 1">
          <a:extLst>
            <a:ext uri="{FF2B5EF4-FFF2-40B4-BE49-F238E27FC236}">
              <a16:creationId xmlns:a16="http://schemas.microsoft.com/office/drawing/2014/main" id="{00000000-0008-0000-0300-000016170000}"/>
            </a:ext>
          </a:extLst>
        </xdr:cNvPr>
        <xdr:cNvSpPr txBox="1">
          <a:spLocks noChangeArrowheads="1"/>
        </xdr:cNvSpPr>
      </xdr:nvSpPr>
      <xdr:spPr bwMode="auto">
        <a:xfrm>
          <a:off x="7029450" y="7924800"/>
          <a:ext cx="58217" cy="4429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56694"/>
    <xdr:sp macro="" textlink="">
      <xdr:nvSpPr>
        <xdr:cNvPr id="5911" name="Text Box 4">
          <a:extLst>
            <a:ext uri="{FF2B5EF4-FFF2-40B4-BE49-F238E27FC236}">
              <a16:creationId xmlns:a16="http://schemas.microsoft.com/office/drawing/2014/main" id="{00000000-0008-0000-0300-000017170000}"/>
            </a:ext>
          </a:extLst>
        </xdr:cNvPr>
        <xdr:cNvSpPr txBox="1">
          <a:spLocks noChangeArrowheads="1"/>
        </xdr:cNvSpPr>
      </xdr:nvSpPr>
      <xdr:spPr bwMode="auto">
        <a:xfrm>
          <a:off x="7029450" y="7924800"/>
          <a:ext cx="58217" cy="456694"/>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912" name="Text Box 1">
          <a:extLst>
            <a:ext uri="{FF2B5EF4-FFF2-40B4-BE49-F238E27FC236}">
              <a16:creationId xmlns:a16="http://schemas.microsoft.com/office/drawing/2014/main" id="{00000000-0008-0000-0300-00001817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14361"/>
    <xdr:sp macro="" textlink="">
      <xdr:nvSpPr>
        <xdr:cNvPr id="5913" name="Text Box 4">
          <a:extLst>
            <a:ext uri="{FF2B5EF4-FFF2-40B4-BE49-F238E27FC236}">
              <a16:creationId xmlns:a16="http://schemas.microsoft.com/office/drawing/2014/main" id="{00000000-0008-0000-0300-000019170000}"/>
            </a:ext>
          </a:extLst>
        </xdr:cNvPr>
        <xdr:cNvSpPr txBox="1">
          <a:spLocks noChangeArrowheads="1"/>
        </xdr:cNvSpPr>
      </xdr:nvSpPr>
      <xdr:spPr bwMode="auto">
        <a:xfrm>
          <a:off x="7029450" y="7924800"/>
          <a:ext cx="58217" cy="414361"/>
        </a:xfrm>
        <a:prstGeom prst="rect">
          <a:avLst/>
        </a:prstGeom>
        <a:noFill/>
        <a:ln w="9525">
          <a:noFill/>
          <a:miter lim="800000"/>
          <a:headEnd/>
          <a:tailEnd/>
        </a:ln>
      </xdr:spPr>
    </xdr:sp>
    <xdr:clientData/>
  </xdr:oneCellAnchor>
  <xdr:oneCellAnchor>
    <xdr:from>
      <xdr:col>13</xdr:col>
      <xdr:colOff>1219200</xdr:colOff>
      <xdr:row>0</xdr:row>
      <xdr:rowOff>0</xdr:rowOff>
    </xdr:from>
    <xdr:ext cx="58217" cy="404836"/>
    <xdr:sp macro="" textlink="">
      <xdr:nvSpPr>
        <xdr:cNvPr id="5914" name="Text Box 1">
          <a:extLst>
            <a:ext uri="{FF2B5EF4-FFF2-40B4-BE49-F238E27FC236}">
              <a16:creationId xmlns:a16="http://schemas.microsoft.com/office/drawing/2014/main" id="{00000000-0008-0000-0300-00001A170000}"/>
            </a:ext>
          </a:extLst>
        </xdr:cNvPr>
        <xdr:cNvSpPr txBox="1">
          <a:spLocks noChangeArrowheads="1"/>
        </xdr:cNvSpPr>
      </xdr:nvSpPr>
      <xdr:spPr bwMode="auto">
        <a:xfrm>
          <a:off x="7029450" y="7924800"/>
          <a:ext cx="58217" cy="404836"/>
        </a:xfrm>
        <a:prstGeom prst="rect">
          <a:avLst/>
        </a:prstGeom>
        <a:noFill/>
        <a:ln w="9525">
          <a:noFill/>
          <a:miter lim="800000"/>
          <a:headEnd/>
          <a:tailEnd/>
        </a:ln>
      </xdr:spPr>
    </xdr:sp>
    <xdr:clientData/>
  </xdr:oneCellAnchor>
  <xdr:oneCellAnchor>
    <xdr:from>
      <xdr:col>13</xdr:col>
      <xdr:colOff>1219200</xdr:colOff>
      <xdr:row>0</xdr:row>
      <xdr:rowOff>0</xdr:rowOff>
    </xdr:from>
    <xdr:ext cx="58217" cy="423886"/>
    <xdr:sp macro="" textlink="">
      <xdr:nvSpPr>
        <xdr:cNvPr id="5915" name="Text Box 4">
          <a:extLst>
            <a:ext uri="{FF2B5EF4-FFF2-40B4-BE49-F238E27FC236}">
              <a16:creationId xmlns:a16="http://schemas.microsoft.com/office/drawing/2014/main" id="{00000000-0008-0000-0300-00001B170000}"/>
            </a:ext>
          </a:extLst>
        </xdr:cNvPr>
        <xdr:cNvSpPr txBox="1">
          <a:spLocks noChangeArrowheads="1"/>
        </xdr:cNvSpPr>
      </xdr:nvSpPr>
      <xdr:spPr bwMode="auto">
        <a:xfrm>
          <a:off x="7029450" y="7924800"/>
          <a:ext cx="58217" cy="423886"/>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916" name="Text Box 1">
          <a:extLst>
            <a:ext uri="{FF2B5EF4-FFF2-40B4-BE49-F238E27FC236}">
              <a16:creationId xmlns:a16="http://schemas.microsoft.com/office/drawing/2014/main" id="{00000000-0008-0000-0300-00001C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917" name="Text Box 2">
          <a:extLst>
            <a:ext uri="{FF2B5EF4-FFF2-40B4-BE49-F238E27FC236}">
              <a16:creationId xmlns:a16="http://schemas.microsoft.com/office/drawing/2014/main" id="{00000000-0008-0000-0300-00001D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918" name="Text Box 1">
          <a:extLst>
            <a:ext uri="{FF2B5EF4-FFF2-40B4-BE49-F238E27FC236}">
              <a16:creationId xmlns:a16="http://schemas.microsoft.com/office/drawing/2014/main" id="{00000000-0008-0000-0300-00001E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13</xdr:col>
      <xdr:colOff>1524000</xdr:colOff>
      <xdr:row>0</xdr:row>
      <xdr:rowOff>0</xdr:rowOff>
    </xdr:from>
    <xdr:ext cx="77267" cy="395311"/>
    <xdr:sp macro="" textlink="">
      <xdr:nvSpPr>
        <xdr:cNvPr id="5919" name="Text Box 2">
          <a:extLst>
            <a:ext uri="{FF2B5EF4-FFF2-40B4-BE49-F238E27FC236}">
              <a16:creationId xmlns:a16="http://schemas.microsoft.com/office/drawing/2014/main" id="{00000000-0008-0000-0300-00001F170000}"/>
            </a:ext>
          </a:extLst>
        </xdr:cNvPr>
        <xdr:cNvSpPr txBox="1">
          <a:spLocks noChangeArrowheads="1"/>
        </xdr:cNvSpPr>
      </xdr:nvSpPr>
      <xdr:spPr bwMode="auto">
        <a:xfrm>
          <a:off x="7029450" y="7924800"/>
          <a:ext cx="77267"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920" name="Text Box 1">
          <a:extLst>
            <a:ext uri="{FF2B5EF4-FFF2-40B4-BE49-F238E27FC236}">
              <a16:creationId xmlns:a16="http://schemas.microsoft.com/office/drawing/2014/main" id="{00000000-0008-0000-0300-00002017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9967"/>
    <xdr:sp macro="" textlink="">
      <xdr:nvSpPr>
        <xdr:cNvPr id="5921" name="Text Box 4">
          <a:extLst>
            <a:ext uri="{FF2B5EF4-FFF2-40B4-BE49-F238E27FC236}">
              <a16:creationId xmlns:a16="http://schemas.microsoft.com/office/drawing/2014/main" id="{00000000-0008-0000-0300-000021170000}"/>
            </a:ext>
          </a:extLst>
        </xdr:cNvPr>
        <xdr:cNvSpPr txBox="1">
          <a:spLocks noChangeArrowheads="1"/>
        </xdr:cNvSpPr>
      </xdr:nvSpPr>
      <xdr:spPr bwMode="auto">
        <a:xfrm>
          <a:off x="7029450" y="7924800"/>
          <a:ext cx="61911" cy="319967"/>
        </a:xfrm>
        <a:prstGeom prst="rect">
          <a:avLst/>
        </a:prstGeom>
        <a:noFill/>
        <a:ln w="9525">
          <a:noFill/>
          <a:miter lim="800000"/>
          <a:headEnd/>
          <a:tailEnd/>
        </a:ln>
      </xdr:spPr>
    </xdr:sp>
    <xdr:clientData/>
  </xdr:oneCellAnchor>
  <xdr:oneCellAnchor>
    <xdr:from>
      <xdr:col>14</xdr:col>
      <xdr:colOff>0</xdr:colOff>
      <xdr:row>0</xdr:row>
      <xdr:rowOff>0</xdr:rowOff>
    </xdr:from>
    <xdr:ext cx="61911" cy="313613"/>
    <xdr:sp macro="" textlink="">
      <xdr:nvSpPr>
        <xdr:cNvPr id="5922" name="Text Box 1">
          <a:extLst>
            <a:ext uri="{FF2B5EF4-FFF2-40B4-BE49-F238E27FC236}">
              <a16:creationId xmlns:a16="http://schemas.microsoft.com/office/drawing/2014/main" id="{00000000-0008-0000-0300-000022170000}"/>
            </a:ext>
          </a:extLst>
        </xdr:cNvPr>
        <xdr:cNvSpPr txBox="1">
          <a:spLocks noChangeArrowheads="1"/>
        </xdr:cNvSpPr>
      </xdr:nvSpPr>
      <xdr:spPr bwMode="auto">
        <a:xfrm>
          <a:off x="7029450" y="7924800"/>
          <a:ext cx="61911" cy="313613"/>
        </a:xfrm>
        <a:prstGeom prst="rect">
          <a:avLst/>
        </a:prstGeom>
        <a:noFill/>
        <a:ln w="9525">
          <a:noFill/>
          <a:miter lim="800000"/>
          <a:headEnd/>
          <a:tailEnd/>
        </a:ln>
      </xdr:spPr>
    </xdr:sp>
    <xdr:clientData/>
  </xdr:oneCellAnchor>
  <xdr:oneCellAnchor>
    <xdr:from>
      <xdr:col>14</xdr:col>
      <xdr:colOff>0</xdr:colOff>
      <xdr:row>0</xdr:row>
      <xdr:rowOff>0</xdr:rowOff>
    </xdr:from>
    <xdr:ext cx="61911" cy="329492"/>
    <xdr:sp macro="" textlink="">
      <xdr:nvSpPr>
        <xdr:cNvPr id="5923" name="Text Box 4">
          <a:extLst>
            <a:ext uri="{FF2B5EF4-FFF2-40B4-BE49-F238E27FC236}">
              <a16:creationId xmlns:a16="http://schemas.microsoft.com/office/drawing/2014/main" id="{00000000-0008-0000-0300-000023170000}"/>
            </a:ext>
          </a:extLst>
        </xdr:cNvPr>
        <xdr:cNvSpPr txBox="1">
          <a:spLocks noChangeArrowheads="1"/>
        </xdr:cNvSpPr>
      </xdr:nvSpPr>
      <xdr:spPr bwMode="auto">
        <a:xfrm>
          <a:off x="7029450" y="7924800"/>
          <a:ext cx="61911" cy="32949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4" name="Text Box 1">
          <a:extLst>
            <a:ext uri="{FF2B5EF4-FFF2-40B4-BE49-F238E27FC236}">
              <a16:creationId xmlns:a16="http://schemas.microsoft.com/office/drawing/2014/main" id="{00000000-0008-0000-0300-000024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5" name="Text Box 2">
          <a:extLst>
            <a:ext uri="{FF2B5EF4-FFF2-40B4-BE49-F238E27FC236}">
              <a16:creationId xmlns:a16="http://schemas.microsoft.com/office/drawing/2014/main" id="{00000000-0008-0000-0300-000025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6" name="Text Box 1">
          <a:extLst>
            <a:ext uri="{FF2B5EF4-FFF2-40B4-BE49-F238E27FC236}">
              <a16:creationId xmlns:a16="http://schemas.microsoft.com/office/drawing/2014/main" id="{00000000-0008-0000-0300-000026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7" name="Text Box 2">
          <a:extLst>
            <a:ext uri="{FF2B5EF4-FFF2-40B4-BE49-F238E27FC236}">
              <a16:creationId xmlns:a16="http://schemas.microsoft.com/office/drawing/2014/main" id="{00000000-0008-0000-0300-000027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8" name="Text Box 1">
          <a:extLst>
            <a:ext uri="{FF2B5EF4-FFF2-40B4-BE49-F238E27FC236}">
              <a16:creationId xmlns:a16="http://schemas.microsoft.com/office/drawing/2014/main" id="{00000000-0008-0000-0300-000028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29" name="Text Box 2">
          <a:extLst>
            <a:ext uri="{FF2B5EF4-FFF2-40B4-BE49-F238E27FC236}">
              <a16:creationId xmlns:a16="http://schemas.microsoft.com/office/drawing/2014/main" id="{00000000-0008-0000-0300-000029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30" name="Text Box 1">
          <a:extLst>
            <a:ext uri="{FF2B5EF4-FFF2-40B4-BE49-F238E27FC236}">
              <a16:creationId xmlns:a16="http://schemas.microsoft.com/office/drawing/2014/main" id="{00000000-0008-0000-0300-00002A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80961" cy="348542"/>
    <xdr:sp macro="" textlink="">
      <xdr:nvSpPr>
        <xdr:cNvPr id="5931" name="Text Box 2">
          <a:extLst>
            <a:ext uri="{FF2B5EF4-FFF2-40B4-BE49-F238E27FC236}">
              <a16:creationId xmlns:a16="http://schemas.microsoft.com/office/drawing/2014/main" id="{00000000-0008-0000-0300-00002B170000}"/>
            </a:ext>
          </a:extLst>
        </xdr:cNvPr>
        <xdr:cNvSpPr txBox="1">
          <a:spLocks noChangeArrowheads="1"/>
        </xdr:cNvSpPr>
      </xdr:nvSpPr>
      <xdr:spPr bwMode="auto">
        <a:xfrm>
          <a:off x="7029450" y="7924800"/>
          <a:ext cx="80961" cy="348542"/>
        </a:xfrm>
        <a:prstGeom prst="rect">
          <a:avLst/>
        </a:prstGeom>
        <a:noFill/>
        <a:ln w="9525">
          <a:noFill/>
          <a:miter lim="800000"/>
          <a:headEnd/>
          <a:tailEnd/>
        </a:ln>
      </xdr:spPr>
    </xdr:sp>
    <xdr:clientData/>
  </xdr:oneCellAnchor>
  <xdr:oneCellAnchor>
    <xdr:from>
      <xdr:col>14</xdr:col>
      <xdr:colOff>0</xdr:colOff>
      <xdr:row>0</xdr:row>
      <xdr:rowOff>0</xdr:rowOff>
    </xdr:from>
    <xdr:ext cx="61911" cy="366736"/>
    <xdr:sp macro="" textlink="">
      <xdr:nvSpPr>
        <xdr:cNvPr id="5932" name="Text Box 4">
          <a:extLst>
            <a:ext uri="{FF2B5EF4-FFF2-40B4-BE49-F238E27FC236}">
              <a16:creationId xmlns:a16="http://schemas.microsoft.com/office/drawing/2014/main" id="{00000000-0008-0000-0300-00002C170000}"/>
            </a:ext>
          </a:extLst>
        </xdr:cNvPr>
        <xdr:cNvSpPr txBox="1">
          <a:spLocks noChangeArrowheads="1"/>
        </xdr:cNvSpPr>
      </xdr:nvSpPr>
      <xdr:spPr bwMode="auto">
        <a:xfrm>
          <a:off x="7029450" y="7924800"/>
          <a:ext cx="61911" cy="366736"/>
        </a:xfrm>
        <a:prstGeom prst="rect">
          <a:avLst/>
        </a:prstGeom>
        <a:noFill/>
        <a:ln w="9525">
          <a:noFill/>
          <a:miter lim="800000"/>
          <a:headEnd/>
          <a:tailEnd/>
        </a:ln>
      </xdr:spPr>
    </xdr:sp>
    <xdr:clientData/>
  </xdr:oneCellAnchor>
  <xdr:oneCellAnchor>
    <xdr:from>
      <xdr:col>14</xdr:col>
      <xdr:colOff>0</xdr:colOff>
      <xdr:row>0</xdr:row>
      <xdr:rowOff>0</xdr:rowOff>
    </xdr:from>
    <xdr:ext cx="61911" cy="357211"/>
    <xdr:sp macro="" textlink="">
      <xdr:nvSpPr>
        <xdr:cNvPr id="5933" name="Text Box 1">
          <a:extLst>
            <a:ext uri="{FF2B5EF4-FFF2-40B4-BE49-F238E27FC236}">
              <a16:creationId xmlns:a16="http://schemas.microsoft.com/office/drawing/2014/main" id="{00000000-0008-0000-0300-00002D170000}"/>
            </a:ext>
          </a:extLst>
        </xdr:cNvPr>
        <xdr:cNvSpPr txBox="1">
          <a:spLocks noChangeArrowheads="1"/>
        </xdr:cNvSpPr>
      </xdr:nvSpPr>
      <xdr:spPr bwMode="auto">
        <a:xfrm>
          <a:off x="7029450" y="7924800"/>
          <a:ext cx="61911" cy="357211"/>
        </a:xfrm>
        <a:prstGeom prst="rect">
          <a:avLst/>
        </a:prstGeom>
        <a:noFill/>
        <a:ln w="9525">
          <a:noFill/>
          <a:miter lim="800000"/>
          <a:headEnd/>
          <a:tailEnd/>
        </a:ln>
      </xdr:spPr>
    </xdr:sp>
    <xdr:clientData/>
  </xdr:oneCellAnchor>
  <xdr:oneCellAnchor>
    <xdr:from>
      <xdr:col>14</xdr:col>
      <xdr:colOff>0</xdr:colOff>
      <xdr:row>0</xdr:row>
      <xdr:rowOff>0</xdr:rowOff>
    </xdr:from>
    <xdr:ext cx="61911" cy="376261"/>
    <xdr:sp macro="" textlink="">
      <xdr:nvSpPr>
        <xdr:cNvPr id="5934" name="Text Box 4">
          <a:extLst>
            <a:ext uri="{FF2B5EF4-FFF2-40B4-BE49-F238E27FC236}">
              <a16:creationId xmlns:a16="http://schemas.microsoft.com/office/drawing/2014/main" id="{00000000-0008-0000-0300-00002E170000}"/>
            </a:ext>
          </a:extLst>
        </xdr:cNvPr>
        <xdr:cNvSpPr txBox="1">
          <a:spLocks noChangeArrowheads="1"/>
        </xdr:cNvSpPr>
      </xdr:nvSpPr>
      <xdr:spPr bwMode="auto">
        <a:xfrm>
          <a:off x="7029450" y="7924800"/>
          <a:ext cx="61911" cy="37626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35" name="Text Box 1">
          <a:extLst>
            <a:ext uri="{FF2B5EF4-FFF2-40B4-BE49-F238E27FC236}">
              <a16:creationId xmlns:a16="http://schemas.microsoft.com/office/drawing/2014/main" id="{00000000-0008-0000-0300-00002F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36" name="Text Box 2">
          <a:extLst>
            <a:ext uri="{FF2B5EF4-FFF2-40B4-BE49-F238E27FC236}">
              <a16:creationId xmlns:a16="http://schemas.microsoft.com/office/drawing/2014/main" id="{00000000-0008-0000-0300-000030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37" name="Text Box 1">
          <a:extLst>
            <a:ext uri="{FF2B5EF4-FFF2-40B4-BE49-F238E27FC236}">
              <a16:creationId xmlns:a16="http://schemas.microsoft.com/office/drawing/2014/main" id="{00000000-0008-0000-0300-000031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38" name="Text Box 2">
          <a:extLst>
            <a:ext uri="{FF2B5EF4-FFF2-40B4-BE49-F238E27FC236}">
              <a16:creationId xmlns:a16="http://schemas.microsoft.com/office/drawing/2014/main" id="{00000000-0008-0000-0300-000032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939" name="Text Box 1">
          <a:extLst>
            <a:ext uri="{FF2B5EF4-FFF2-40B4-BE49-F238E27FC236}">
              <a16:creationId xmlns:a16="http://schemas.microsoft.com/office/drawing/2014/main" id="{00000000-0008-0000-0300-00003317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940" name="Text Box 4">
          <a:extLst>
            <a:ext uri="{FF2B5EF4-FFF2-40B4-BE49-F238E27FC236}">
              <a16:creationId xmlns:a16="http://schemas.microsoft.com/office/drawing/2014/main" id="{00000000-0008-0000-0300-00003417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941" name="Text Box 1">
          <a:extLst>
            <a:ext uri="{FF2B5EF4-FFF2-40B4-BE49-F238E27FC236}">
              <a16:creationId xmlns:a16="http://schemas.microsoft.com/office/drawing/2014/main" id="{00000000-0008-0000-0300-00003517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942" name="Text Box 4">
          <a:extLst>
            <a:ext uri="{FF2B5EF4-FFF2-40B4-BE49-F238E27FC236}">
              <a16:creationId xmlns:a16="http://schemas.microsoft.com/office/drawing/2014/main" id="{00000000-0008-0000-0300-00003617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943" name="Text Box 1">
          <a:extLst>
            <a:ext uri="{FF2B5EF4-FFF2-40B4-BE49-F238E27FC236}">
              <a16:creationId xmlns:a16="http://schemas.microsoft.com/office/drawing/2014/main" id="{00000000-0008-0000-0300-00003717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944" name="Text Box 2">
          <a:extLst>
            <a:ext uri="{FF2B5EF4-FFF2-40B4-BE49-F238E27FC236}">
              <a16:creationId xmlns:a16="http://schemas.microsoft.com/office/drawing/2014/main" id="{00000000-0008-0000-0300-00003817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945" name="Text Box 1">
          <a:extLst>
            <a:ext uri="{FF2B5EF4-FFF2-40B4-BE49-F238E27FC236}">
              <a16:creationId xmlns:a16="http://schemas.microsoft.com/office/drawing/2014/main" id="{00000000-0008-0000-0300-00003917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80961" cy="442936"/>
    <xdr:sp macro="" textlink="">
      <xdr:nvSpPr>
        <xdr:cNvPr id="5946" name="Text Box 2">
          <a:extLst>
            <a:ext uri="{FF2B5EF4-FFF2-40B4-BE49-F238E27FC236}">
              <a16:creationId xmlns:a16="http://schemas.microsoft.com/office/drawing/2014/main" id="{00000000-0008-0000-0300-00003A170000}"/>
            </a:ext>
          </a:extLst>
        </xdr:cNvPr>
        <xdr:cNvSpPr txBox="1">
          <a:spLocks noChangeArrowheads="1"/>
        </xdr:cNvSpPr>
      </xdr:nvSpPr>
      <xdr:spPr bwMode="auto">
        <a:xfrm>
          <a:off x="7029450" y="7924800"/>
          <a:ext cx="80961" cy="442936"/>
        </a:xfrm>
        <a:prstGeom prst="rect">
          <a:avLst/>
        </a:prstGeom>
        <a:noFill/>
        <a:ln w="9525">
          <a:noFill/>
          <a:miter lim="800000"/>
          <a:headEnd/>
          <a:tailEnd/>
        </a:ln>
      </xdr:spPr>
    </xdr:sp>
    <xdr:clientData/>
  </xdr:oneCellAnchor>
  <xdr:oneCellAnchor>
    <xdr:from>
      <xdr:col>14</xdr:col>
      <xdr:colOff>0</xdr:colOff>
      <xdr:row>0</xdr:row>
      <xdr:rowOff>0</xdr:rowOff>
    </xdr:from>
    <xdr:ext cx="90486" cy="302552"/>
    <xdr:sp macro="" textlink="">
      <xdr:nvSpPr>
        <xdr:cNvPr id="5947" name="Text Box 1">
          <a:extLst>
            <a:ext uri="{FF2B5EF4-FFF2-40B4-BE49-F238E27FC236}">
              <a16:creationId xmlns:a16="http://schemas.microsoft.com/office/drawing/2014/main" id="{00000000-0008-0000-0300-00003B170000}"/>
            </a:ext>
          </a:extLst>
        </xdr:cNvPr>
        <xdr:cNvSpPr txBox="1">
          <a:spLocks noChangeArrowheads="1"/>
        </xdr:cNvSpPr>
      </xdr:nvSpPr>
      <xdr:spPr bwMode="auto">
        <a:xfrm>
          <a:off x="7029450" y="7924800"/>
          <a:ext cx="90486" cy="302552"/>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948" name="Text Box 1">
          <a:extLst>
            <a:ext uri="{FF2B5EF4-FFF2-40B4-BE49-F238E27FC236}">
              <a16:creationId xmlns:a16="http://schemas.microsoft.com/office/drawing/2014/main" id="{00000000-0008-0000-0300-00003C17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7169"/>
    <xdr:sp macro="" textlink="">
      <xdr:nvSpPr>
        <xdr:cNvPr id="5949" name="Text Box 4">
          <a:extLst>
            <a:ext uri="{FF2B5EF4-FFF2-40B4-BE49-F238E27FC236}">
              <a16:creationId xmlns:a16="http://schemas.microsoft.com/office/drawing/2014/main" id="{00000000-0008-0000-0300-00003D170000}"/>
            </a:ext>
          </a:extLst>
        </xdr:cNvPr>
        <xdr:cNvSpPr txBox="1">
          <a:spLocks noChangeArrowheads="1"/>
        </xdr:cNvSpPr>
      </xdr:nvSpPr>
      <xdr:spPr bwMode="auto">
        <a:xfrm>
          <a:off x="7029450" y="7924800"/>
          <a:ext cx="61911" cy="447169"/>
        </a:xfrm>
        <a:prstGeom prst="rect">
          <a:avLst/>
        </a:prstGeom>
        <a:noFill/>
        <a:ln w="9525">
          <a:noFill/>
          <a:miter lim="800000"/>
          <a:headEnd/>
          <a:tailEnd/>
        </a:ln>
      </xdr:spPr>
    </xdr:sp>
    <xdr:clientData/>
  </xdr:oneCellAnchor>
  <xdr:oneCellAnchor>
    <xdr:from>
      <xdr:col>14</xdr:col>
      <xdr:colOff>0</xdr:colOff>
      <xdr:row>0</xdr:row>
      <xdr:rowOff>0</xdr:rowOff>
    </xdr:from>
    <xdr:ext cx="61911" cy="442936"/>
    <xdr:sp macro="" textlink="">
      <xdr:nvSpPr>
        <xdr:cNvPr id="5950" name="Text Box 1">
          <a:extLst>
            <a:ext uri="{FF2B5EF4-FFF2-40B4-BE49-F238E27FC236}">
              <a16:creationId xmlns:a16="http://schemas.microsoft.com/office/drawing/2014/main" id="{00000000-0008-0000-0300-00003E170000}"/>
            </a:ext>
          </a:extLst>
        </xdr:cNvPr>
        <xdr:cNvSpPr txBox="1">
          <a:spLocks noChangeArrowheads="1"/>
        </xdr:cNvSpPr>
      </xdr:nvSpPr>
      <xdr:spPr bwMode="auto">
        <a:xfrm>
          <a:off x="7029450" y="7924800"/>
          <a:ext cx="61911" cy="442936"/>
        </a:xfrm>
        <a:prstGeom prst="rect">
          <a:avLst/>
        </a:prstGeom>
        <a:noFill/>
        <a:ln w="9525">
          <a:noFill/>
          <a:miter lim="800000"/>
          <a:headEnd/>
          <a:tailEnd/>
        </a:ln>
      </xdr:spPr>
    </xdr:sp>
    <xdr:clientData/>
  </xdr:oneCellAnchor>
  <xdr:oneCellAnchor>
    <xdr:from>
      <xdr:col>14</xdr:col>
      <xdr:colOff>0</xdr:colOff>
      <xdr:row>0</xdr:row>
      <xdr:rowOff>0</xdr:rowOff>
    </xdr:from>
    <xdr:ext cx="61911" cy="456694"/>
    <xdr:sp macro="" textlink="">
      <xdr:nvSpPr>
        <xdr:cNvPr id="5951" name="Text Box 4">
          <a:extLst>
            <a:ext uri="{FF2B5EF4-FFF2-40B4-BE49-F238E27FC236}">
              <a16:creationId xmlns:a16="http://schemas.microsoft.com/office/drawing/2014/main" id="{00000000-0008-0000-0300-00003F170000}"/>
            </a:ext>
          </a:extLst>
        </xdr:cNvPr>
        <xdr:cNvSpPr txBox="1">
          <a:spLocks noChangeArrowheads="1"/>
        </xdr:cNvSpPr>
      </xdr:nvSpPr>
      <xdr:spPr bwMode="auto">
        <a:xfrm>
          <a:off x="7029450" y="7924800"/>
          <a:ext cx="61911" cy="456694"/>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952" name="Text Box 1">
          <a:extLst>
            <a:ext uri="{FF2B5EF4-FFF2-40B4-BE49-F238E27FC236}">
              <a16:creationId xmlns:a16="http://schemas.microsoft.com/office/drawing/2014/main" id="{00000000-0008-0000-0300-00004017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14361"/>
    <xdr:sp macro="" textlink="">
      <xdr:nvSpPr>
        <xdr:cNvPr id="5953" name="Text Box 4">
          <a:extLst>
            <a:ext uri="{FF2B5EF4-FFF2-40B4-BE49-F238E27FC236}">
              <a16:creationId xmlns:a16="http://schemas.microsoft.com/office/drawing/2014/main" id="{00000000-0008-0000-0300-000041170000}"/>
            </a:ext>
          </a:extLst>
        </xdr:cNvPr>
        <xdr:cNvSpPr txBox="1">
          <a:spLocks noChangeArrowheads="1"/>
        </xdr:cNvSpPr>
      </xdr:nvSpPr>
      <xdr:spPr bwMode="auto">
        <a:xfrm>
          <a:off x="7029450" y="7924800"/>
          <a:ext cx="61911" cy="414361"/>
        </a:xfrm>
        <a:prstGeom prst="rect">
          <a:avLst/>
        </a:prstGeom>
        <a:noFill/>
        <a:ln w="9525">
          <a:noFill/>
          <a:miter lim="800000"/>
          <a:headEnd/>
          <a:tailEnd/>
        </a:ln>
      </xdr:spPr>
    </xdr:sp>
    <xdr:clientData/>
  </xdr:oneCellAnchor>
  <xdr:oneCellAnchor>
    <xdr:from>
      <xdr:col>14</xdr:col>
      <xdr:colOff>0</xdr:colOff>
      <xdr:row>0</xdr:row>
      <xdr:rowOff>0</xdr:rowOff>
    </xdr:from>
    <xdr:ext cx="61911" cy="404836"/>
    <xdr:sp macro="" textlink="">
      <xdr:nvSpPr>
        <xdr:cNvPr id="5954" name="Text Box 1">
          <a:extLst>
            <a:ext uri="{FF2B5EF4-FFF2-40B4-BE49-F238E27FC236}">
              <a16:creationId xmlns:a16="http://schemas.microsoft.com/office/drawing/2014/main" id="{00000000-0008-0000-0300-000042170000}"/>
            </a:ext>
          </a:extLst>
        </xdr:cNvPr>
        <xdr:cNvSpPr txBox="1">
          <a:spLocks noChangeArrowheads="1"/>
        </xdr:cNvSpPr>
      </xdr:nvSpPr>
      <xdr:spPr bwMode="auto">
        <a:xfrm>
          <a:off x="7029450" y="7924800"/>
          <a:ext cx="61911" cy="404836"/>
        </a:xfrm>
        <a:prstGeom prst="rect">
          <a:avLst/>
        </a:prstGeom>
        <a:noFill/>
        <a:ln w="9525">
          <a:noFill/>
          <a:miter lim="800000"/>
          <a:headEnd/>
          <a:tailEnd/>
        </a:ln>
      </xdr:spPr>
    </xdr:sp>
    <xdr:clientData/>
  </xdr:oneCellAnchor>
  <xdr:oneCellAnchor>
    <xdr:from>
      <xdr:col>14</xdr:col>
      <xdr:colOff>0</xdr:colOff>
      <xdr:row>0</xdr:row>
      <xdr:rowOff>0</xdr:rowOff>
    </xdr:from>
    <xdr:ext cx="61911" cy="423886"/>
    <xdr:sp macro="" textlink="">
      <xdr:nvSpPr>
        <xdr:cNvPr id="5955" name="Text Box 4">
          <a:extLst>
            <a:ext uri="{FF2B5EF4-FFF2-40B4-BE49-F238E27FC236}">
              <a16:creationId xmlns:a16="http://schemas.microsoft.com/office/drawing/2014/main" id="{00000000-0008-0000-0300-000043170000}"/>
            </a:ext>
          </a:extLst>
        </xdr:cNvPr>
        <xdr:cNvSpPr txBox="1">
          <a:spLocks noChangeArrowheads="1"/>
        </xdr:cNvSpPr>
      </xdr:nvSpPr>
      <xdr:spPr bwMode="auto">
        <a:xfrm>
          <a:off x="7029450" y="7924800"/>
          <a:ext cx="61911" cy="423886"/>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56" name="Text Box 1">
          <a:extLst>
            <a:ext uri="{FF2B5EF4-FFF2-40B4-BE49-F238E27FC236}">
              <a16:creationId xmlns:a16="http://schemas.microsoft.com/office/drawing/2014/main" id="{00000000-0008-0000-0300-000044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57" name="Text Box 2">
          <a:extLst>
            <a:ext uri="{FF2B5EF4-FFF2-40B4-BE49-F238E27FC236}">
              <a16:creationId xmlns:a16="http://schemas.microsoft.com/office/drawing/2014/main" id="{00000000-0008-0000-0300-000045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58" name="Text Box 1">
          <a:extLst>
            <a:ext uri="{FF2B5EF4-FFF2-40B4-BE49-F238E27FC236}">
              <a16:creationId xmlns:a16="http://schemas.microsoft.com/office/drawing/2014/main" id="{00000000-0008-0000-0300-000046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14</xdr:col>
      <xdr:colOff>0</xdr:colOff>
      <xdr:row>0</xdr:row>
      <xdr:rowOff>0</xdr:rowOff>
    </xdr:from>
    <xdr:ext cx="80961" cy="395311"/>
    <xdr:sp macro="" textlink="">
      <xdr:nvSpPr>
        <xdr:cNvPr id="5959" name="Text Box 2">
          <a:extLst>
            <a:ext uri="{FF2B5EF4-FFF2-40B4-BE49-F238E27FC236}">
              <a16:creationId xmlns:a16="http://schemas.microsoft.com/office/drawing/2014/main" id="{00000000-0008-0000-0300-000047170000}"/>
            </a:ext>
          </a:extLst>
        </xdr:cNvPr>
        <xdr:cNvSpPr txBox="1">
          <a:spLocks noChangeArrowheads="1"/>
        </xdr:cNvSpPr>
      </xdr:nvSpPr>
      <xdr:spPr bwMode="auto">
        <a:xfrm>
          <a:off x="7029450" y="7924800"/>
          <a:ext cx="80961" cy="39531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960" name="Text Box 1">
          <a:extLst>
            <a:ext uri="{FF2B5EF4-FFF2-40B4-BE49-F238E27FC236}">
              <a16:creationId xmlns:a16="http://schemas.microsoft.com/office/drawing/2014/main" id="{00000000-0008-0000-0300-00004817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6623"/>
    <xdr:sp macro="" textlink="">
      <xdr:nvSpPr>
        <xdr:cNvPr id="5961" name="Text Box 4">
          <a:extLst>
            <a:ext uri="{FF2B5EF4-FFF2-40B4-BE49-F238E27FC236}">
              <a16:creationId xmlns:a16="http://schemas.microsoft.com/office/drawing/2014/main" id="{00000000-0008-0000-0300-000049170000}"/>
            </a:ext>
          </a:extLst>
        </xdr:cNvPr>
        <xdr:cNvSpPr txBox="1">
          <a:spLocks noChangeArrowheads="1"/>
        </xdr:cNvSpPr>
      </xdr:nvSpPr>
      <xdr:spPr bwMode="auto">
        <a:xfrm>
          <a:off x="7029450" y="7924800"/>
          <a:ext cx="59602" cy="306623"/>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1325"/>
    <xdr:sp macro="" textlink="">
      <xdr:nvSpPr>
        <xdr:cNvPr id="5962" name="Text Box 1">
          <a:extLst>
            <a:ext uri="{FF2B5EF4-FFF2-40B4-BE49-F238E27FC236}">
              <a16:creationId xmlns:a16="http://schemas.microsoft.com/office/drawing/2014/main" id="{00000000-0008-0000-0300-00004A170000}"/>
            </a:ext>
          </a:extLst>
        </xdr:cNvPr>
        <xdr:cNvSpPr txBox="1">
          <a:spLocks noChangeArrowheads="1"/>
        </xdr:cNvSpPr>
      </xdr:nvSpPr>
      <xdr:spPr bwMode="auto">
        <a:xfrm>
          <a:off x="7029450" y="7924800"/>
          <a:ext cx="59602" cy="29132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6148"/>
    <xdr:sp macro="" textlink="">
      <xdr:nvSpPr>
        <xdr:cNvPr id="5963" name="Text Box 4">
          <a:extLst>
            <a:ext uri="{FF2B5EF4-FFF2-40B4-BE49-F238E27FC236}">
              <a16:creationId xmlns:a16="http://schemas.microsoft.com/office/drawing/2014/main" id="{00000000-0008-0000-0300-00004B170000}"/>
            </a:ext>
          </a:extLst>
        </xdr:cNvPr>
        <xdr:cNvSpPr txBox="1">
          <a:spLocks noChangeArrowheads="1"/>
        </xdr:cNvSpPr>
      </xdr:nvSpPr>
      <xdr:spPr bwMode="auto">
        <a:xfrm>
          <a:off x="7029450" y="7924800"/>
          <a:ext cx="59602" cy="31614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4" name="Text Box 1">
          <a:extLst>
            <a:ext uri="{FF2B5EF4-FFF2-40B4-BE49-F238E27FC236}">
              <a16:creationId xmlns:a16="http://schemas.microsoft.com/office/drawing/2014/main" id="{00000000-0008-0000-0300-00004C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5" name="Text Box 2">
          <a:extLst>
            <a:ext uri="{FF2B5EF4-FFF2-40B4-BE49-F238E27FC236}">
              <a16:creationId xmlns:a16="http://schemas.microsoft.com/office/drawing/2014/main" id="{00000000-0008-0000-0300-00004D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6" name="Text Box 1">
          <a:extLst>
            <a:ext uri="{FF2B5EF4-FFF2-40B4-BE49-F238E27FC236}">
              <a16:creationId xmlns:a16="http://schemas.microsoft.com/office/drawing/2014/main" id="{00000000-0008-0000-0300-00004E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7" name="Text Box 2">
          <a:extLst>
            <a:ext uri="{FF2B5EF4-FFF2-40B4-BE49-F238E27FC236}">
              <a16:creationId xmlns:a16="http://schemas.microsoft.com/office/drawing/2014/main" id="{00000000-0008-0000-0300-00004F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8" name="Text Box 1">
          <a:extLst>
            <a:ext uri="{FF2B5EF4-FFF2-40B4-BE49-F238E27FC236}">
              <a16:creationId xmlns:a16="http://schemas.microsoft.com/office/drawing/2014/main" id="{00000000-0008-0000-0300-000050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69" name="Text Box 2">
          <a:extLst>
            <a:ext uri="{FF2B5EF4-FFF2-40B4-BE49-F238E27FC236}">
              <a16:creationId xmlns:a16="http://schemas.microsoft.com/office/drawing/2014/main" id="{00000000-0008-0000-0300-000051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70" name="Text Box 1">
          <a:extLst>
            <a:ext uri="{FF2B5EF4-FFF2-40B4-BE49-F238E27FC236}">
              <a16:creationId xmlns:a16="http://schemas.microsoft.com/office/drawing/2014/main" id="{00000000-0008-0000-0300-000052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3759"/>
    <xdr:sp macro="" textlink="">
      <xdr:nvSpPr>
        <xdr:cNvPr id="5971" name="Text Box 2">
          <a:extLst>
            <a:ext uri="{FF2B5EF4-FFF2-40B4-BE49-F238E27FC236}">
              <a16:creationId xmlns:a16="http://schemas.microsoft.com/office/drawing/2014/main" id="{00000000-0008-0000-0300-000053170000}"/>
            </a:ext>
          </a:extLst>
        </xdr:cNvPr>
        <xdr:cNvSpPr txBox="1">
          <a:spLocks noChangeArrowheads="1"/>
        </xdr:cNvSpPr>
      </xdr:nvSpPr>
      <xdr:spPr bwMode="auto">
        <a:xfrm>
          <a:off x="7029450" y="7924800"/>
          <a:ext cx="78652" cy="333759"/>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972" name="Text Box 1">
          <a:extLst>
            <a:ext uri="{FF2B5EF4-FFF2-40B4-BE49-F238E27FC236}">
              <a16:creationId xmlns:a16="http://schemas.microsoft.com/office/drawing/2014/main" id="{00000000-0008-0000-0300-00005417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1953"/>
    <xdr:sp macro="" textlink="">
      <xdr:nvSpPr>
        <xdr:cNvPr id="5973" name="Text Box 4">
          <a:extLst>
            <a:ext uri="{FF2B5EF4-FFF2-40B4-BE49-F238E27FC236}">
              <a16:creationId xmlns:a16="http://schemas.microsoft.com/office/drawing/2014/main" id="{00000000-0008-0000-0300-000055170000}"/>
            </a:ext>
          </a:extLst>
        </xdr:cNvPr>
        <xdr:cNvSpPr txBox="1">
          <a:spLocks noChangeArrowheads="1"/>
        </xdr:cNvSpPr>
      </xdr:nvSpPr>
      <xdr:spPr bwMode="auto">
        <a:xfrm>
          <a:off x="7029450" y="7924800"/>
          <a:ext cx="59602" cy="3519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2428"/>
    <xdr:sp macro="" textlink="">
      <xdr:nvSpPr>
        <xdr:cNvPr id="5974" name="Text Box 1">
          <a:extLst>
            <a:ext uri="{FF2B5EF4-FFF2-40B4-BE49-F238E27FC236}">
              <a16:creationId xmlns:a16="http://schemas.microsoft.com/office/drawing/2014/main" id="{00000000-0008-0000-0300-000056170000}"/>
            </a:ext>
          </a:extLst>
        </xdr:cNvPr>
        <xdr:cNvSpPr txBox="1">
          <a:spLocks noChangeArrowheads="1"/>
        </xdr:cNvSpPr>
      </xdr:nvSpPr>
      <xdr:spPr bwMode="auto">
        <a:xfrm>
          <a:off x="7029450" y="7924800"/>
          <a:ext cx="59602" cy="34242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61478"/>
    <xdr:sp macro="" textlink="">
      <xdr:nvSpPr>
        <xdr:cNvPr id="5975" name="Text Box 4">
          <a:extLst>
            <a:ext uri="{FF2B5EF4-FFF2-40B4-BE49-F238E27FC236}">
              <a16:creationId xmlns:a16="http://schemas.microsoft.com/office/drawing/2014/main" id="{00000000-0008-0000-0300-000057170000}"/>
            </a:ext>
          </a:extLst>
        </xdr:cNvPr>
        <xdr:cNvSpPr txBox="1">
          <a:spLocks noChangeArrowheads="1"/>
        </xdr:cNvSpPr>
      </xdr:nvSpPr>
      <xdr:spPr bwMode="auto">
        <a:xfrm>
          <a:off x="7029450" y="7924800"/>
          <a:ext cx="59602" cy="36147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976" name="Text Box 1">
          <a:extLst>
            <a:ext uri="{FF2B5EF4-FFF2-40B4-BE49-F238E27FC236}">
              <a16:creationId xmlns:a16="http://schemas.microsoft.com/office/drawing/2014/main" id="{00000000-0008-0000-0300-000058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977" name="Text Box 2">
          <a:extLst>
            <a:ext uri="{FF2B5EF4-FFF2-40B4-BE49-F238E27FC236}">
              <a16:creationId xmlns:a16="http://schemas.microsoft.com/office/drawing/2014/main" id="{00000000-0008-0000-0300-000059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978" name="Text Box 1">
          <a:extLst>
            <a:ext uri="{FF2B5EF4-FFF2-40B4-BE49-F238E27FC236}">
              <a16:creationId xmlns:a16="http://schemas.microsoft.com/office/drawing/2014/main" id="{00000000-0008-0000-0300-00005A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979" name="Text Box 2">
          <a:extLst>
            <a:ext uri="{FF2B5EF4-FFF2-40B4-BE49-F238E27FC236}">
              <a16:creationId xmlns:a16="http://schemas.microsoft.com/office/drawing/2014/main" id="{00000000-0008-0000-0300-00005B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980" name="Text Box 1">
          <a:extLst>
            <a:ext uri="{FF2B5EF4-FFF2-40B4-BE49-F238E27FC236}">
              <a16:creationId xmlns:a16="http://schemas.microsoft.com/office/drawing/2014/main" id="{00000000-0008-0000-0300-00005C17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981" name="Text Box 1">
          <a:extLst>
            <a:ext uri="{FF2B5EF4-FFF2-40B4-BE49-F238E27FC236}">
              <a16:creationId xmlns:a16="http://schemas.microsoft.com/office/drawing/2014/main" id="{00000000-0008-0000-0300-00005D17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982" name="Text Box 4">
          <a:extLst>
            <a:ext uri="{FF2B5EF4-FFF2-40B4-BE49-F238E27FC236}">
              <a16:creationId xmlns:a16="http://schemas.microsoft.com/office/drawing/2014/main" id="{00000000-0008-0000-0300-00005E17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983" name="Text Box 1">
          <a:extLst>
            <a:ext uri="{FF2B5EF4-FFF2-40B4-BE49-F238E27FC236}">
              <a16:creationId xmlns:a16="http://schemas.microsoft.com/office/drawing/2014/main" id="{00000000-0008-0000-0300-00005F17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984" name="Text Box 4">
          <a:extLst>
            <a:ext uri="{FF2B5EF4-FFF2-40B4-BE49-F238E27FC236}">
              <a16:creationId xmlns:a16="http://schemas.microsoft.com/office/drawing/2014/main" id="{00000000-0008-0000-0300-00006017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985" name="Text Box 1">
          <a:extLst>
            <a:ext uri="{FF2B5EF4-FFF2-40B4-BE49-F238E27FC236}">
              <a16:creationId xmlns:a16="http://schemas.microsoft.com/office/drawing/2014/main" id="{00000000-0008-0000-0300-00006117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986" name="Text Box 2">
          <a:extLst>
            <a:ext uri="{FF2B5EF4-FFF2-40B4-BE49-F238E27FC236}">
              <a16:creationId xmlns:a16="http://schemas.microsoft.com/office/drawing/2014/main" id="{00000000-0008-0000-0300-00006217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987" name="Text Box 1">
          <a:extLst>
            <a:ext uri="{FF2B5EF4-FFF2-40B4-BE49-F238E27FC236}">
              <a16:creationId xmlns:a16="http://schemas.microsoft.com/office/drawing/2014/main" id="{00000000-0008-0000-0300-00006317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8153"/>
    <xdr:sp macro="" textlink="">
      <xdr:nvSpPr>
        <xdr:cNvPr id="5988" name="Text Box 2">
          <a:extLst>
            <a:ext uri="{FF2B5EF4-FFF2-40B4-BE49-F238E27FC236}">
              <a16:creationId xmlns:a16="http://schemas.microsoft.com/office/drawing/2014/main" id="{00000000-0008-0000-0300-000064170000}"/>
            </a:ext>
          </a:extLst>
        </xdr:cNvPr>
        <xdr:cNvSpPr txBox="1">
          <a:spLocks noChangeArrowheads="1"/>
        </xdr:cNvSpPr>
      </xdr:nvSpPr>
      <xdr:spPr bwMode="auto">
        <a:xfrm>
          <a:off x="7029450" y="7924800"/>
          <a:ext cx="7865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208"/>
    <xdr:sp macro="" textlink="">
      <xdr:nvSpPr>
        <xdr:cNvPr id="5989" name="Text Box 1">
          <a:extLst>
            <a:ext uri="{FF2B5EF4-FFF2-40B4-BE49-F238E27FC236}">
              <a16:creationId xmlns:a16="http://schemas.microsoft.com/office/drawing/2014/main" id="{00000000-0008-0000-0300-000065170000}"/>
            </a:ext>
          </a:extLst>
        </xdr:cNvPr>
        <xdr:cNvSpPr txBox="1">
          <a:spLocks noChangeArrowheads="1"/>
        </xdr:cNvSpPr>
      </xdr:nvSpPr>
      <xdr:spPr bwMode="auto">
        <a:xfrm>
          <a:off x="7029450" y="7924800"/>
          <a:ext cx="88177" cy="28920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990" name="Text Box 1">
          <a:extLst>
            <a:ext uri="{FF2B5EF4-FFF2-40B4-BE49-F238E27FC236}">
              <a16:creationId xmlns:a16="http://schemas.microsoft.com/office/drawing/2014/main" id="{00000000-0008-0000-0300-00006617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2386"/>
    <xdr:sp macro="" textlink="">
      <xdr:nvSpPr>
        <xdr:cNvPr id="5991" name="Text Box 4">
          <a:extLst>
            <a:ext uri="{FF2B5EF4-FFF2-40B4-BE49-F238E27FC236}">
              <a16:creationId xmlns:a16="http://schemas.microsoft.com/office/drawing/2014/main" id="{00000000-0008-0000-0300-000067170000}"/>
            </a:ext>
          </a:extLst>
        </xdr:cNvPr>
        <xdr:cNvSpPr txBox="1">
          <a:spLocks noChangeArrowheads="1"/>
        </xdr:cNvSpPr>
      </xdr:nvSpPr>
      <xdr:spPr bwMode="auto">
        <a:xfrm>
          <a:off x="7029450" y="7924800"/>
          <a:ext cx="59602" cy="43238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8153"/>
    <xdr:sp macro="" textlink="">
      <xdr:nvSpPr>
        <xdr:cNvPr id="5992" name="Text Box 1">
          <a:extLst>
            <a:ext uri="{FF2B5EF4-FFF2-40B4-BE49-F238E27FC236}">
              <a16:creationId xmlns:a16="http://schemas.microsoft.com/office/drawing/2014/main" id="{00000000-0008-0000-0300-000068170000}"/>
            </a:ext>
          </a:extLst>
        </xdr:cNvPr>
        <xdr:cNvSpPr txBox="1">
          <a:spLocks noChangeArrowheads="1"/>
        </xdr:cNvSpPr>
      </xdr:nvSpPr>
      <xdr:spPr bwMode="auto">
        <a:xfrm>
          <a:off x="7029450" y="7924800"/>
          <a:ext cx="59602" cy="4281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41911"/>
    <xdr:sp macro="" textlink="">
      <xdr:nvSpPr>
        <xdr:cNvPr id="5993" name="Text Box 4">
          <a:extLst>
            <a:ext uri="{FF2B5EF4-FFF2-40B4-BE49-F238E27FC236}">
              <a16:creationId xmlns:a16="http://schemas.microsoft.com/office/drawing/2014/main" id="{00000000-0008-0000-0300-000069170000}"/>
            </a:ext>
          </a:extLst>
        </xdr:cNvPr>
        <xdr:cNvSpPr txBox="1">
          <a:spLocks noChangeArrowheads="1"/>
        </xdr:cNvSpPr>
      </xdr:nvSpPr>
      <xdr:spPr bwMode="auto">
        <a:xfrm>
          <a:off x="7029450" y="7924800"/>
          <a:ext cx="59602" cy="44191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03"/>
    <xdr:sp macro="" textlink="">
      <xdr:nvSpPr>
        <xdr:cNvPr id="5994" name="Text Box 1">
          <a:extLst>
            <a:ext uri="{FF2B5EF4-FFF2-40B4-BE49-F238E27FC236}">
              <a16:creationId xmlns:a16="http://schemas.microsoft.com/office/drawing/2014/main" id="{00000000-0008-0000-0300-00006A170000}"/>
            </a:ext>
          </a:extLst>
        </xdr:cNvPr>
        <xdr:cNvSpPr txBox="1">
          <a:spLocks noChangeArrowheads="1"/>
        </xdr:cNvSpPr>
      </xdr:nvSpPr>
      <xdr:spPr bwMode="auto">
        <a:xfrm>
          <a:off x="7029450" y="7924800"/>
          <a:ext cx="88177" cy="289703"/>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995" name="Text Box 1">
          <a:extLst>
            <a:ext uri="{FF2B5EF4-FFF2-40B4-BE49-F238E27FC236}">
              <a16:creationId xmlns:a16="http://schemas.microsoft.com/office/drawing/2014/main" id="{00000000-0008-0000-0300-00006B17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9578"/>
    <xdr:sp macro="" textlink="">
      <xdr:nvSpPr>
        <xdr:cNvPr id="5996" name="Text Box 4">
          <a:extLst>
            <a:ext uri="{FF2B5EF4-FFF2-40B4-BE49-F238E27FC236}">
              <a16:creationId xmlns:a16="http://schemas.microsoft.com/office/drawing/2014/main" id="{00000000-0008-0000-0300-00006C170000}"/>
            </a:ext>
          </a:extLst>
        </xdr:cNvPr>
        <xdr:cNvSpPr txBox="1">
          <a:spLocks noChangeArrowheads="1"/>
        </xdr:cNvSpPr>
      </xdr:nvSpPr>
      <xdr:spPr bwMode="auto">
        <a:xfrm>
          <a:off x="7029450" y="7924800"/>
          <a:ext cx="59602" cy="3995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0053"/>
    <xdr:sp macro="" textlink="">
      <xdr:nvSpPr>
        <xdr:cNvPr id="5997" name="Text Box 1">
          <a:extLst>
            <a:ext uri="{FF2B5EF4-FFF2-40B4-BE49-F238E27FC236}">
              <a16:creationId xmlns:a16="http://schemas.microsoft.com/office/drawing/2014/main" id="{00000000-0008-0000-0300-00006D170000}"/>
            </a:ext>
          </a:extLst>
        </xdr:cNvPr>
        <xdr:cNvSpPr txBox="1">
          <a:spLocks noChangeArrowheads="1"/>
        </xdr:cNvSpPr>
      </xdr:nvSpPr>
      <xdr:spPr bwMode="auto">
        <a:xfrm>
          <a:off x="7029450" y="7924800"/>
          <a:ext cx="59602" cy="390053"/>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9103"/>
    <xdr:sp macro="" textlink="">
      <xdr:nvSpPr>
        <xdr:cNvPr id="5998" name="Text Box 4">
          <a:extLst>
            <a:ext uri="{FF2B5EF4-FFF2-40B4-BE49-F238E27FC236}">
              <a16:creationId xmlns:a16="http://schemas.microsoft.com/office/drawing/2014/main" id="{00000000-0008-0000-0300-00006E170000}"/>
            </a:ext>
          </a:extLst>
        </xdr:cNvPr>
        <xdr:cNvSpPr txBox="1">
          <a:spLocks noChangeArrowheads="1"/>
        </xdr:cNvSpPr>
      </xdr:nvSpPr>
      <xdr:spPr bwMode="auto">
        <a:xfrm>
          <a:off x="7029450" y="7924800"/>
          <a:ext cx="59602" cy="409103"/>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5999" name="Text Box 1">
          <a:extLst>
            <a:ext uri="{FF2B5EF4-FFF2-40B4-BE49-F238E27FC236}">
              <a16:creationId xmlns:a16="http://schemas.microsoft.com/office/drawing/2014/main" id="{00000000-0008-0000-0300-00006F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6000" name="Text Box 2">
          <a:extLst>
            <a:ext uri="{FF2B5EF4-FFF2-40B4-BE49-F238E27FC236}">
              <a16:creationId xmlns:a16="http://schemas.microsoft.com/office/drawing/2014/main" id="{00000000-0008-0000-0300-000070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6001" name="Text Box 1">
          <a:extLst>
            <a:ext uri="{FF2B5EF4-FFF2-40B4-BE49-F238E27FC236}">
              <a16:creationId xmlns:a16="http://schemas.microsoft.com/office/drawing/2014/main" id="{00000000-0008-0000-0300-000071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13</xdr:col>
      <xdr:colOff>1524000</xdr:colOff>
      <xdr:row>0</xdr:row>
      <xdr:rowOff>0</xdr:rowOff>
    </xdr:from>
    <xdr:ext cx="78652" cy="380528"/>
    <xdr:sp macro="" textlink="">
      <xdr:nvSpPr>
        <xdr:cNvPr id="6002" name="Text Box 2">
          <a:extLst>
            <a:ext uri="{FF2B5EF4-FFF2-40B4-BE49-F238E27FC236}">
              <a16:creationId xmlns:a16="http://schemas.microsoft.com/office/drawing/2014/main" id="{00000000-0008-0000-0300-000072170000}"/>
            </a:ext>
          </a:extLst>
        </xdr:cNvPr>
        <xdr:cNvSpPr txBox="1">
          <a:spLocks noChangeArrowheads="1"/>
        </xdr:cNvSpPr>
      </xdr:nvSpPr>
      <xdr:spPr bwMode="auto">
        <a:xfrm>
          <a:off x="7029450" y="7924800"/>
          <a:ext cx="78652" cy="380528"/>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6003" name="Text Box 1">
          <a:extLst>
            <a:ext uri="{FF2B5EF4-FFF2-40B4-BE49-F238E27FC236}">
              <a16:creationId xmlns:a16="http://schemas.microsoft.com/office/drawing/2014/main" id="{00000000-0008-0000-0300-00007317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306623"/>
    <xdr:sp macro="" textlink="">
      <xdr:nvSpPr>
        <xdr:cNvPr id="6004" name="Text Box 4">
          <a:extLst>
            <a:ext uri="{FF2B5EF4-FFF2-40B4-BE49-F238E27FC236}">
              <a16:creationId xmlns:a16="http://schemas.microsoft.com/office/drawing/2014/main" id="{00000000-0008-0000-0300-000074170000}"/>
            </a:ext>
          </a:extLst>
        </xdr:cNvPr>
        <xdr:cNvSpPr txBox="1">
          <a:spLocks noChangeArrowheads="1"/>
        </xdr:cNvSpPr>
      </xdr:nvSpPr>
      <xdr:spPr bwMode="auto">
        <a:xfrm>
          <a:off x="7029450" y="7924800"/>
          <a:ext cx="61911" cy="306623"/>
        </a:xfrm>
        <a:prstGeom prst="rect">
          <a:avLst/>
        </a:prstGeom>
        <a:noFill/>
        <a:ln w="9525">
          <a:noFill/>
          <a:miter lim="800000"/>
          <a:headEnd/>
          <a:tailEnd/>
        </a:ln>
      </xdr:spPr>
    </xdr:sp>
    <xdr:clientData/>
  </xdr:oneCellAnchor>
  <xdr:oneCellAnchor>
    <xdr:from>
      <xdr:col>14</xdr:col>
      <xdr:colOff>0</xdr:colOff>
      <xdr:row>0</xdr:row>
      <xdr:rowOff>0</xdr:rowOff>
    </xdr:from>
    <xdr:ext cx="61911" cy="291325"/>
    <xdr:sp macro="" textlink="">
      <xdr:nvSpPr>
        <xdr:cNvPr id="6005" name="Text Box 1">
          <a:extLst>
            <a:ext uri="{FF2B5EF4-FFF2-40B4-BE49-F238E27FC236}">
              <a16:creationId xmlns:a16="http://schemas.microsoft.com/office/drawing/2014/main" id="{00000000-0008-0000-0300-000075170000}"/>
            </a:ext>
          </a:extLst>
        </xdr:cNvPr>
        <xdr:cNvSpPr txBox="1">
          <a:spLocks noChangeArrowheads="1"/>
        </xdr:cNvSpPr>
      </xdr:nvSpPr>
      <xdr:spPr bwMode="auto">
        <a:xfrm>
          <a:off x="7029450" y="7924800"/>
          <a:ext cx="61911" cy="291325"/>
        </a:xfrm>
        <a:prstGeom prst="rect">
          <a:avLst/>
        </a:prstGeom>
        <a:noFill/>
        <a:ln w="9525">
          <a:noFill/>
          <a:miter lim="800000"/>
          <a:headEnd/>
          <a:tailEnd/>
        </a:ln>
      </xdr:spPr>
    </xdr:sp>
    <xdr:clientData/>
  </xdr:oneCellAnchor>
  <xdr:oneCellAnchor>
    <xdr:from>
      <xdr:col>14</xdr:col>
      <xdr:colOff>0</xdr:colOff>
      <xdr:row>0</xdr:row>
      <xdr:rowOff>0</xdr:rowOff>
    </xdr:from>
    <xdr:ext cx="61911" cy="316148"/>
    <xdr:sp macro="" textlink="">
      <xdr:nvSpPr>
        <xdr:cNvPr id="6006" name="Text Box 4">
          <a:extLst>
            <a:ext uri="{FF2B5EF4-FFF2-40B4-BE49-F238E27FC236}">
              <a16:creationId xmlns:a16="http://schemas.microsoft.com/office/drawing/2014/main" id="{00000000-0008-0000-0300-000076170000}"/>
            </a:ext>
          </a:extLst>
        </xdr:cNvPr>
        <xdr:cNvSpPr txBox="1">
          <a:spLocks noChangeArrowheads="1"/>
        </xdr:cNvSpPr>
      </xdr:nvSpPr>
      <xdr:spPr bwMode="auto">
        <a:xfrm>
          <a:off x="7029450" y="7924800"/>
          <a:ext cx="61911" cy="316148"/>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07" name="Text Box 1">
          <a:extLst>
            <a:ext uri="{FF2B5EF4-FFF2-40B4-BE49-F238E27FC236}">
              <a16:creationId xmlns:a16="http://schemas.microsoft.com/office/drawing/2014/main" id="{00000000-0008-0000-0300-000077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08" name="Text Box 2">
          <a:extLst>
            <a:ext uri="{FF2B5EF4-FFF2-40B4-BE49-F238E27FC236}">
              <a16:creationId xmlns:a16="http://schemas.microsoft.com/office/drawing/2014/main" id="{00000000-0008-0000-0300-000078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09" name="Text Box 1">
          <a:extLst>
            <a:ext uri="{FF2B5EF4-FFF2-40B4-BE49-F238E27FC236}">
              <a16:creationId xmlns:a16="http://schemas.microsoft.com/office/drawing/2014/main" id="{00000000-0008-0000-0300-000079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10" name="Text Box 2">
          <a:extLst>
            <a:ext uri="{FF2B5EF4-FFF2-40B4-BE49-F238E27FC236}">
              <a16:creationId xmlns:a16="http://schemas.microsoft.com/office/drawing/2014/main" id="{00000000-0008-0000-0300-00007A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11" name="Text Box 1">
          <a:extLst>
            <a:ext uri="{FF2B5EF4-FFF2-40B4-BE49-F238E27FC236}">
              <a16:creationId xmlns:a16="http://schemas.microsoft.com/office/drawing/2014/main" id="{00000000-0008-0000-0300-00007B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12" name="Text Box 2">
          <a:extLst>
            <a:ext uri="{FF2B5EF4-FFF2-40B4-BE49-F238E27FC236}">
              <a16:creationId xmlns:a16="http://schemas.microsoft.com/office/drawing/2014/main" id="{00000000-0008-0000-0300-00007C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13" name="Text Box 1">
          <a:extLst>
            <a:ext uri="{FF2B5EF4-FFF2-40B4-BE49-F238E27FC236}">
              <a16:creationId xmlns:a16="http://schemas.microsoft.com/office/drawing/2014/main" id="{00000000-0008-0000-0300-00007D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80961" cy="333759"/>
    <xdr:sp macro="" textlink="">
      <xdr:nvSpPr>
        <xdr:cNvPr id="6014" name="Text Box 2">
          <a:extLst>
            <a:ext uri="{FF2B5EF4-FFF2-40B4-BE49-F238E27FC236}">
              <a16:creationId xmlns:a16="http://schemas.microsoft.com/office/drawing/2014/main" id="{00000000-0008-0000-0300-00007E170000}"/>
            </a:ext>
          </a:extLst>
        </xdr:cNvPr>
        <xdr:cNvSpPr txBox="1">
          <a:spLocks noChangeArrowheads="1"/>
        </xdr:cNvSpPr>
      </xdr:nvSpPr>
      <xdr:spPr bwMode="auto">
        <a:xfrm>
          <a:off x="7029450" y="7924800"/>
          <a:ext cx="80961" cy="333759"/>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6015" name="Text Box 1">
          <a:extLst>
            <a:ext uri="{FF2B5EF4-FFF2-40B4-BE49-F238E27FC236}">
              <a16:creationId xmlns:a16="http://schemas.microsoft.com/office/drawing/2014/main" id="{00000000-0008-0000-0300-00007F17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51953"/>
    <xdr:sp macro="" textlink="">
      <xdr:nvSpPr>
        <xdr:cNvPr id="6016" name="Text Box 4">
          <a:extLst>
            <a:ext uri="{FF2B5EF4-FFF2-40B4-BE49-F238E27FC236}">
              <a16:creationId xmlns:a16="http://schemas.microsoft.com/office/drawing/2014/main" id="{00000000-0008-0000-0300-000080170000}"/>
            </a:ext>
          </a:extLst>
        </xdr:cNvPr>
        <xdr:cNvSpPr txBox="1">
          <a:spLocks noChangeArrowheads="1"/>
        </xdr:cNvSpPr>
      </xdr:nvSpPr>
      <xdr:spPr bwMode="auto">
        <a:xfrm>
          <a:off x="7029450" y="7924800"/>
          <a:ext cx="61911" cy="351953"/>
        </a:xfrm>
        <a:prstGeom prst="rect">
          <a:avLst/>
        </a:prstGeom>
        <a:noFill/>
        <a:ln w="9525">
          <a:noFill/>
          <a:miter lim="800000"/>
          <a:headEnd/>
          <a:tailEnd/>
        </a:ln>
      </xdr:spPr>
    </xdr:sp>
    <xdr:clientData/>
  </xdr:oneCellAnchor>
  <xdr:oneCellAnchor>
    <xdr:from>
      <xdr:col>14</xdr:col>
      <xdr:colOff>0</xdr:colOff>
      <xdr:row>0</xdr:row>
      <xdr:rowOff>0</xdr:rowOff>
    </xdr:from>
    <xdr:ext cx="61911" cy="342428"/>
    <xdr:sp macro="" textlink="">
      <xdr:nvSpPr>
        <xdr:cNvPr id="6017" name="Text Box 1">
          <a:extLst>
            <a:ext uri="{FF2B5EF4-FFF2-40B4-BE49-F238E27FC236}">
              <a16:creationId xmlns:a16="http://schemas.microsoft.com/office/drawing/2014/main" id="{00000000-0008-0000-0300-000081170000}"/>
            </a:ext>
          </a:extLst>
        </xdr:cNvPr>
        <xdr:cNvSpPr txBox="1">
          <a:spLocks noChangeArrowheads="1"/>
        </xdr:cNvSpPr>
      </xdr:nvSpPr>
      <xdr:spPr bwMode="auto">
        <a:xfrm>
          <a:off x="7029450" y="7924800"/>
          <a:ext cx="61911" cy="342428"/>
        </a:xfrm>
        <a:prstGeom prst="rect">
          <a:avLst/>
        </a:prstGeom>
        <a:noFill/>
        <a:ln w="9525">
          <a:noFill/>
          <a:miter lim="800000"/>
          <a:headEnd/>
          <a:tailEnd/>
        </a:ln>
      </xdr:spPr>
    </xdr:sp>
    <xdr:clientData/>
  </xdr:oneCellAnchor>
  <xdr:oneCellAnchor>
    <xdr:from>
      <xdr:col>14</xdr:col>
      <xdr:colOff>0</xdr:colOff>
      <xdr:row>0</xdr:row>
      <xdr:rowOff>0</xdr:rowOff>
    </xdr:from>
    <xdr:ext cx="61911" cy="361478"/>
    <xdr:sp macro="" textlink="">
      <xdr:nvSpPr>
        <xdr:cNvPr id="6018" name="Text Box 4">
          <a:extLst>
            <a:ext uri="{FF2B5EF4-FFF2-40B4-BE49-F238E27FC236}">
              <a16:creationId xmlns:a16="http://schemas.microsoft.com/office/drawing/2014/main" id="{00000000-0008-0000-0300-000082170000}"/>
            </a:ext>
          </a:extLst>
        </xdr:cNvPr>
        <xdr:cNvSpPr txBox="1">
          <a:spLocks noChangeArrowheads="1"/>
        </xdr:cNvSpPr>
      </xdr:nvSpPr>
      <xdr:spPr bwMode="auto">
        <a:xfrm>
          <a:off x="7029450" y="7924800"/>
          <a:ext cx="61911" cy="36147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19" name="Text Box 1">
          <a:extLst>
            <a:ext uri="{FF2B5EF4-FFF2-40B4-BE49-F238E27FC236}">
              <a16:creationId xmlns:a16="http://schemas.microsoft.com/office/drawing/2014/main" id="{00000000-0008-0000-0300-000083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20" name="Text Box 2">
          <a:extLst>
            <a:ext uri="{FF2B5EF4-FFF2-40B4-BE49-F238E27FC236}">
              <a16:creationId xmlns:a16="http://schemas.microsoft.com/office/drawing/2014/main" id="{00000000-0008-0000-0300-000084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21" name="Text Box 1">
          <a:extLst>
            <a:ext uri="{FF2B5EF4-FFF2-40B4-BE49-F238E27FC236}">
              <a16:creationId xmlns:a16="http://schemas.microsoft.com/office/drawing/2014/main" id="{00000000-0008-0000-0300-000085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22" name="Text Box 2">
          <a:extLst>
            <a:ext uri="{FF2B5EF4-FFF2-40B4-BE49-F238E27FC236}">
              <a16:creationId xmlns:a16="http://schemas.microsoft.com/office/drawing/2014/main" id="{00000000-0008-0000-0300-000086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6023" name="Text Box 1">
          <a:extLst>
            <a:ext uri="{FF2B5EF4-FFF2-40B4-BE49-F238E27FC236}">
              <a16:creationId xmlns:a16="http://schemas.microsoft.com/office/drawing/2014/main" id="{00000000-0008-0000-0300-00008717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6024" name="Text Box 1">
          <a:extLst>
            <a:ext uri="{FF2B5EF4-FFF2-40B4-BE49-F238E27FC236}">
              <a16:creationId xmlns:a16="http://schemas.microsoft.com/office/drawing/2014/main" id="{00000000-0008-0000-0300-00008817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6025" name="Text Box 4">
          <a:extLst>
            <a:ext uri="{FF2B5EF4-FFF2-40B4-BE49-F238E27FC236}">
              <a16:creationId xmlns:a16="http://schemas.microsoft.com/office/drawing/2014/main" id="{00000000-0008-0000-0300-00008917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6026" name="Text Box 1">
          <a:extLst>
            <a:ext uri="{FF2B5EF4-FFF2-40B4-BE49-F238E27FC236}">
              <a16:creationId xmlns:a16="http://schemas.microsoft.com/office/drawing/2014/main" id="{00000000-0008-0000-0300-00008A17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6027" name="Text Box 4">
          <a:extLst>
            <a:ext uri="{FF2B5EF4-FFF2-40B4-BE49-F238E27FC236}">
              <a16:creationId xmlns:a16="http://schemas.microsoft.com/office/drawing/2014/main" id="{00000000-0008-0000-0300-00008B17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6028" name="Text Box 1">
          <a:extLst>
            <a:ext uri="{FF2B5EF4-FFF2-40B4-BE49-F238E27FC236}">
              <a16:creationId xmlns:a16="http://schemas.microsoft.com/office/drawing/2014/main" id="{00000000-0008-0000-0300-00008C17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6029" name="Text Box 2">
          <a:extLst>
            <a:ext uri="{FF2B5EF4-FFF2-40B4-BE49-F238E27FC236}">
              <a16:creationId xmlns:a16="http://schemas.microsoft.com/office/drawing/2014/main" id="{00000000-0008-0000-0300-00008D17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6030" name="Text Box 1">
          <a:extLst>
            <a:ext uri="{FF2B5EF4-FFF2-40B4-BE49-F238E27FC236}">
              <a16:creationId xmlns:a16="http://schemas.microsoft.com/office/drawing/2014/main" id="{00000000-0008-0000-0300-00008E17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80961" cy="428153"/>
    <xdr:sp macro="" textlink="">
      <xdr:nvSpPr>
        <xdr:cNvPr id="6031" name="Text Box 2">
          <a:extLst>
            <a:ext uri="{FF2B5EF4-FFF2-40B4-BE49-F238E27FC236}">
              <a16:creationId xmlns:a16="http://schemas.microsoft.com/office/drawing/2014/main" id="{00000000-0008-0000-0300-00008F170000}"/>
            </a:ext>
          </a:extLst>
        </xdr:cNvPr>
        <xdr:cNvSpPr txBox="1">
          <a:spLocks noChangeArrowheads="1"/>
        </xdr:cNvSpPr>
      </xdr:nvSpPr>
      <xdr:spPr bwMode="auto">
        <a:xfrm>
          <a:off x="7029450" y="7924800"/>
          <a:ext cx="80961" cy="428153"/>
        </a:xfrm>
        <a:prstGeom prst="rect">
          <a:avLst/>
        </a:prstGeom>
        <a:noFill/>
        <a:ln w="9525">
          <a:noFill/>
          <a:miter lim="800000"/>
          <a:headEnd/>
          <a:tailEnd/>
        </a:ln>
      </xdr:spPr>
    </xdr:sp>
    <xdr:clientData/>
  </xdr:oneCellAnchor>
  <xdr:oneCellAnchor>
    <xdr:from>
      <xdr:col>14</xdr:col>
      <xdr:colOff>0</xdr:colOff>
      <xdr:row>0</xdr:row>
      <xdr:rowOff>0</xdr:rowOff>
    </xdr:from>
    <xdr:ext cx="90486" cy="289208"/>
    <xdr:sp macro="" textlink="">
      <xdr:nvSpPr>
        <xdr:cNvPr id="6032" name="Text Box 1">
          <a:extLst>
            <a:ext uri="{FF2B5EF4-FFF2-40B4-BE49-F238E27FC236}">
              <a16:creationId xmlns:a16="http://schemas.microsoft.com/office/drawing/2014/main" id="{00000000-0008-0000-0300-000090170000}"/>
            </a:ext>
          </a:extLst>
        </xdr:cNvPr>
        <xdr:cNvSpPr txBox="1">
          <a:spLocks noChangeArrowheads="1"/>
        </xdr:cNvSpPr>
      </xdr:nvSpPr>
      <xdr:spPr bwMode="auto">
        <a:xfrm>
          <a:off x="7029450" y="7924800"/>
          <a:ext cx="90486" cy="289208"/>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6033" name="Text Box 1">
          <a:extLst>
            <a:ext uri="{FF2B5EF4-FFF2-40B4-BE49-F238E27FC236}">
              <a16:creationId xmlns:a16="http://schemas.microsoft.com/office/drawing/2014/main" id="{00000000-0008-0000-0300-00009117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32386"/>
    <xdr:sp macro="" textlink="">
      <xdr:nvSpPr>
        <xdr:cNvPr id="6034" name="Text Box 4">
          <a:extLst>
            <a:ext uri="{FF2B5EF4-FFF2-40B4-BE49-F238E27FC236}">
              <a16:creationId xmlns:a16="http://schemas.microsoft.com/office/drawing/2014/main" id="{00000000-0008-0000-0300-000092170000}"/>
            </a:ext>
          </a:extLst>
        </xdr:cNvPr>
        <xdr:cNvSpPr txBox="1">
          <a:spLocks noChangeArrowheads="1"/>
        </xdr:cNvSpPr>
      </xdr:nvSpPr>
      <xdr:spPr bwMode="auto">
        <a:xfrm>
          <a:off x="7029450" y="7924800"/>
          <a:ext cx="61911" cy="432386"/>
        </a:xfrm>
        <a:prstGeom prst="rect">
          <a:avLst/>
        </a:prstGeom>
        <a:noFill/>
        <a:ln w="9525">
          <a:noFill/>
          <a:miter lim="800000"/>
          <a:headEnd/>
          <a:tailEnd/>
        </a:ln>
      </xdr:spPr>
    </xdr:sp>
    <xdr:clientData/>
  </xdr:oneCellAnchor>
  <xdr:oneCellAnchor>
    <xdr:from>
      <xdr:col>14</xdr:col>
      <xdr:colOff>0</xdr:colOff>
      <xdr:row>0</xdr:row>
      <xdr:rowOff>0</xdr:rowOff>
    </xdr:from>
    <xdr:ext cx="61911" cy="428153"/>
    <xdr:sp macro="" textlink="">
      <xdr:nvSpPr>
        <xdr:cNvPr id="6035" name="Text Box 1">
          <a:extLst>
            <a:ext uri="{FF2B5EF4-FFF2-40B4-BE49-F238E27FC236}">
              <a16:creationId xmlns:a16="http://schemas.microsoft.com/office/drawing/2014/main" id="{00000000-0008-0000-0300-000093170000}"/>
            </a:ext>
          </a:extLst>
        </xdr:cNvPr>
        <xdr:cNvSpPr txBox="1">
          <a:spLocks noChangeArrowheads="1"/>
        </xdr:cNvSpPr>
      </xdr:nvSpPr>
      <xdr:spPr bwMode="auto">
        <a:xfrm>
          <a:off x="7029450" y="7924800"/>
          <a:ext cx="61911" cy="428153"/>
        </a:xfrm>
        <a:prstGeom prst="rect">
          <a:avLst/>
        </a:prstGeom>
        <a:noFill/>
        <a:ln w="9525">
          <a:noFill/>
          <a:miter lim="800000"/>
          <a:headEnd/>
          <a:tailEnd/>
        </a:ln>
      </xdr:spPr>
    </xdr:sp>
    <xdr:clientData/>
  </xdr:oneCellAnchor>
  <xdr:oneCellAnchor>
    <xdr:from>
      <xdr:col>14</xdr:col>
      <xdr:colOff>0</xdr:colOff>
      <xdr:row>0</xdr:row>
      <xdr:rowOff>0</xdr:rowOff>
    </xdr:from>
    <xdr:ext cx="61911" cy="441911"/>
    <xdr:sp macro="" textlink="">
      <xdr:nvSpPr>
        <xdr:cNvPr id="6036" name="Text Box 4">
          <a:extLst>
            <a:ext uri="{FF2B5EF4-FFF2-40B4-BE49-F238E27FC236}">
              <a16:creationId xmlns:a16="http://schemas.microsoft.com/office/drawing/2014/main" id="{00000000-0008-0000-0300-000094170000}"/>
            </a:ext>
          </a:extLst>
        </xdr:cNvPr>
        <xdr:cNvSpPr txBox="1">
          <a:spLocks noChangeArrowheads="1"/>
        </xdr:cNvSpPr>
      </xdr:nvSpPr>
      <xdr:spPr bwMode="auto">
        <a:xfrm>
          <a:off x="7029450" y="7924800"/>
          <a:ext cx="61911" cy="441911"/>
        </a:xfrm>
        <a:prstGeom prst="rect">
          <a:avLst/>
        </a:prstGeom>
        <a:noFill/>
        <a:ln w="9525">
          <a:noFill/>
          <a:miter lim="800000"/>
          <a:headEnd/>
          <a:tailEnd/>
        </a:ln>
      </xdr:spPr>
    </xdr:sp>
    <xdr:clientData/>
  </xdr:oneCellAnchor>
  <xdr:oneCellAnchor>
    <xdr:from>
      <xdr:col>14</xdr:col>
      <xdr:colOff>0</xdr:colOff>
      <xdr:row>0</xdr:row>
      <xdr:rowOff>0</xdr:rowOff>
    </xdr:from>
    <xdr:ext cx="90486" cy="289703"/>
    <xdr:sp macro="" textlink="">
      <xdr:nvSpPr>
        <xdr:cNvPr id="6037" name="Text Box 1">
          <a:extLst>
            <a:ext uri="{FF2B5EF4-FFF2-40B4-BE49-F238E27FC236}">
              <a16:creationId xmlns:a16="http://schemas.microsoft.com/office/drawing/2014/main" id="{00000000-0008-0000-0300-000095170000}"/>
            </a:ext>
          </a:extLst>
        </xdr:cNvPr>
        <xdr:cNvSpPr txBox="1">
          <a:spLocks noChangeArrowheads="1"/>
        </xdr:cNvSpPr>
      </xdr:nvSpPr>
      <xdr:spPr bwMode="auto">
        <a:xfrm>
          <a:off x="7029450" y="7924800"/>
          <a:ext cx="90486" cy="289703"/>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6038" name="Text Box 1">
          <a:extLst>
            <a:ext uri="{FF2B5EF4-FFF2-40B4-BE49-F238E27FC236}">
              <a16:creationId xmlns:a16="http://schemas.microsoft.com/office/drawing/2014/main" id="{00000000-0008-0000-0300-00009617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9578"/>
    <xdr:sp macro="" textlink="">
      <xdr:nvSpPr>
        <xdr:cNvPr id="6039" name="Text Box 4">
          <a:extLst>
            <a:ext uri="{FF2B5EF4-FFF2-40B4-BE49-F238E27FC236}">
              <a16:creationId xmlns:a16="http://schemas.microsoft.com/office/drawing/2014/main" id="{00000000-0008-0000-0300-000097170000}"/>
            </a:ext>
          </a:extLst>
        </xdr:cNvPr>
        <xdr:cNvSpPr txBox="1">
          <a:spLocks noChangeArrowheads="1"/>
        </xdr:cNvSpPr>
      </xdr:nvSpPr>
      <xdr:spPr bwMode="auto">
        <a:xfrm>
          <a:off x="7029450" y="7924800"/>
          <a:ext cx="61911" cy="399578"/>
        </a:xfrm>
        <a:prstGeom prst="rect">
          <a:avLst/>
        </a:prstGeom>
        <a:noFill/>
        <a:ln w="9525">
          <a:noFill/>
          <a:miter lim="800000"/>
          <a:headEnd/>
          <a:tailEnd/>
        </a:ln>
      </xdr:spPr>
    </xdr:sp>
    <xdr:clientData/>
  </xdr:oneCellAnchor>
  <xdr:oneCellAnchor>
    <xdr:from>
      <xdr:col>14</xdr:col>
      <xdr:colOff>0</xdr:colOff>
      <xdr:row>0</xdr:row>
      <xdr:rowOff>0</xdr:rowOff>
    </xdr:from>
    <xdr:ext cx="61911" cy="390053"/>
    <xdr:sp macro="" textlink="">
      <xdr:nvSpPr>
        <xdr:cNvPr id="6040" name="Text Box 1">
          <a:extLst>
            <a:ext uri="{FF2B5EF4-FFF2-40B4-BE49-F238E27FC236}">
              <a16:creationId xmlns:a16="http://schemas.microsoft.com/office/drawing/2014/main" id="{00000000-0008-0000-0300-000098170000}"/>
            </a:ext>
          </a:extLst>
        </xdr:cNvPr>
        <xdr:cNvSpPr txBox="1">
          <a:spLocks noChangeArrowheads="1"/>
        </xdr:cNvSpPr>
      </xdr:nvSpPr>
      <xdr:spPr bwMode="auto">
        <a:xfrm>
          <a:off x="7029450" y="7924800"/>
          <a:ext cx="61911" cy="390053"/>
        </a:xfrm>
        <a:prstGeom prst="rect">
          <a:avLst/>
        </a:prstGeom>
        <a:noFill/>
        <a:ln w="9525">
          <a:noFill/>
          <a:miter lim="800000"/>
          <a:headEnd/>
          <a:tailEnd/>
        </a:ln>
      </xdr:spPr>
    </xdr:sp>
    <xdr:clientData/>
  </xdr:oneCellAnchor>
  <xdr:oneCellAnchor>
    <xdr:from>
      <xdr:col>14</xdr:col>
      <xdr:colOff>0</xdr:colOff>
      <xdr:row>0</xdr:row>
      <xdr:rowOff>0</xdr:rowOff>
    </xdr:from>
    <xdr:ext cx="61911" cy="409103"/>
    <xdr:sp macro="" textlink="">
      <xdr:nvSpPr>
        <xdr:cNvPr id="6041" name="Text Box 4">
          <a:extLst>
            <a:ext uri="{FF2B5EF4-FFF2-40B4-BE49-F238E27FC236}">
              <a16:creationId xmlns:a16="http://schemas.microsoft.com/office/drawing/2014/main" id="{00000000-0008-0000-0300-000099170000}"/>
            </a:ext>
          </a:extLst>
        </xdr:cNvPr>
        <xdr:cNvSpPr txBox="1">
          <a:spLocks noChangeArrowheads="1"/>
        </xdr:cNvSpPr>
      </xdr:nvSpPr>
      <xdr:spPr bwMode="auto">
        <a:xfrm>
          <a:off x="7029450" y="7924800"/>
          <a:ext cx="61911" cy="409103"/>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42" name="Text Box 1">
          <a:extLst>
            <a:ext uri="{FF2B5EF4-FFF2-40B4-BE49-F238E27FC236}">
              <a16:creationId xmlns:a16="http://schemas.microsoft.com/office/drawing/2014/main" id="{00000000-0008-0000-0300-00009A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43" name="Text Box 2">
          <a:extLst>
            <a:ext uri="{FF2B5EF4-FFF2-40B4-BE49-F238E27FC236}">
              <a16:creationId xmlns:a16="http://schemas.microsoft.com/office/drawing/2014/main" id="{00000000-0008-0000-0300-00009B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44" name="Text Box 1">
          <a:extLst>
            <a:ext uri="{FF2B5EF4-FFF2-40B4-BE49-F238E27FC236}">
              <a16:creationId xmlns:a16="http://schemas.microsoft.com/office/drawing/2014/main" id="{00000000-0008-0000-0300-00009C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oneCellAnchor>
    <xdr:from>
      <xdr:col>14</xdr:col>
      <xdr:colOff>0</xdr:colOff>
      <xdr:row>0</xdr:row>
      <xdr:rowOff>0</xdr:rowOff>
    </xdr:from>
    <xdr:ext cx="80961" cy="380528"/>
    <xdr:sp macro="" textlink="">
      <xdr:nvSpPr>
        <xdr:cNvPr id="6045" name="Text Box 2">
          <a:extLst>
            <a:ext uri="{FF2B5EF4-FFF2-40B4-BE49-F238E27FC236}">
              <a16:creationId xmlns:a16="http://schemas.microsoft.com/office/drawing/2014/main" id="{00000000-0008-0000-0300-00009D170000}"/>
            </a:ext>
          </a:extLst>
        </xdr:cNvPr>
        <xdr:cNvSpPr txBox="1">
          <a:spLocks noChangeArrowheads="1"/>
        </xdr:cNvSpPr>
      </xdr:nvSpPr>
      <xdr:spPr bwMode="auto">
        <a:xfrm>
          <a:off x="7029450" y="7924800"/>
          <a:ext cx="80961" cy="380528"/>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2</xdr:row>
      <xdr:rowOff>7620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0</xdr:row>
      <xdr:rowOff>0</xdr:rowOff>
    </xdr:from>
    <xdr:to>
      <xdr:col>4</xdr:col>
      <xdr:colOff>68580</xdr:colOff>
      <xdr:row>2</xdr:row>
      <xdr:rowOff>7620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26</xdr:row>
      <xdr:rowOff>0</xdr:rowOff>
    </xdr:from>
    <xdr:to>
      <xdr:col>4</xdr:col>
      <xdr:colOff>68580</xdr:colOff>
      <xdr:row>27</xdr:row>
      <xdr:rowOff>7620</xdr:rowOff>
    </xdr:to>
    <xdr:sp macro="" textlink="">
      <xdr:nvSpPr>
        <xdr:cNvPr id="4" name="Text Box 4">
          <a:extLst>
            <a:ext uri="{FF2B5EF4-FFF2-40B4-BE49-F238E27FC236}">
              <a16:creationId xmlns:a16="http://schemas.microsoft.com/office/drawing/2014/main" id="{00000000-0008-0000-04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26</xdr:row>
      <xdr:rowOff>0</xdr:rowOff>
    </xdr:from>
    <xdr:to>
      <xdr:col>4</xdr:col>
      <xdr:colOff>7620</xdr:colOff>
      <xdr:row>26</xdr:row>
      <xdr:rowOff>312420</xdr:rowOff>
    </xdr:to>
    <xdr:sp macro="" textlink="">
      <xdr:nvSpPr>
        <xdr:cNvPr id="5" name="Text Box 3">
          <a:extLst>
            <a:ext uri="{FF2B5EF4-FFF2-40B4-BE49-F238E27FC236}">
              <a16:creationId xmlns:a16="http://schemas.microsoft.com/office/drawing/2014/main" id="{00000000-0008-0000-04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26</xdr:row>
      <xdr:rowOff>0</xdr:rowOff>
    </xdr:from>
    <xdr:to>
      <xdr:col>4</xdr:col>
      <xdr:colOff>7620</xdr:colOff>
      <xdr:row>26</xdr:row>
      <xdr:rowOff>312420</xdr:rowOff>
    </xdr:to>
    <xdr:sp macro="" textlink="">
      <xdr:nvSpPr>
        <xdr:cNvPr id="6" name="Text Box 4">
          <a:extLst>
            <a:ext uri="{FF2B5EF4-FFF2-40B4-BE49-F238E27FC236}">
              <a16:creationId xmlns:a16="http://schemas.microsoft.com/office/drawing/2014/main" id="{00000000-0008-0000-04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a16="http://schemas.microsoft.com/office/drawing/2014/main" id="{00000000-0008-0000-08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a16="http://schemas.microsoft.com/office/drawing/2014/main" id="{00000000-0008-0000-08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a16="http://schemas.microsoft.com/office/drawing/2014/main" id="{00000000-0008-0000-08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a16="http://schemas.microsoft.com/office/drawing/2014/main" id="{00000000-0008-0000-08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a16="http://schemas.microsoft.com/office/drawing/2014/main" id="{00000000-0008-0000-08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8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2" name="Text Box 1">
          <a:extLst>
            <a:ext uri="{FF2B5EF4-FFF2-40B4-BE49-F238E27FC236}">
              <a16:creationId xmlns:a16="http://schemas.microsoft.com/office/drawing/2014/main" id="{00000000-0008-0000-08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8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4" name="Text Box 1">
          <a:extLst>
            <a:ext uri="{FF2B5EF4-FFF2-40B4-BE49-F238E27FC236}">
              <a16:creationId xmlns:a16="http://schemas.microsoft.com/office/drawing/2014/main" id="{00000000-0008-0000-08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5" name="Text Box 1">
          <a:extLst>
            <a:ext uri="{FF2B5EF4-FFF2-40B4-BE49-F238E27FC236}">
              <a16:creationId xmlns:a16="http://schemas.microsoft.com/office/drawing/2014/main" id="{00000000-0008-0000-08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8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K31"/>
  <sheetViews>
    <sheetView tabSelected="1" zoomScaleNormal="100" zoomScaleSheetLayoutView="100" workbookViewId="0">
      <selection sqref="A1:K1"/>
    </sheetView>
  </sheetViews>
  <sheetFormatPr defaultColWidth="8.44140625" defaultRowHeight="24.6" customHeight="1"/>
  <cols>
    <col min="1" max="1" width="9.33203125" style="18" customWidth="1"/>
    <col min="2" max="2" width="9.88671875" style="18" customWidth="1"/>
    <col min="3" max="3" width="11.6640625" style="18" customWidth="1"/>
    <col min="4" max="4" width="5.44140625" style="18" customWidth="1"/>
    <col min="5" max="5" width="13.44140625" style="18" customWidth="1"/>
    <col min="6" max="6" width="0.6640625" style="18" customWidth="1"/>
    <col min="7" max="7" width="17" style="18" customWidth="1"/>
    <col min="8" max="8" width="0.6640625" style="18" customWidth="1"/>
    <col min="9" max="9" width="15.5546875" style="18" customWidth="1"/>
    <col min="10" max="10" width="0.6640625" style="18" customWidth="1"/>
    <col min="11" max="11" width="11" style="18" customWidth="1"/>
    <col min="12" max="12" width="1" style="18" customWidth="1"/>
    <col min="13" max="16384" width="8.44140625" style="18"/>
  </cols>
  <sheetData>
    <row r="1" spans="1:11" ht="24.6" customHeight="1">
      <c r="A1" s="696" t="s">
        <v>190</v>
      </c>
      <c r="B1" s="696"/>
      <c r="C1" s="696"/>
      <c r="D1" s="696"/>
      <c r="E1" s="696"/>
      <c r="F1" s="696"/>
      <c r="G1" s="696"/>
      <c r="H1" s="696"/>
      <c r="I1" s="696"/>
      <c r="J1" s="696"/>
      <c r="K1" s="696"/>
    </row>
    <row r="2" spans="1:11" ht="24.6" customHeight="1">
      <c r="A2" s="697" t="s">
        <v>798</v>
      </c>
      <c r="B2" s="697"/>
      <c r="C2" s="697"/>
      <c r="D2" s="697"/>
      <c r="E2" s="697"/>
      <c r="F2" s="697"/>
      <c r="G2" s="697"/>
      <c r="H2" s="697"/>
      <c r="I2" s="697"/>
      <c r="J2" s="697"/>
      <c r="K2" s="697"/>
    </row>
    <row r="3" spans="1:11" ht="24.6" customHeight="1">
      <c r="A3" s="698" t="s">
        <v>799</v>
      </c>
      <c r="B3" s="698"/>
      <c r="C3" s="698"/>
      <c r="D3" s="698"/>
      <c r="E3" s="698"/>
      <c r="F3" s="698"/>
      <c r="G3" s="698"/>
      <c r="H3" s="698"/>
      <c r="I3" s="698"/>
      <c r="J3" s="698"/>
      <c r="K3" s="698"/>
    </row>
    <row r="4" spans="1:11" ht="24.6" customHeight="1">
      <c r="A4" s="693" t="s">
        <v>797</v>
      </c>
      <c r="B4" s="314"/>
      <c r="C4" s="314"/>
      <c r="D4" s="314"/>
      <c r="E4" s="314"/>
      <c r="F4" s="314"/>
      <c r="G4" s="314"/>
      <c r="H4" s="314"/>
      <c r="I4" s="314"/>
      <c r="J4" s="314"/>
      <c r="K4" s="314"/>
    </row>
    <row r="5" spans="1:11" ht="23.1" customHeight="1">
      <c r="A5" s="12"/>
      <c r="B5" s="12"/>
      <c r="C5" s="12"/>
      <c r="D5" s="12"/>
      <c r="E5" s="12"/>
      <c r="F5" s="12"/>
      <c r="G5" s="12"/>
      <c r="H5" s="12"/>
      <c r="I5" s="12"/>
      <c r="J5" s="12"/>
      <c r="K5" s="12"/>
    </row>
    <row r="6" spans="1:11" ht="23.1" customHeight="1">
      <c r="A6" s="2" t="s">
        <v>0</v>
      </c>
      <c r="B6" s="2"/>
      <c r="C6" s="2"/>
      <c r="D6" s="26"/>
      <c r="E6" s="26"/>
      <c r="F6" s="26"/>
      <c r="G6" s="26"/>
      <c r="H6" s="26"/>
      <c r="I6" s="26"/>
      <c r="J6" s="26"/>
      <c r="K6" s="21"/>
    </row>
    <row r="7" spans="1:11" ht="23.1" customHeight="1">
      <c r="A7" s="1" t="s">
        <v>427</v>
      </c>
      <c r="B7" s="2"/>
      <c r="C7" s="2"/>
      <c r="D7" s="26"/>
      <c r="E7" s="26"/>
      <c r="F7" s="26"/>
      <c r="G7" s="26"/>
      <c r="H7" s="26"/>
      <c r="I7" s="26"/>
      <c r="J7" s="26"/>
      <c r="K7" s="21"/>
    </row>
    <row r="8" spans="1:11" ht="23.1" customHeight="1">
      <c r="A8" s="26" t="s">
        <v>428</v>
      </c>
      <c r="B8" s="21"/>
      <c r="C8" s="26"/>
    </row>
    <row r="9" spans="1:11" ht="23.1" customHeight="1">
      <c r="A9" s="1" t="s">
        <v>429</v>
      </c>
      <c r="B9" s="21"/>
      <c r="C9" s="1"/>
    </row>
    <row r="10" spans="1:11" ht="23.1" customHeight="1">
      <c r="A10" s="1" t="s">
        <v>430</v>
      </c>
      <c r="B10" s="21"/>
      <c r="C10" s="26"/>
    </row>
    <row r="11" spans="1:11" ht="23.1" customHeight="1">
      <c r="A11" s="38" t="s">
        <v>431</v>
      </c>
      <c r="B11" s="21"/>
      <c r="C11" s="26"/>
    </row>
    <row r="12" spans="1:11" ht="23.1" customHeight="1">
      <c r="A12" s="26" t="s">
        <v>432</v>
      </c>
      <c r="B12" s="21"/>
      <c r="C12" s="26"/>
    </row>
    <row r="13" spans="1:11" ht="23.1" customHeight="1">
      <c r="A13" s="1" t="s">
        <v>800</v>
      </c>
      <c r="B13" s="21"/>
      <c r="C13" s="26"/>
    </row>
    <row r="14" spans="1:11" s="30" customFormat="1" ht="23.1" customHeight="1">
      <c r="A14" s="46" t="s">
        <v>433</v>
      </c>
      <c r="B14" s="31"/>
      <c r="C14" s="31"/>
      <c r="D14" s="25"/>
      <c r="E14" s="25"/>
      <c r="F14" s="25"/>
      <c r="G14" s="25"/>
      <c r="H14" s="25"/>
      <c r="I14" s="25"/>
      <c r="J14" s="25"/>
      <c r="K14" s="25"/>
    </row>
    <row r="15" spans="1:11" s="30" customFormat="1" ht="23.1" customHeight="1">
      <c r="A15" s="31" t="s">
        <v>434</v>
      </c>
      <c r="B15" s="31"/>
      <c r="C15" s="31"/>
      <c r="D15" s="25"/>
      <c r="E15" s="25"/>
      <c r="F15" s="25"/>
      <c r="G15" s="25"/>
      <c r="H15" s="25"/>
      <c r="I15" s="25"/>
      <c r="J15" s="25"/>
      <c r="K15" s="25"/>
    </row>
    <row r="16" spans="1:11" s="30" customFormat="1" ht="23.1" customHeight="1">
      <c r="A16" s="31" t="s">
        <v>435</v>
      </c>
      <c r="B16" s="31"/>
      <c r="C16" s="31"/>
      <c r="D16" s="25"/>
      <c r="E16" s="25"/>
      <c r="F16" s="25"/>
      <c r="G16" s="25"/>
      <c r="H16" s="25"/>
      <c r="I16" s="25"/>
      <c r="J16" s="25"/>
      <c r="K16" s="25"/>
    </row>
    <row r="17" spans="1:11" s="30" customFormat="1" ht="23.1" customHeight="1">
      <c r="A17" s="31" t="s">
        <v>436</v>
      </c>
      <c r="B17" s="31"/>
      <c r="C17" s="31"/>
      <c r="D17" s="25"/>
      <c r="E17" s="25"/>
      <c r="F17" s="25"/>
      <c r="G17" s="25"/>
      <c r="H17" s="25"/>
      <c r="I17" s="25"/>
      <c r="J17" s="25"/>
      <c r="K17" s="25"/>
    </row>
    <row r="18" spans="1:11" s="30" customFormat="1" ht="23.1" customHeight="1">
      <c r="A18" s="31" t="s">
        <v>437</v>
      </c>
      <c r="B18" s="31"/>
      <c r="C18" s="31"/>
      <c r="D18" s="25"/>
      <c r="E18" s="25"/>
      <c r="F18" s="25"/>
      <c r="G18" s="25"/>
      <c r="H18" s="25"/>
      <c r="I18" s="25"/>
      <c r="J18" s="25"/>
      <c r="K18" s="25"/>
    </row>
    <row r="19" spans="1:11" s="30" customFormat="1" ht="23.1" customHeight="1">
      <c r="A19" s="31" t="s">
        <v>438</v>
      </c>
      <c r="B19" s="31"/>
      <c r="C19" s="31"/>
      <c r="D19" s="25"/>
      <c r="E19" s="25"/>
      <c r="F19" s="25"/>
      <c r="G19" s="25"/>
      <c r="H19" s="25"/>
      <c r="I19" s="25"/>
      <c r="J19" s="25"/>
      <c r="K19" s="25"/>
    </row>
    <row r="20" spans="1:11" ht="23.1" customHeight="1">
      <c r="A20" s="1"/>
      <c r="B20" s="1"/>
      <c r="C20" s="1"/>
      <c r="D20" s="26"/>
      <c r="E20" s="26"/>
      <c r="F20" s="26"/>
      <c r="G20" s="26"/>
      <c r="H20" s="26"/>
      <c r="I20" s="26"/>
      <c r="J20" s="26"/>
      <c r="K20" s="21"/>
    </row>
    <row r="21" spans="1:11" s="29" customFormat="1" ht="23.1" customHeight="1">
      <c r="A21" s="39" t="s">
        <v>801</v>
      </c>
      <c r="B21" s="36"/>
      <c r="C21" s="36"/>
      <c r="D21" s="36"/>
      <c r="E21" s="36"/>
      <c r="F21" s="36"/>
      <c r="G21" s="36"/>
      <c r="H21" s="36"/>
      <c r="I21" s="36"/>
      <c r="J21" s="36"/>
      <c r="K21" s="36"/>
    </row>
    <row r="22" spans="1:11" s="29" customFormat="1" ht="24.6" customHeight="1">
      <c r="A22" s="694" t="s">
        <v>943</v>
      </c>
    </row>
    <row r="23" spans="1:11" s="29" customFormat="1" ht="24.6" customHeight="1">
      <c r="A23" s="694" t="s">
        <v>940</v>
      </c>
    </row>
    <row r="24" spans="1:11" s="29" customFormat="1" ht="24.6" customHeight="1">
      <c r="A24" s="694" t="s">
        <v>941</v>
      </c>
    </row>
    <row r="25" spans="1:11" s="29" customFormat="1" ht="24.6" customHeight="1">
      <c r="A25" s="694" t="s">
        <v>942</v>
      </c>
    </row>
    <row r="26" spans="1:11" s="29" customFormat="1" ht="24.6" customHeight="1">
      <c r="A26" s="694" t="s">
        <v>918</v>
      </c>
    </row>
    <row r="27" spans="1:11" s="29" customFormat="1" ht="24.6" customHeight="1">
      <c r="A27" s="694" t="s">
        <v>919</v>
      </c>
    </row>
    <row r="28" spans="1:11" s="29" customFormat="1" ht="24.6" customHeight="1">
      <c r="A28" s="694" t="s">
        <v>920</v>
      </c>
    </row>
    <row r="29" spans="1:11" s="29" customFormat="1" ht="24.6" customHeight="1">
      <c r="A29" s="694" t="s">
        <v>921</v>
      </c>
    </row>
    <row r="30" spans="1:11" s="7" customFormat="1" ht="24.6" customHeight="1">
      <c r="A30" s="7" t="s">
        <v>922</v>
      </c>
      <c r="C30" s="695"/>
    </row>
    <row r="31" spans="1:11" s="7" customFormat="1" ht="24.6" customHeight="1">
      <c r="A31" s="7" t="s">
        <v>923</v>
      </c>
      <c r="C31" s="695"/>
    </row>
  </sheetData>
  <sheetProtection selectLockedCells="1" selectUnlockedCells="1"/>
  <mergeCells count="3">
    <mergeCell ref="A1:K1"/>
    <mergeCell ref="A2:K2"/>
    <mergeCell ref="A3:K3"/>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N34"/>
  <sheetViews>
    <sheetView topLeftCell="A35" zoomScale="95" zoomScaleNormal="95" zoomScaleSheetLayoutView="100" workbookViewId="0">
      <selection activeCell="A41" sqref="A41"/>
    </sheetView>
  </sheetViews>
  <sheetFormatPr defaultColWidth="8.44140625" defaultRowHeight="24" customHeight="1"/>
  <cols>
    <col min="1" max="1" width="2" style="18" customWidth="1"/>
    <col min="2" max="2" width="2.109375" style="18" customWidth="1"/>
    <col min="3" max="3" width="2.33203125" style="18" customWidth="1"/>
    <col min="4" max="4" width="3.33203125" style="18" customWidth="1"/>
    <col min="5" max="5" width="3.88671875" style="18" customWidth="1"/>
    <col min="6" max="6" width="17.33203125" style="18" customWidth="1"/>
    <col min="7" max="7" width="0.6640625" style="18" customWidth="1"/>
    <col min="8" max="8" width="20.5546875" style="18" customWidth="1"/>
    <col min="9" max="9" width="0.6640625" style="18" customWidth="1"/>
    <col min="10" max="10" width="14.5546875" style="18" customWidth="1"/>
    <col min="11" max="11" width="0.6640625" style="18" customWidth="1"/>
    <col min="12" max="12" width="15.109375" style="18" customWidth="1"/>
    <col min="13" max="13" width="0.6640625" style="18" customWidth="1"/>
    <col min="14" max="14" width="15.109375" style="18" customWidth="1"/>
    <col min="15" max="15" width="1" style="18" customWidth="1"/>
    <col min="16" max="16384" width="8.44140625" style="18"/>
  </cols>
  <sheetData>
    <row r="1" spans="1:14" s="9" customFormat="1" ht="21.9" customHeight="1">
      <c r="A1" s="700" t="s">
        <v>19</v>
      </c>
      <c r="B1" s="700"/>
      <c r="C1" s="700"/>
      <c r="D1" s="700"/>
      <c r="E1" s="700"/>
      <c r="F1" s="700"/>
      <c r="G1" s="700"/>
      <c r="H1" s="700"/>
      <c r="I1" s="700"/>
      <c r="J1" s="700"/>
      <c r="K1" s="700"/>
      <c r="L1" s="700"/>
      <c r="M1" s="700"/>
      <c r="N1" s="700"/>
    </row>
    <row r="2" spans="1:14" s="27" customFormat="1" ht="24" customHeight="1">
      <c r="E2" s="5"/>
      <c r="F2" s="671"/>
      <c r="G2" s="40"/>
      <c r="H2" s="20"/>
      <c r="I2" s="20"/>
      <c r="J2" s="664"/>
      <c r="K2" s="5"/>
      <c r="L2" s="41"/>
      <c r="M2" s="42"/>
      <c r="N2" s="41"/>
    </row>
    <row r="3" spans="1:14" ht="23.4" customHeight="1">
      <c r="A3" s="2" t="s">
        <v>802</v>
      </c>
      <c r="B3" s="2"/>
      <c r="C3" s="2"/>
      <c r="D3" s="2"/>
      <c r="E3" s="2"/>
      <c r="F3" s="2"/>
      <c r="H3" s="26"/>
    </row>
    <row r="4" spans="1:14" ht="23.4" customHeight="1">
      <c r="B4" s="8" t="s">
        <v>526</v>
      </c>
      <c r="D4" s="8"/>
      <c r="E4" s="1"/>
      <c r="F4" s="1"/>
    </row>
    <row r="5" spans="1:14" s="26" customFormat="1" ht="23.4" customHeight="1">
      <c r="C5" s="8" t="s">
        <v>946</v>
      </c>
      <c r="D5" s="8"/>
      <c r="E5" s="1"/>
      <c r="F5" s="1"/>
      <c r="G5" s="18"/>
      <c r="H5" s="18"/>
      <c r="I5" s="18"/>
      <c r="J5" s="18"/>
      <c r="K5" s="18"/>
      <c r="L5" s="18"/>
      <c r="M5" s="18"/>
      <c r="N5" s="18"/>
    </row>
    <row r="6" spans="1:14" s="26" customFormat="1" ht="23.4" customHeight="1">
      <c r="A6" s="4"/>
      <c r="B6" s="4"/>
      <c r="C6" s="4"/>
      <c r="D6" s="4"/>
      <c r="E6" s="3"/>
      <c r="F6" s="1"/>
      <c r="G6" s="18"/>
      <c r="H6" s="18"/>
      <c r="I6" s="18"/>
      <c r="J6" s="664"/>
      <c r="K6" s="664"/>
      <c r="L6" s="701" t="s">
        <v>7</v>
      </c>
      <c r="M6" s="701"/>
      <c r="N6" s="701"/>
    </row>
    <row r="7" spans="1:14" s="26" customFormat="1" ht="23.4" customHeight="1">
      <c r="B7" s="315" t="s">
        <v>8</v>
      </c>
      <c r="C7" s="314"/>
      <c r="D7" s="314"/>
      <c r="E7" s="314"/>
      <c r="F7" s="316"/>
      <c r="G7" s="702" t="s">
        <v>234</v>
      </c>
      <c r="H7" s="702"/>
      <c r="I7" s="18"/>
      <c r="J7" s="664" t="s">
        <v>9</v>
      </c>
      <c r="K7" s="3"/>
      <c r="L7" s="311" t="s">
        <v>803</v>
      </c>
      <c r="M7" s="41"/>
      <c r="N7" s="311" t="s">
        <v>804</v>
      </c>
    </row>
    <row r="8" spans="1:14" s="26" customFormat="1" ht="23.4" customHeight="1">
      <c r="B8" s="15" t="s">
        <v>18</v>
      </c>
      <c r="C8" s="15"/>
      <c r="D8" s="15"/>
      <c r="E8" s="13"/>
      <c r="F8" s="14"/>
      <c r="G8" s="664"/>
      <c r="H8" s="664"/>
      <c r="I8" s="18"/>
      <c r="J8" s="664"/>
      <c r="K8" s="3"/>
      <c r="L8" s="16"/>
      <c r="M8" s="599"/>
      <c r="N8" s="16"/>
    </row>
    <row r="9" spans="1:14" s="26" customFormat="1" ht="23.4" customHeight="1">
      <c r="B9" s="10"/>
      <c r="C9" s="4" t="s">
        <v>10</v>
      </c>
      <c r="D9" s="10"/>
      <c r="F9" s="1"/>
      <c r="G9" s="312"/>
      <c r="H9" s="639" t="s">
        <v>778</v>
      </c>
      <c r="I9" s="18"/>
      <c r="J9" s="6" t="s">
        <v>11</v>
      </c>
      <c r="K9" s="3"/>
      <c r="L9" s="6" t="s">
        <v>12</v>
      </c>
      <c r="M9" s="6"/>
      <c r="N9" s="6" t="s">
        <v>12</v>
      </c>
    </row>
    <row r="10" spans="1:14" s="26" customFormat="1" ht="23.4" customHeight="1">
      <c r="B10" s="10"/>
      <c r="C10" s="4"/>
      <c r="D10" s="10"/>
      <c r="F10" s="1"/>
      <c r="G10" s="312"/>
      <c r="H10" s="639" t="s">
        <v>780</v>
      </c>
      <c r="I10" s="18"/>
      <c r="J10" s="3"/>
      <c r="K10" s="3"/>
      <c r="L10" s="5"/>
      <c r="M10" s="5"/>
      <c r="N10" s="5"/>
    </row>
    <row r="11" spans="1:14" s="26" customFormat="1" ht="23.4" customHeight="1">
      <c r="A11" s="4"/>
      <c r="B11" s="4"/>
      <c r="C11" s="4"/>
      <c r="D11" s="4"/>
      <c r="F11" s="1"/>
      <c r="G11" s="312"/>
      <c r="H11" s="639" t="s">
        <v>779</v>
      </c>
      <c r="I11" s="18"/>
    </row>
    <row r="12" spans="1:14" s="26" customFormat="1" ht="23.4" customHeight="1">
      <c r="B12" s="10"/>
      <c r="C12" s="4" t="s">
        <v>13</v>
      </c>
      <c r="D12" s="10"/>
      <c r="F12" s="1"/>
      <c r="G12" s="312" t="s">
        <v>1</v>
      </c>
      <c r="H12" s="312"/>
      <c r="I12" s="18"/>
      <c r="J12" s="6" t="s">
        <v>11</v>
      </c>
      <c r="K12" s="3"/>
      <c r="L12" s="6" t="s">
        <v>12</v>
      </c>
      <c r="M12" s="6"/>
      <c r="N12" s="6" t="s">
        <v>12</v>
      </c>
    </row>
    <row r="13" spans="1:14" s="26" customFormat="1" ht="23.4" customHeight="1">
      <c r="B13" s="17"/>
      <c r="D13" s="3" t="s">
        <v>14</v>
      </c>
      <c r="F13" s="1"/>
      <c r="G13" s="312" t="s">
        <v>2</v>
      </c>
      <c r="H13" s="312"/>
      <c r="I13" s="18"/>
    </row>
    <row r="14" spans="1:14" ht="23.4" customHeight="1">
      <c r="B14" s="10"/>
      <c r="C14" s="4" t="s">
        <v>191</v>
      </c>
      <c r="D14" s="10"/>
      <c r="E14" s="1"/>
      <c r="F14" s="1"/>
      <c r="G14" s="312" t="s">
        <v>6</v>
      </c>
      <c r="H14" s="312"/>
      <c r="J14" s="6" t="s">
        <v>11</v>
      </c>
      <c r="L14" s="45">
        <v>59.37</v>
      </c>
      <c r="M14" s="45"/>
      <c r="N14" s="45">
        <v>59.37</v>
      </c>
    </row>
    <row r="15" spans="1:14" ht="23.4" customHeight="1">
      <c r="B15" s="10"/>
      <c r="C15" s="4" t="s">
        <v>235</v>
      </c>
      <c r="D15" s="10"/>
      <c r="E15" s="1"/>
      <c r="F15" s="1"/>
      <c r="H15" s="312" t="s">
        <v>237</v>
      </c>
      <c r="J15" s="6" t="s">
        <v>15</v>
      </c>
      <c r="L15" s="45">
        <v>100</v>
      </c>
      <c r="M15" s="45"/>
      <c r="N15" s="45">
        <v>100</v>
      </c>
    </row>
    <row r="16" spans="1:14" ht="23.4" customHeight="1">
      <c r="B16" s="10"/>
      <c r="C16" s="4" t="s">
        <v>16</v>
      </c>
      <c r="D16" s="10"/>
      <c r="E16" s="1"/>
      <c r="F16" s="1"/>
      <c r="G16" s="312"/>
      <c r="H16" s="312" t="s">
        <v>513</v>
      </c>
      <c r="J16" s="6" t="s">
        <v>11</v>
      </c>
      <c r="L16" s="45">
        <v>63.91</v>
      </c>
      <c r="M16" s="45"/>
      <c r="N16" s="45">
        <v>63.91</v>
      </c>
    </row>
    <row r="17" spans="2:14" ht="23.4" customHeight="1">
      <c r="B17" s="15" t="s">
        <v>22</v>
      </c>
      <c r="C17" s="15"/>
      <c r="D17" s="15"/>
      <c r="E17" s="1"/>
      <c r="F17" s="1"/>
      <c r="G17" s="670"/>
      <c r="H17" s="670"/>
      <c r="J17" s="6"/>
      <c r="L17" s="45"/>
      <c r="M17" s="45"/>
      <c r="N17" s="45"/>
    </row>
    <row r="18" spans="2:14" ht="23.4" customHeight="1">
      <c r="B18" s="10"/>
      <c r="C18" s="4" t="s">
        <v>525</v>
      </c>
      <c r="D18" s="10"/>
      <c r="E18" s="1"/>
      <c r="F18" s="1"/>
      <c r="H18" s="670" t="s">
        <v>17</v>
      </c>
      <c r="J18" s="6" t="s">
        <v>11</v>
      </c>
      <c r="L18" s="45">
        <v>59.37</v>
      </c>
      <c r="M18" s="45"/>
      <c r="N18" s="45">
        <v>59.37</v>
      </c>
    </row>
    <row r="19" spans="2:14" s="30" customFormat="1" ht="23.4" customHeight="1">
      <c r="D19" s="3" t="s">
        <v>192</v>
      </c>
    </row>
    <row r="20" spans="2:14" s="30" customFormat="1" ht="23.4" customHeight="1">
      <c r="B20" s="10"/>
      <c r="C20" s="4" t="s">
        <v>21</v>
      </c>
      <c r="D20" s="10"/>
      <c r="G20" s="699" t="s">
        <v>236</v>
      </c>
      <c r="H20" s="699"/>
      <c r="J20" s="6" t="s">
        <v>11</v>
      </c>
      <c r="K20" s="3"/>
      <c r="L20" s="6" t="s">
        <v>12</v>
      </c>
      <c r="N20" s="6" t="s">
        <v>12</v>
      </c>
    </row>
    <row r="21" spans="2:14" s="30" customFormat="1" ht="23.4" customHeight="1">
      <c r="C21" s="17"/>
      <c r="D21" s="3" t="s">
        <v>20</v>
      </c>
    </row>
    <row r="22" spans="2:14" s="30" customFormat="1" ht="23.4" customHeight="1">
      <c r="B22" s="10"/>
      <c r="C22" s="4" t="s">
        <v>884</v>
      </c>
      <c r="D22" s="10"/>
      <c r="G22" s="699" t="s">
        <v>929</v>
      </c>
      <c r="H22" s="699"/>
      <c r="J22" s="6" t="s">
        <v>11</v>
      </c>
      <c r="K22" s="3"/>
      <c r="L22" s="663">
        <v>69.989999999999995</v>
      </c>
      <c r="N22" s="6">
        <v>0</v>
      </c>
    </row>
    <row r="23" spans="2:14" s="30" customFormat="1" ht="23.4" customHeight="1">
      <c r="C23" s="17"/>
      <c r="D23" s="3" t="s">
        <v>885</v>
      </c>
    </row>
    <row r="24" spans="2:14" ht="23.4" customHeight="1">
      <c r="B24" s="8" t="s">
        <v>891</v>
      </c>
      <c r="D24" s="8"/>
      <c r="E24" s="1"/>
      <c r="F24" s="1"/>
    </row>
    <row r="25" spans="2:14" s="26" customFormat="1" ht="23.4" customHeight="1">
      <c r="C25" s="8" t="s">
        <v>890</v>
      </c>
      <c r="D25" s="8"/>
      <c r="E25" s="1"/>
      <c r="F25" s="1"/>
      <c r="G25" s="18"/>
      <c r="H25" s="18"/>
      <c r="I25" s="18"/>
      <c r="J25" s="18"/>
      <c r="K25" s="18"/>
      <c r="L25" s="18"/>
      <c r="M25" s="18"/>
      <c r="N25" s="18"/>
    </row>
    <row r="26" spans="2:14" s="26" customFormat="1" ht="23.4" customHeight="1">
      <c r="B26" s="8" t="s">
        <v>759</v>
      </c>
      <c r="D26" s="1"/>
      <c r="E26" s="1"/>
      <c r="F26" s="18"/>
      <c r="G26" s="18"/>
      <c r="H26" s="18"/>
      <c r="I26" s="18"/>
      <c r="J26" s="18"/>
      <c r="K26" s="18"/>
      <c r="L26" s="18"/>
      <c r="M26" s="18"/>
    </row>
    <row r="27" spans="2:14" s="26" customFormat="1" ht="23.4" customHeight="1">
      <c r="C27" s="8" t="s">
        <v>760</v>
      </c>
      <c r="D27" s="1"/>
      <c r="E27" s="1"/>
      <c r="F27" s="18"/>
      <c r="G27" s="18"/>
      <c r="H27" s="18"/>
      <c r="I27" s="18"/>
      <c r="J27" s="18"/>
      <c r="K27" s="18"/>
      <c r="L27" s="18"/>
      <c r="M27" s="18"/>
    </row>
    <row r="28" spans="2:14" s="26" customFormat="1" ht="23.4" customHeight="1">
      <c r="B28" s="8" t="s">
        <v>893</v>
      </c>
      <c r="D28" s="1"/>
      <c r="E28" s="1"/>
      <c r="F28" s="18"/>
      <c r="G28" s="18"/>
      <c r="H28" s="18"/>
      <c r="I28" s="18"/>
      <c r="J28" s="18"/>
      <c r="K28" s="18"/>
      <c r="L28" s="18"/>
      <c r="M28" s="18"/>
    </row>
    <row r="29" spans="2:14" s="26" customFormat="1" ht="23.4" customHeight="1">
      <c r="C29" s="8" t="s">
        <v>892</v>
      </c>
      <c r="D29" s="1"/>
      <c r="E29" s="1"/>
      <c r="F29" s="18"/>
      <c r="G29" s="18"/>
      <c r="H29" s="18"/>
      <c r="I29" s="18"/>
      <c r="J29" s="18"/>
      <c r="K29" s="18"/>
      <c r="L29" s="18"/>
      <c r="M29" s="18"/>
    </row>
    <row r="30" spans="2:14" s="29" customFormat="1" ht="23.4" customHeight="1">
      <c r="B30" s="37" t="s">
        <v>527</v>
      </c>
      <c r="D30" s="34"/>
      <c r="E30" s="34"/>
      <c r="F30" s="34"/>
      <c r="G30" s="34"/>
      <c r="H30" s="34"/>
      <c r="I30" s="34"/>
      <c r="J30" s="34"/>
      <c r="K30" s="34"/>
      <c r="L30" s="35"/>
      <c r="M30" s="36"/>
    </row>
    <row r="31" spans="2:14" s="29" customFormat="1" ht="23.4" customHeight="1">
      <c r="C31" s="37" t="s">
        <v>761</v>
      </c>
      <c r="D31" s="34"/>
      <c r="E31" s="34"/>
      <c r="F31" s="34"/>
      <c r="G31" s="34"/>
      <c r="H31" s="34"/>
      <c r="I31" s="34"/>
      <c r="J31" s="34"/>
      <c r="K31" s="34"/>
      <c r="L31" s="35"/>
      <c r="M31" s="36"/>
    </row>
    <row r="32" spans="2:14" s="29" customFormat="1" ht="23.4" customHeight="1">
      <c r="C32" s="33" t="s">
        <v>762</v>
      </c>
      <c r="D32" s="34"/>
      <c r="E32" s="34"/>
      <c r="F32" s="34"/>
      <c r="G32" s="34"/>
      <c r="H32" s="34"/>
      <c r="I32" s="34"/>
      <c r="J32" s="34"/>
      <c r="K32" s="34"/>
      <c r="L32" s="35"/>
      <c r="M32" s="36"/>
    </row>
    <row r="33" spans="2:12" s="29" customFormat="1" ht="23.4" customHeight="1">
      <c r="B33" s="8" t="s">
        <v>484</v>
      </c>
      <c r="D33" s="11"/>
      <c r="E33" s="11"/>
      <c r="F33" s="11"/>
      <c r="G33" s="11"/>
      <c r="H33" s="25"/>
      <c r="I33" s="25"/>
      <c r="J33" s="25"/>
      <c r="K33" s="25"/>
      <c r="L33" s="19"/>
    </row>
    <row r="34" spans="2:12" s="29" customFormat="1" ht="23.4" customHeight="1">
      <c r="C34" s="8" t="s">
        <v>944</v>
      </c>
      <c r="D34" s="11"/>
      <c r="E34" s="11"/>
      <c r="F34" s="11"/>
      <c r="G34" s="11"/>
      <c r="H34" s="25"/>
      <c r="I34" s="25"/>
      <c r="J34" s="25"/>
      <c r="K34" s="25"/>
      <c r="L34" s="19"/>
    </row>
  </sheetData>
  <sheetProtection selectLockedCells="1" selectUnlockedCells="1"/>
  <mergeCells count="5">
    <mergeCell ref="G20:H20"/>
    <mergeCell ref="A1:N1"/>
    <mergeCell ref="L6:N6"/>
    <mergeCell ref="G7:H7"/>
    <mergeCell ref="G22:H22"/>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M33"/>
  <sheetViews>
    <sheetView topLeftCell="A25" zoomScale="78" zoomScaleNormal="78" zoomScaleSheetLayoutView="64" workbookViewId="0">
      <selection activeCell="C31" sqref="C31"/>
    </sheetView>
  </sheetViews>
  <sheetFormatPr defaultColWidth="8.44140625" defaultRowHeight="24" customHeight="1"/>
  <cols>
    <col min="1" max="1" width="2.88671875" style="18" customWidth="1"/>
    <col min="2" max="4" width="3.44140625" style="18" customWidth="1"/>
    <col min="5" max="5" width="11.88671875" style="18" customWidth="1"/>
    <col min="6" max="6" width="10.88671875" style="18" customWidth="1"/>
    <col min="7" max="7" width="16.44140625" style="18" customWidth="1"/>
    <col min="8" max="8" width="1" style="18" customWidth="1"/>
    <col min="9" max="9" width="16.44140625" style="18" customWidth="1"/>
    <col min="10" max="10" width="1" style="18" customWidth="1"/>
    <col min="11" max="11" width="16.44140625" style="18" customWidth="1"/>
    <col min="12" max="12" width="1" style="18" customWidth="1"/>
    <col min="13" max="13" width="16.44140625" style="18" customWidth="1"/>
    <col min="14" max="14" width="0.88671875" style="18" customWidth="1"/>
    <col min="15" max="16384" width="8.44140625" style="18"/>
  </cols>
  <sheetData>
    <row r="1" spans="1:13" ht="24" customHeight="1">
      <c r="A1" s="313" t="s">
        <v>773</v>
      </c>
      <c r="B1" s="313"/>
      <c r="C1" s="313"/>
      <c r="D1" s="313"/>
      <c r="E1" s="313"/>
      <c r="F1" s="313"/>
      <c r="G1" s="313"/>
      <c r="H1" s="313"/>
      <c r="I1" s="313"/>
      <c r="J1" s="313"/>
      <c r="K1" s="313"/>
      <c r="L1" s="313"/>
      <c r="M1" s="314"/>
    </row>
    <row r="2" spans="1:13" ht="16.5" customHeight="1"/>
    <row r="3" spans="1:13" ht="24" customHeight="1">
      <c r="A3" s="2" t="s">
        <v>204</v>
      </c>
      <c r="B3" s="2"/>
      <c r="C3" s="2"/>
      <c r="D3" s="2"/>
      <c r="E3" s="2"/>
      <c r="G3" s="26"/>
    </row>
    <row r="4" spans="1:13" s="29" customFormat="1" ht="24" customHeight="1">
      <c r="B4" s="8" t="s">
        <v>485</v>
      </c>
      <c r="D4" s="11"/>
      <c r="E4" s="11"/>
      <c r="F4" s="11"/>
      <c r="G4" s="11"/>
      <c r="H4" s="25"/>
      <c r="I4" s="25"/>
      <c r="J4" s="25"/>
      <c r="K4" s="25"/>
      <c r="L4" s="19"/>
    </row>
    <row r="5" spans="1:13" s="29" customFormat="1" ht="24" customHeight="1">
      <c r="C5" s="8" t="s">
        <v>763</v>
      </c>
      <c r="D5" s="11"/>
      <c r="E5" s="11"/>
      <c r="F5" s="11"/>
      <c r="G5" s="11"/>
      <c r="H5" s="25"/>
      <c r="I5" s="25"/>
      <c r="J5" s="25"/>
      <c r="K5" s="25"/>
      <c r="L5" s="19"/>
    </row>
    <row r="6" spans="1:13" s="29" customFormat="1" ht="24" customHeight="1">
      <c r="B6" s="8" t="s">
        <v>914</v>
      </c>
      <c r="D6" s="11"/>
      <c r="E6" s="11"/>
      <c r="F6" s="11"/>
      <c r="G6" s="11"/>
      <c r="H6" s="25"/>
      <c r="I6" s="25"/>
      <c r="J6" s="25"/>
      <c r="K6" s="25"/>
      <c r="L6" s="19"/>
    </row>
    <row r="7" spans="1:13" s="29" customFormat="1" ht="24" customHeight="1">
      <c r="C7" s="8" t="s">
        <v>888</v>
      </c>
      <c r="D7" s="11"/>
      <c r="E7" s="11"/>
      <c r="F7" s="11"/>
      <c r="G7" s="11"/>
      <c r="H7" s="25"/>
      <c r="I7" s="25"/>
      <c r="J7" s="25"/>
      <c r="K7" s="25"/>
      <c r="L7" s="19"/>
    </row>
    <row r="8" spans="1:13" s="29" customFormat="1" ht="24" customHeight="1">
      <c r="C8" s="8" t="s">
        <v>924</v>
      </c>
      <c r="D8" s="11"/>
      <c r="E8" s="11"/>
      <c r="F8" s="11"/>
      <c r="G8" s="11"/>
      <c r="H8" s="25"/>
      <c r="I8" s="25"/>
      <c r="J8" s="25"/>
      <c r="K8" s="25"/>
      <c r="L8" s="19"/>
    </row>
    <row r="9" spans="1:13" s="29" customFormat="1" ht="24" customHeight="1">
      <c r="B9" s="8" t="s">
        <v>889</v>
      </c>
      <c r="D9" s="11"/>
      <c r="E9" s="11"/>
      <c r="F9" s="11"/>
      <c r="G9" s="11"/>
      <c r="H9" s="25"/>
      <c r="I9" s="25"/>
      <c r="J9" s="25"/>
      <c r="K9" s="25"/>
      <c r="L9" s="19"/>
    </row>
    <row r="10" spans="1:13" s="29" customFormat="1" ht="24" customHeight="1">
      <c r="C10" s="8" t="s">
        <v>888</v>
      </c>
      <c r="D10" s="11"/>
      <c r="E10" s="11"/>
      <c r="F10" s="11"/>
      <c r="G10" s="11"/>
      <c r="H10" s="25"/>
      <c r="I10" s="25"/>
      <c r="J10" s="25"/>
      <c r="K10" s="25"/>
      <c r="L10" s="19"/>
    </row>
    <row r="11" spans="1:13" s="29" customFormat="1" ht="24" customHeight="1">
      <c r="C11" s="8" t="s">
        <v>924</v>
      </c>
      <c r="D11" s="11"/>
      <c r="E11" s="11"/>
      <c r="F11" s="11"/>
      <c r="G11" s="11"/>
      <c r="H11" s="25"/>
      <c r="I11" s="25"/>
      <c r="J11" s="25"/>
      <c r="K11" s="25"/>
      <c r="L11" s="19"/>
    </row>
    <row r="12" spans="1:13" s="29" customFormat="1" ht="24" customHeight="1">
      <c r="C12" s="8"/>
      <c r="D12" s="11"/>
      <c r="E12" s="11"/>
      <c r="F12" s="11"/>
      <c r="G12" s="11"/>
      <c r="H12" s="25"/>
      <c r="I12" s="25"/>
      <c r="J12" s="25"/>
      <c r="K12" s="25"/>
      <c r="L12" s="19"/>
    </row>
    <row r="13" spans="1:13" ht="24" customHeight="1">
      <c r="A13" s="2" t="s">
        <v>23</v>
      </c>
      <c r="B13" s="2"/>
      <c r="C13" s="2"/>
      <c r="D13" s="2"/>
    </row>
    <row r="14" spans="1:13" s="19" customFormat="1" ht="24" customHeight="1">
      <c r="B14" s="300"/>
      <c r="C14" s="300" t="s">
        <v>805</v>
      </c>
      <c r="D14" s="300"/>
      <c r="E14" s="300"/>
      <c r="F14" s="301"/>
      <c r="G14" s="301"/>
      <c r="H14" s="301"/>
      <c r="I14" s="301"/>
      <c r="J14" s="301"/>
      <c r="K14" s="301"/>
      <c r="L14" s="301"/>
      <c r="M14" s="301"/>
    </row>
    <row r="15" spans="1:13" s="19" customFormat="1" ht="24" customHeight="1">
      <c r="B15" s="302" t="s">
        <v>806</v>
      </c>
      <c r="C15" s="302"/>
      <c r="D15" s="49"/>
      <c r="E15" s="49"/>
      <c r="F15" s="25"/>
      <c r="G15" s="25"/>
      <c r="H15" s="25"/>
      <c r="I15" s="25"/>
      <c r="J15" s="25"/>
      <c r="K15" s="25"/>
      <c r="L15" s="25"/>
      <c r="M15" s="25"/>
    </row>
    <row r="16" spans="1:13" s="19" customFormat="1" ht="24" customHeight="1">
      <c r="B16" s="302"/>
      <c r="C16" s="302" t="s">
        <v>917</v>
      </c>
      <c r="D16" s="49"/>
      <c r="E16" s="49"/>
      <c r="F16" s="25"/>
      <c r="G16" s="25"/>
      <c r="H16" s="25"/>
      <c r="I16" s="25"/>
      <c r="J16" s="25"/>
      <c r="K16" s="25"/>
      <c r="L16" s="25"/>
      <c r="M16" s="25"/>
    </row>
    <row r="17" spans="1:13" s="19" customFormat="1" ht="24" customHeight="1">
      <c r="B17" s="302" t="s">
        <v>945</v>
      </c>
      <c r="C17" s="302"/>
      <c r="D17" s="49"/>
      <c r="E17" s="49"/>
      <c r="F17" s="25"/>
      <c r="G17" s="25"/>
      <c r="H17" s="25"/>
      <c r="I17" s="25"/>
      <c r="J17" s="25"/>
      <c r="K17" s="25"/>
      <c r="L17" s="25"/>
      <c r="M17" s="25"/>
    </row>
    <row r="18" spans="1:13" s="19" customFormat="1" ht="24" customHeight="1">
      <c r="B18" s="302"/>
      <c r="C18" s="302"/>
      <c r="D18" s="49"/>
      <c r="E18" s="49"/>
      <c r="F18" s="25"/>
      <c r="G18" s="25"/>
      <c r="H18" s="25"/>
      <c r="I18" s="25"/>
      <c r="J18" s="25"/>
      <c r="K18" s="25"/>
      <c r="L18" s="25"/>
      <c r="M18" s="25"/>
    </row>
    <row r="19" spans="1:13" ht="24" customHeight="1">
      <c r="A19" s="2" t="s">
        <v>439</v>
      </c>
      <c r="B19" s="2"/>
      <c r="C19" s="2"/>
      <c r="D19" s="2"/>
      <c r="E19" s="2"/>
    </row>
    <row r="20" spans="1:13" ht="24" customHeight="1">
      <c r="B20" s="1"/>
      <c r="C20" s="1" t="s">
        <v>807</v>
      </c>
      <c r="D20" s="1"/>
      <c r="E20" s="1"/>
    </row>
    <row r="21" spans="1:13" ht="24" customHeight="1">
      <c r="M21" s="28" t="s">
        <v>24</v>
      </c>
    </row>
    <row r="22" spans="1:13" ht="24" customHeight="1">
      <c r="A22" s="1"/>
      <c r="B22" s="1"/>
      <c r="C22" s="1"/>
      <c r="D22" s="1"/>
      <c r="E22" s="1"/>
      <c r="G22" s="703" t="s">
        <v>3</v>
      </c>
      <c r="H22" s="703"/>
      <c r="I22" s="703"/>
      <c r="J22" s="672"/>
      <c r="K22" s="703" t="s">
        <v>4</v>
      </c>
      <c r="L22" s="703"/>
      <c r="M22" s="703"/>
    </row>
    <row r="23" spans="1:13" ht="24" customHeight="1">
      <c r="A23" s="1"/>
      <c r="B23" s="1"/>
      <c r="C23" s="1"/>
      <c r="D23" s="1"/>
      <c r="E23" s="1"/>
      <c r="G23" s="41" t="s">
        <v>803</v>
      </c>
      <c r="H23" s="41"/>
      <c r="I23" s="41" t="s">
        <v>804</v>
      </c>
      <c r="J23" s="41"/>
      <c r="K23" s="41" t="s">
        <v>803</v>
      </c>
      <c r="L23" s="41"/>
      <c r="M23" s="41" t="s">
        <v>804</v>
      </c>
    </row>
    <row r="24" spans="1:13" ht="24" customHeight="1">
      <c r="B24" s="1" t="s">
        <v>239</v>
      </c>
      <c r="C24" s="1"/>
      <c r="D24" s="1"/>
      <c r="E24" s="1"/>
      <c r="G24" s="18">
        <v>543241.57999999996</v>
      </c>
      <c r="H24" s="47"/>
      <c r="I24" s="18">
        <v>876771.7</v>
      </c>
      <c r="J24" s="47"/>
      <c r="K24" s="18">
        <v>131290.68</v>
      </c>
      <c r="L24" s="48"/>
      <c r="M24" s="18">
        <v>395160.38</v>
      </c>
    </row>
    <row r="25" spans="1:13" ht="24" customHeight="1">
      <c r="B25" s="1" t="s">
        <v>240</v>
      </c>
      <c r="C25" s="1"/>
      <c r="D25" s="1"/>
      <c r="E25" s="1"/>
      <c r="G25" s="18">
        <v>399738100.59999996</v>
      </c>
      <c r="H25" s="47"/>
      <c r="I25" s="18">
        <v>193592808.67000002</v>
      </c>
      <c r="J25" s="47"/>
      <c r="K25" s="18">
        <v>398266688.63999993</v>
      </c>
      <c r="L25" s="48"/>
      <c r="M25" s="18">
        <v>191552025.78</v>
      </c>
    </row>
    <row r="26" spans="1:13" s="26" customFormat="1" ht="24" customHeight="1">
      <c r="B26" s="1" t="s">
        <v>241</v>
      </c>
      <c r="C26" s="1"/>
      <c r="D26" s="1"/>
      <c r="E26" s="1"/>
      <c r="F26" s="18"/>
      <c r="G26" s="26">
        <v>1867498750.1199999</v>
      </c>
      <c r="H26" s="48"/>
      <c r="I26" s="26">
        <v>1873912600.5099998</v>
      </c>
      <c r="J26" s="48"/>
      <c r="K26" s="26">
        <v>1673220712.03</v>
      </c>
      <c r="L26" s="48"/>
      <c r="M26" s="26">
        <v>1645627114.7099998</v>
      </c>
    </row>
    <row r="27" spans="1:13" s="26" customFormat="1" ht="24" customHeight="1">
      <c r="B27" s="1" t="s">
        <v>242</v>
      </c>
      <c r="C27" s="1"/>
      <c r="D27" s="1"/>
      <c r="E27" s="1"/>
      <c r="F27" s="18"/>
      <c r="G27" s="26">
        <v>34223.030000000006</v>
      </c>
      <c r="H27" s="48"/>
      <c r="I27" s="26">
        <v>52957.22</v>
      </c>
      <c r="J27" s="48"/>
      <c r="K27" s="26">
        <v>0</v>
      </c>
      <c r="L27" s="48"/>
      <c r="M27" s="26">
        <v>0</v>
      </c>
    </row>
    <row r="28" spans="1:13" s="26" customFormat="1" ht="24" customHeight="1">
      <c r="B28" s="1" t="s">
        <v>243</v>
      </c>
      <c r="C28" s="1"/>
      <c r="D28" s="1"/>
      <c r="E28" s="1"/>
      <c r="F28" s="18"/>
      <c r="H28" s="48"/>
      <c r="J28" s="48"/>
      <c r="L28" s="48"/>
    </row>
    <row r="29" spans="1:13" s="26" customFormat="1" ht="24" customHeight="1">
      <c r="A29" s="49"/>
      <c r="B29" s="49"/>
      <c r="C29" s="317" t="s">
        <v>25</v>
      </c>
      <c r="E29" s="49"/>
      <c r="F29" s="49"/>
      <c r="G29" s="26">
        <v>50117473.159999996</v>
      </c>
      <c r="H29" s="48"/>
      <c r="I29" s="26">
        <v>19553682.390000001</v>
      </c>
      <c r="J29" s="48"/>
      <c r="K29" s="26">
        <v>50117473.159999996</v>
      </c>
      <c r="L29" s="48"/>
      <c r="M29" s="26">
        <v>19553682.390000001</v>
      </c>
    </row>
    <row r="30" spans="1:13" s="26" customFormat="1" ht="24" customHeight="1">
      <c r="A30" s="49"/>
      <c r="B30" s="1" t="s">
        <v>244</v>
      </c>
      <c r="C30" s="317"/>
      <c r="E30" s="49"/>
      <c r="F30" s="49"/>
      <c r="H30" s="48"/>
      <c r="J30" s="48"/>
      <c r="L30" s="48"/>
    </row>
    <row r="31" spans="1:13" s="26" customFormat="1" ht="24" customHeight="1">
      <c r="C31" s="1" t="s">
        <v>245</v>
      </c>
      <c r="D31" s="317"/>
      <c r="E31" s="49"/>
      <c r="F31" s="49"/>
      <c r="G31" s="58">
        <v>-870388.91999999993</v>
      </c>
      <c r="H31" s="48"/>
      <c r="I31" s="58">
        <v>-677082.26</v>
      </c>
      <c r="J31" s="48"/>
      <c r="K31" s="58">
        <v>-870388.91999999993</v>
      </c>
      <c r="L31" s="48"/>
      <c r="M31" s="58">
        <v>-677082.26</v>
      </c>
    </row>
    <row r="32" spans="1:13" s="26" customFormat="1" ht="24" customHeight="1" thickBot="1">
      <c r="B32" s="1" t="s">
        <v>246</v>
      </c>
      <c r="D32" s="1"/>
      <c r="E32" s="49"/>
      <c r="F32" s="49"/>
      <c r="G32" s="50">
        <f>SUM(G24:G31)</f>
        <v>2317061399.5699997</v>
      </c>
      <c r="H32" s="51"/>
      <c r="I32" s="50">
        <f>SUM(I24:I31)</f>
        <v>2087311738.2299998</v>
      </c>
      <c r="J32" s="51"/>
      <c r="K32" s="50">
        <f>SUM(K24:K31)</f>
        <v>2120865775.5899999</v>
      </c>
      <c r="L32" s="51"/>
      <c r="M32" s="50">
        <f>SUM(M24:M31)</f>
        <v>1856450901</v>
      </c>
    </row>
    <row r="33" spans="1:6" s="26" customFormat="1" ht="24" customHeight="1" thickTop="1">
      <c r="A33" s="18"/>
      <c r="B33" s="18"/>
      <c r="C33" s="18"/>
      <c r="D33" s="317"/>
      <c r="E33" s="49"/>
      <c r="F33" s="49"/>
    </row>
  </sheetData>
  <sheetProtection selectLockedCells="1" selectUnlockedCells="1"/>
  <mergeCells count="2">
    <mergeCell ref="G22:I22"/>
    <mergeCell ref="K22:M22"/>
  </mergeCells>
  <printOptions horizontalCentered="1"/>
  <pageMargins left="0.59055118110236227" right="0.39370078740157483" top="0.59055118110236227" bottom="0.39370078740157483" header="0.27559055118110237" footer="0.31496062992125984"/>
  <pageSetup paperSize="9" scale="87" firstPageNumber="0"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6"/>
  <sheetViews>
    <sheetView topLeftCell="A39" zoomScale="84" zoomScaleNormal="84" zoomScaleSheetLayoutView="64" workbookViewId="0">
      <selection activeCell="A39" sqref="A39"/>
    </sheetView>
  </sheetViews>
  <sheetFormatPr defaultColWidth="8.44140625" defaultRowHeight="24" customHeight="1"/>
  <cols>
    <col min="1" max="1" width="2.88671875" style="18" customWidth="1"/>
    <col min="2" max="4" width="3.44140625" style="18" customWidth="1"/>
    <col min="5" max="5" width="11.88671875" style="18" customWidth="1"/>
    <col min="6" max="6" width="10.88671875" style="18" customWidth="1"/>
    <col min="7" max="7" width="16.44140625" style="18" customWidth="1"/>
    <col min="8" max="8" width="1" style="18" customWidth="1"/>
    <col min="9" max="9" width="16.44140625" style="18" customWidth="1"/>
    <col min="10" max="10" width="1" style="18" customWidth="1"/>
    <col min="11" max="11" width="16.44140625" style="18" customWidth="1"/>
    <col min="12" max="12" width="1" style="18" customWidth="1"/>
    <col min="13" max="13" width="16.44140625" style="18" customWidth="1"/>
    <col min="14" max="14" width="0.88671875" style="18" customWidth="1"/>
    <col min="15" max="16384" width="8.44140625" style="18"/>
  </cols>
  <sheetData>
    <row r="1" spans="1:13" ht="24" customHeight="1">
      <c r="A1" s="313" t="s">
        <v>894</v>
      </c>
      <c r="B1" s="313"/>
      <c r="C1" s="313"/>
      <c r="D1" s="313"/>
      <c r="E1" s="313"/>
      <c r="F1" s="313"/>
      <c r="G1" s="313"/>
      <c r="H1" s="313"/>
      <c r="I1" s="313"/>
      <c r="J1" s="313"/>
      <c r="K1" s="313"/>
      <c r="L1" s="313"/>
      <c r="M1" s="314"/>
    </row>
    <row r="3" spans="1:13" ht="24" customHeight="1">
      <c r="A3" s="2" t="s">
        <v>440</v>
      </c>
      <c r="B3" s="2"/>
      <c r="C3" s="2"/>
      <c r="D3" s="45"/>
      <c r="E3" s="45"/>
      <c r="F3" s="45"/>
      <c r="G3" s="45"/>
      <c r="H3" s="45"/>
      <c r="I3" s="45"/>
      <c r="J3" s="45"/>
      <c r="K3" s="45"/>
      <c r="L3" s="45"/>
      <c r="M3" s="45"/>
    </row>
    <row r="4" spans="1:13" ht="24" customHeight="1">
      <c r="B4" s="52"/>
      <c r="C4" s="52" t="s">
        <v>808</v>
      </c>
      <c r="D4" s="53"/>
      <c r="E4" s="53"/>
      <c r="F4" s="53"/>
      <c r="G4" s="54"/>
      <c r="H4" s="45"/>
      <c r="I4" s="45"/>
      <c r="J4" s="45"/>
      <c r="K4" s="45"/>
      <c r="L4" s="45"/>
      <c r="M4" s="45"/>
    </row>
    <row r="5" spans="1:13" ht="24" customHeight="1">
      <c r="A5" s="2"/>
      <c r="B5" s="2"/>
      <c r="C5" s="2"/>
      <c r="D5" s="45"/>
      <c r="E5" s="45"/>
      <c r="F5" s="45"/>
      <c r="M5" s="28" t="s">
        <v>24</v>
      </c>
    </row>
    <row r="6" spans="1:13" ht="24" customHeight="1">
      <c r="A6" s="2"/>
      <c r="B6" s="2"/>
      <c r="C6" s="2"/>
      <c r="D6" s="45"/>
      <c r="E6" s="45"/>
      <c r="F6" s="45"/>
      <c r="G6" s="703" t="s">
        <v>3</v>
      </c>
      <c r="H6" s="703"/>
      <c r="I6" s="703"/>
      <c r="J6" s="672"/>
      <c r="K6" s="703" t="s">
        <v>4</v>
      </c>
      <c r="L6" s="703"/>
      <c r="M6" s="703"/>
    </row>
    <row r="7" spans="1:13" ht="24" customHeight="1">
      <c r="D7" s="30"/>
      <c r="E7" s="53"/>
      <c r="F7" s="45"/>
      <c r="G7" s="41" t="s">
        <v>803</v>
      </c>
      <c r="H7" s="41"/>
      <c r="I7" s="41" t="s">
        <v>804</v>
      </c>
      <c r="J7" s="41"/>
      <c r="K7" s="41" t="s">
        <v>803</v>
      </c>
      <c r="L7" s="41"/>
      <c r="M7" s="41" t="s">
        <v>804</v>
      </c>
    </row>
    <row r="8" spans="1:13" ht="24" customHeight="1">
      <c r="B8" s="22" t="s">
        <v>247</v>
      </c>
      <c r="C8" s="22"/>
      <c r="D8" s="30"/>
      <c r="E8" s="53"/>
      <c r="F8" s="45"/>
      <c r="G8" s="41"/>
      <c r="H8" s="41"/>
      <c r="I8" s="41"/>
      <c r="J8" s="41"/>
      <c r="K8" s="41"/>
      <c r="L8" s="41"/>
      <c r="M8" s="41"/>
    </row>
    <row r="9" spans="1:13" ht="24" customHeight="1">
      <c r="B9" s="317"/>
      <c r="C9" s="317" t="s">
        <v>248</v>
      </c>
      <c r="D9" s="30"/>
      <c r="E9" s="53"/>
      <c r="F9" s="45"/>
      <c r="G9" s="427">
        <v>1651183469.49</v>
      </c>
      <c r="H9" s="427"/>
      <c r="I9" s="427">
        <v>1679186614.5</v>
      </c>
      <c r="J9" s="427"/>
      <c r="K9" s="427">
        <v>1064796079.61</v>
      </c>
      <c r="L9" s="427"/>
      <c r="M9" s="427">
        <v>1064796080.8499999</v>
      </c>
    </row>
    <row r="10" spans="1:13" ht="24" customHeight="1">
      <c r="B10" s="317"/>
      <c r="C10" s="317" t="s">
        <v>528</v>
      </c>
      <c r="D10" s="30"/>
      <c r="E10" s="317"/>
      <c r="F10" s="45"/>
      <c r="G10" s="427">
        <v>30000000</v>
      </c>
      <c r="H10" s="427"/>
      <c r="I10" s="427">
        <v>30000000</v>
      </c>
      <c r="J10" s="427"/>
      <c r="K10" s="427">
        <v>30000000</v>
      </c>
      <c r="L10" s="427"/>
      <c r="M10" s="427">
        <v>30000000</v>
      </c>
    </row>
    <row r="11" spans="1:13" ht="24" customHeight="1">
      <c r="B11" s="317"/>
      <c r="C11" s="1" t="s">
        <v>529</v>
      </c>
      <c r="D11" s="30"/>
      <c r="E11" s="317"/>
      <c r="F11" s="45"/>
      <c r="G11" s="427"/>
      <c r="H11" s="427"/>
      <c r="I11" s="427"/>
      <c r="J11" s="427"/>
      <c r="K11" s="427"/>
      <c r="L11" s="427"/>
      <c r="M11" s="427"/>
    </row>
    <row r="12" spans="1:13" ht="24" customHeight="1">
      <c r="B12" s="1"/>
      <c r="D12" s="317" t="s">
        <v>245</v>
      </c>
      <c r="E12" s="317"/>
      <c r="F12" s="45"/>
      <c r="G12" s="601">
        <v>-449064.51000000007</v>
      </c>
      <c r="H12" s="427"/>
      <c r="I12" s="601">
        <v>-534217.31000000006</v>
      </c>
      <c r="J12" s="427"/>
      <c r="K12" s="601">
        <v>-449064.51000000007</v>
      </c>
      <c r="L12" s="427"/>
      <c r="M12" s="601">
        <v>-534217.31000000006</v>
      </c>
    </row>
    <row r="13" spans="1:13" ht="24" customHeight="1" thickBot="1">
      <c r="B13" s="1" t="s">
        <v>216</v>
      </c>
      <c r="D13" s="317"/>
      <c r="E13" s="317"/>
      <c r="F13" s="45"/>
      <c r="G13" s="428">
        <f>SUM(G9:G12)</f>
        <v>1680734404.98</v>
      </c>
      <c r="H13" s="429"/>
      <c r="I13" s="428">
        <f>SUM(I9:I12)</f>
        <v>1708652397.1900001</v>
      </c>
      <c r="J13" s="429"/>
      <c r="K13" s="428">
        <f>SUM(K9:K12)</f>
        <v>1094347015.1000001</v>
      </c>
      <c r="L13" s="429"/>
      <c r="M13" s="428">
        <f>SUM(M9:M12)</f>
        <v>1094261863.54</v>
      </c>
    </row>
    <row r="14" spans="1:13" ht="24" customHeight="1" thickTop="1">
      <c r="A14" s="317"/>
      <c r="B14" s="317"/>
      <c r="C14" s="317"/>
      <c r="D14" s="45"/>
      <c r="E14" s="45"/>
      <c r="F14" s="45"/>
      <c r="G14" s="56"/>
      <c r="H14" s="55"/>
      <c r="I14" s="56"/>
      <c r="J14" s="55"/>
      <c r="K14" s="56"/>
      <c r="L14" s="55"/>
      <c r="M14" s="56"/>
    </row>
    <row r="15" spans="1:13" ht="24" customHeight="1">
      <c r="B15" s="49"/>
      <c r="C15" s="49" t="s">
        <v>947</v>
      </c>
      <c r="D15" s="45"/>
      <c r="E15" s="45"/>
      <c r="F15" s="45"/>
      <c r="G15" s="56"/>
      <c r="H15" s="55"/>
      <c r="I15" s="56"/>
      <c r="J15" s="55"/>
      <c r="K15" s="56"/>
      <c r="L15" s="55"/>
      <c r="M15" s="56"/>
    </row>
    <row r="16" spans="1:13" ht="24" customHeight="1">
      <c r="B16" s="49" t="s">
        <v>249</v>
      </c>
      <c r="C16" s="49"/>
      <c r="D16" s="45"/>
      <c r="E16" s="45"/>
      <c r="F16" s="45"/>
      <c r="G16" s="56"/>
      <c r="H16" s="55"/>
      <c r="I16" s="56"/>
      <c r="J16" s="55"/>
      <c r="K16" s="56"/>
      <c r="L16" s="55"/>
      <c r="M16" s="56"/>
    </row>
    <row r="17" spans="1:14" ht="24" customHeight="1">
      <c r="B17" s="49"/>
      <c r="C17" s="49" t="s">
        <v>948</v>
      </c>
      <c r="D17" s="45"/>
      <c r="E17" s="45"/>
      <c r="F17" s="45"/>
      <c r="G17" s="56"/>
      <c r="H17" s="55"/>
      <c r="I17" s="56"/>
      <c r="J17" s="55"/>
      <c r="K17" s="56"/>
      <c r="L17" s="55"/>
      <c r="M17" s="56"/>
    </row>
    <row r="18" spans="1:14" ht="24" customHeight="1">
      <c r="B18" s="49" t="s">
        <v>249</v>
      </c>
      <c r="C18" s="49"/>
      <c r="D18" s="45"/>
      <c r="E18" s="45"/>
      <c r="F18" s="45"/>
      <c r="G18" s="56"/>
      <c r="H18" s="55"/>
      <c r="I18" s="56"/>
      <c r="J18" s="55"/>
      <c r="K18" s="56"/>
      <c r="L18" s="55"/>
      <c r="M18" s="56"/>
    </row>
    <row r="19" spans="1:14" ht="24" customHeight="1">
      <c r="B19" s="49"/>
      <c r="C19" s="49"/>
      <c r="D19" s="45"/>
      <c r="E19" s="45"/>
      <c r="F19" s="45"/>
      <c r="G19" s="56"/>
      <c r="H19" s="55"/>
      <c r="I19" s="56"/>
      <c r="J19" s="55"/>
      <c r="K19" s="56"/>
      <c r="L19" s="55"/>
      <c r="M19" s="56"/>
    </row>
    <row r="20" spans="1:14" ht="24" customHeight="1">
      <c r="A20" s="2" t="s">
        <v>441</v>
      </c>
      <c r="B20" s="2"/>
      <c r="C20" s="2"/>
      <c r="D20" s="2"/>
      <c r="E20" s="2"/>
    </row>
    <row r="21" spans="1:14" ht="24" customHeight="1">
      <c r="B21" s="1"/>
      <c r="C21" s="1" t="s">
        <v>809</v>
      </c>
      <c r="D21" s="1"/>
      <c r="E21" s="1"/>
    </row>
    <row r="22" spans="1:14" ht="24" customHeight="1">
      <c r="A22" s="1"/>
      <c r="B22" s="1"/>
      <c r="C22" s="1"/>
      <c r="D22" s="1"/>
      <c r="E22" s="1"/>
      <c r="M22" s="28" t="s">
        <v>24</v>
      </c>
    </row>
    <row r="23" spans="1:14" ht="24" customHeight="1">
      <c r="A23" s="1"/>
      <c r="B23" s="1"/>
      <c r="C23" s="1"/>
      <c r="D23" s="1"/>
      <c r="E23" s="1"/>
      <c r="G23" s="594" t="s">
        <v>3</v>
      </c>
      <c r="H23" s="594"/>
      <c r="I23" s="594"/>
      <c r="J23" s="672"/>
      <c r="K23" s="594" t="s">
        <v>4</v>
      </c>
      <c r="L23" s="594"/>
      <c r="M23" s="594"/>
    </row>
    <row r="24" spans="1:14" ht="24" customHeight="1">
      <c r="A24" s="1"/>
      <c r="B24" s="1"/>
      <c r="C24" s="1"/>
      <c r="D24" s="1"/>
      <c r="E24" s="1"/>
      <c r="G24" s="41" t="s">
        <v>803</v>
      </c>
      <c r="H24" s="41"/>
      <c r="I24" s="41" t="s">
        <v>804</v>
      </c>
      <c r="J24" s="41"/>
      <c r="K24" s="41" t="s">
        <v>803</v>
      </c>
      <c r="L24" s="41"/>
      <c r="M24" s="41" t="s">
        <v>804</v>
      </c>
    </row>
    <row r="25" spans="1:14" ht="24" customHeight="1">
      <c r="B25" s="1" t="s">
        <v>250</v>
      </c>
      <c r="C25" s="1"/>
      <c r="E25" s="1"/>
      <c r="G25" s="422">
        <v>4077577028.5799999</v>
      </c>
      <c r="H25" s="430"/>
      <c r="I25" s="422">
        <v>4414761066.5200768</v>
      </c>
      <c r="J25" s="430"/>
      <c r="K25" s="422">
        <v>4053791538.3499999</v>
      </c>
      <c r="L25" s="430"/>
      <c r="M25" s="422">
        <v>4384239802.6400776</v>
      </c>
    </row>
    <row r="26" spans="1:14" ht="24" customHeight="1">
      <c r="B26" s="1" t="s">
        <v>640</v>
      </c>
      <c r="C26" s="1"/>
      <c r="E26" s="1"/>
      <c r="G26" s="422"/>
      <c r="H26" s="430"/>
      <c r="I26" s="422"/>
      <c r="J26" s="430"/>
      <c r="K26" s="422"/>
      <c r="L26" s="430"/>
      <c r="M26" s="422"/>
    </row>
    <row r="27" spans="1:14" ht="24" customHeight="1">
      <c r="C27" s="18" t="s">
        <v>442</v>
      </c>
      <c r="E27" s="1"/>
      <c r="G27" s="459">
        <v>-78813975.890000001</v>
      </c>
      <c r="H27" s="422"/>
      <c r="I27" s="459">
        <v>-116191216.6108</v>
      </c>
      <c r="J27" s="430"/>
      <c r="K27" s="459">
        <v>-78809682.900000006</v>
      </c>
      <c r="L27" s="430"/>
      <c r="M27" s="459">
        <v>-116186923.6208</v>
      </c>
    </row>
    <row r="28" spans="1:14" s="22" customFormat="1" ht="24" customHeight="1">
      <c r="B28" s="1"/>
      <c r="C28" s="1" t="s">
        <v>252</v>
      </c>
      <c r="D28" s="33"/>
      <c r="F28" s="18"/>
      <c r="G28" s="434">
        <f>SUM(G25:G27)</f>
        <v>3998763052.6900001</v>
      </c>
      <c r="H28" s="430"/>
      <c r="I28" s="434">
        <f>SUM(I25:I27)</f>
        <v>4298569849.909277</v>
      </c>
      <c r="J28" s="430"/>
      <c r="K28" s="434">
        <f>SUM(K25:K27)</f>
        <v>3974981855.4499998</v>
      </c>
      <c r="L28" s="430"/>
      <c r="M28" s="434">
        <f>SUM(M25:M27)</f>
        <v>4268052879.0192776</v>
      </c>
      <c r="N28" s="59"/>
    </row>
    <row r="29" spans="1:14" ht="24" customHeight="1">
      <c r="B29" s="1" t="s">
        <v>253</v>
      </c>
      <c r="E29" s="1"/>
      <c r="G29" s="422">
        <v>95646774.560000002</v>
      </c>
      <c r="H29" s="430"/>
      <c r="I29" s="422">
        <v>103545855.25</v>
      </c>
      <c r="J29" s="430"/>
      <c r="K29" s="422">
        <v>101500165.86</v>
      </c>
      <c r="L29" s="430"/>
      <c r="M29" s="422">
        <v>106802321.06999999</v>
      </c>
    </row>
    <row r="30" spans="1:14" ht="24" customHeight="1">
      <c r="B30" s="1" t="s">
        <v>254</v>
      </c>
      <c r="E30" s="1"/>
      <c r="G30" s="422">
        <v>200597517.78</v>
      </c>
      <c r="H30" s="430"/>
      <c r="I30" s="422">
        <v>195272025.45999998</v>
      </c>
      <c r="J30" s="430"/>
      <c r="K30" s="422">
        <v>195407716.34999999</v>
      </c>
      <c r="L30" s="430"/>
      <c r="M30" s="422">
        <v>190811314.66999999</v>
      </c>
    </row>
    <row r="31" spans="1:14" ht="24" customHeight="1">
      <c r="B31" s="1" t="s">
        <v>255</v>
      </c>
      <c r="G31" s="422">
        <v>290338650.44</v>
      </c>
      <c r="H31" s="430"/>
      <c r="I31" s="422">
        <v>208264021.92000002</v>
      </c>
      <c r="J31" s="430"/>
      <c r="K31" s="422">
        <v>286572235.75</v>
      </c>
      <c r="L31" s="430"/>
      <c r="M31" s="422">
        <v>197950597.88999999</v>
      </c>
    </row>
    <row r="32" spans="1:14" ht="24" customHeight="1">
      <c r="B32" s="1" t="s">
        <v>426</v>
      </c>
      <c r="G32" s="422"/>
      <c r="H32" s="422"/>
      <c r="I32" s="422"/>
      <c r="J32" s="422"/>
      <c r="K32" s="422"/>
      <c r="L32" s="422"/>
      <c r="M32" s="422"/>
    </row>
    <row r="33" spans="2:13" ht="24" customHeight="1">
      <c r="C33" s="18" t="s">
        <v>443</v>
      </c>
      <c r="G33" s="422">
        <v>-12437527.029999999</v>
      </c>
      <c r="H33" s="430"/>
      <c r="I33" s="422">
        <v>-12437527.029999999</v>
      </c>
      <c r="J33" s="430"/>
      <c r="K33" s="422">
        <v>-12437527.029999999</v>
      </c>
      <c r="L33" s="430"/>
      <c r="M33" s="422">
        <v>-12437527.029999999</v>
      </c>
    </row>
    <row r="34" spans="2:13" ht="24" customHeight="1">
      <c r="B34" s="33"/>
      <c r="C34" s="33" t="s">
        <v>256</v>
      </c>
      <c r="D34" s="33"/>
      <c r="G34" s="435">
        <f>SUM(G29:G33)</f>
        <v>574145415.75</v>
      </c>
      <c r="H34" s="430"/>
      <c r="I34" s="435">
        <f>SUM(I29:I33)</f>
        <v>494644375.60000002</v>
      </c>
      <c r="J34" s="430"/>
      <c r="K34" s="435">
        <f>SUM(K29:K33)</f>
        <v>571042590.93000007</v>
      </c>
      <c r="L34" s="430"/>
      <c r="M34" s="435">
        <f>SUM(M29:M33)</f>
        <v>483126706.60000002</v>
      </c>
    </row>
    <row r="35" spans="2:13" s="22" customFormat="1" ht="24" customHeight="1" thickBot="1">
      <c r="B35" s="33" t="s">
        <v>257</v>
      </c>
      <c r="E35" s="18"/>
      <c r="F35" s="18"/>
      <c r="G35" s="436">
        <f>SUM(G28,G34)</f>
        <v>4572908468.4400005</v>
      </c>
      <c r="H35" s="422"/>
      <c r="I35" s="436">
        <f>SUM(I28,I34)</f>
        <v>4793214225.5092773</v>
      </c>
      <c r="J35" s="430"/>
      <c r="K35" s="436">
        <f>SUM(K28,K34)</f>
        <v>4546024446.3800001</v>
      </c>
      <c r="L35" s="422"/>
      <c r="M35" s="436">
        <f>SUM(M28,M34)</f>
        <v>4751179585.619278</v>
      </c>
    </row>
    <row r="36" spans="2:13" ht="24" customHeight="1" thickTop="1"/>
  </sheetData>
  <sheetProtection selectLockedCells="1" selectUnlockedCells="1"/>
  <mergeCells count="2">
    <mergeCell ref="G6:I6"/>
    <mergeCell ref="K6:M6"/>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8"/>
  <sheetViews>
    <sheetView topLeftCell="A32" zoomScale="110" zoomScaleNormal="110" zoomScaleSheetLayoutView="90" workbookViewId="0">
      <selection activeCell="A36" sqref="A36"/>
    </sheetView>
  </sheetViews>
  <sheetFormatPr defaultColWidth="8.44140625" defaultRowHeight="24" customHeight="1"/>
  <cols>
    <col min="1" max="1" width="1.6640625" style="18" customWidth="1"/>
    <col min="2" max="4" width="2.6640625" style="18" customWidth="1"/>
    <col min="5" max="5" width="8.44140625" style="18"/>
    <col min="6" max="6" width="9.33203125" style="18" customWidth="1"/>
    <col min="7" max="7" width="5" style="18" customWidth="1"/>
    <col min="8" max="8" width="1" style="18" customWidth="1"/>
    <col min="9" max="9" width="16.33203125" style="18" customWidth="1"/>
    <col min="10" max="10" width="1" style="18" customWidth="1"/>
    <col min="11" max="11" width="16.33203125" style="18" customWidth="1"/>
    <col min="12" max="12" width="1" style="18" customWidth="1"/>
    <col min="13" max="13" width="16.33203125" style="18" customWidth="1"/>
    <col min="14" max="14" width="1" style="18" customWidth="1"/>
    <col min="15" max="15" width="16.33203125" style="18" customWidth="1"/>
    <col min="16" max="16" width="1.5546875" style="18" customWidth="1"/>
    <col min="17" max="16384" width="8.44140625" style="18"/>
  </cols>
  <sheetData>
    <row r="1" spans="1:15" s="26" customFormat="1" ht="23.1" customHeight="1">
      <c r="A1" s="611" t="s">
        <v>895</v>
      </c>
      <c r="B1" s="611"/>
      <c r="C1" s="611"/>
      <c r="D1" s="611"/>
      <c r="E1" s="612"/>
      <c r="F1" s="612"/>
      <c r="G1" s="612"/>
      <c r="H1" s="612"/>
      <c r="I1" s="612"/>
      <c r="J1" s="612"/>
      <c r="K1" s="612"/>
      <c r="L1" s="612"/>
      <c r="M1" s="612"/>
      <c r="N1" s="612"/>
      <c r="O1" s="612"/>
    </row>
    <row r="2" spans="1:15" s="26" customFormat="1" ht="17.25" customHeight="1">
      <c r="A2" s="667"/>
      <c r="B2" s="667"/>
      <c r="C2" s="667"/>
      <c r="D2" s="667"/>
      <c r="E2" s="668"/>
      <c r="F2" s="668"/>
      <c r="G2" s="668"/>
      <c r="H2" s="668"/>
      <c r="I2" s="668"/>
      <c r="J2" s="668"/>
      <c r="K2" s="668"/>
      <c r="L2" s="668"/>
      <c r="M2" s="668"/>
      <c r="N2" s="668"/>
      <c r="O2" s="668"/>
    </row>
    <row r="3" spans="1:15" s="26" customFormat="1" ht="21.9" customHeight="1">
      <c r="A3" s="2" t="s">
        <v>486</v>
      </c>
      <c r="B3" s="2"/>
      <c r="C3" s="2"/>
      <c r="D3" s="2"/>
      <c r="E3" s="21"/>
      <c r="F3" s="21"/>
      <c r="G3" s="21"/>
      <c r="H3" s="21"/>
      <c r="I3" s="21"/>
      <c r="J3" s="21"/>
      <c r="K3" s="21"/>
      <c r="L3" s="21"/>
      <c r="M3" s="21"/>
      <c r="N3" s="21"/>
      <c r="O3" s="21"/>
    </row>
    <row r="4" spans="1:15" s="26" customFormat="1" ht="21.9" customHeight="1">
      <c r="A4" s="18"/>
      <c r="B4" s="1"/>
      <c r="C4" s="1" t="s">
        <v>810</v>
      </c>
      <c r="D4" s="1"/>
      <c r="E4" s="21"/>
      <c r="F4" s="21"/>
      <c r="G4" s="21"/>
      <c r="H4" s="21"/>
      <c r="I4" s="21"/>
      <c r="J4" s="21"/>
      <c r="K4" s="21"/>
      <c r="L4" s="21"/>
      <c r="M4" s="21"/>
      <c r="N4" s="21"/>
      <c r="O4" s="21"/>
    </row>
    <row r="5" spans="1:15" s="26" customFormat="1" ht="21.9" customHeight="1">
      <c r="A5" s="1"/>
      <c r="B5" s="1"/>
      <c r="C5" s="1"/>
      <c r="D5" s="1"/>
      <c r="E5" s="21"/>
      <c r="F5" s="21"/>
      <c r="G5" s="21"/>
      <c r="H5" s="21"/>
      <c r="I5" s="422"/>
      <c r="J5" s="422"/>
      <c r="K5" s="422"/>
      <c r="L5" s="422"/>
      <c r="M5" s="422"/>
      <c r="N5" s="422"/>
      <c r="O5" s="454" t="s">
        <v>24</v>
      </c>
    </row>
    <row r="6" spans="1:15" s="26" customFormat="1" ht="21.9" customHeight="1">
      <c r="A6" s="1"/>
      <c r="B6" s="1"/>
      <c r="C6" s="1"/>
      <c r="D6" s="1"/>
      <c r="E6" s="21"/>
      <c r="F6" s="21"/>
      <c r="G6" s="21"/>
      <c r="H6" s="21"/>
      <c r="I6" s="595" t="s">
        <v>3</v>
      </c>
      <c r="J6" s="595"/>
      <c r="K6" s="595"/>
      <c r="L6" s="666"/>
      <c r="M6" s="595" t="s">
        <v>4</v>
      </c>
      <c r="N6" s="595"/>
      <c r="O6" s="595"/>
    </row>
    <row r="7" spans="1:15" s="26" customFormat="1" ht="21.9" customHeight="1">
      <c r="A7" s="1"/>
      <c r="B7" s="1"/>
      <c r="C7" s="1"/>
      <c r="D7" s="1"/>
      <c r="E7" s="21"/>
      <c r="F7" s="21"/>
      <c r="G7" s="21"/>
      <c r="H7" s="21"/>
      <c r="I7" s="41" t="s">
        <v>803</v>
      </c>
      <c r="J7" s="41"/>
      <c r="K7" s="41" t="s">
        <v>804</v>
      </c>
      <c r="L7" s="41"/>
      <c r="M7" s="41" t="s">
        <v>803</v>
      </c>
      <c r="N7" s="41"/>
      <c r="O7" s="41" t="s">
        <v>804</v>
      </c>
    </row>
    <row r="8" spans="1:15" s="26" customFormat="1" ht="23.1" customHeight="1">
      <c r="A8" s="18"/>
      <c r="B8" s="1" t="s">
        <v>258</v>
      </c>
      <c r="C8" s="1"/>
      <c r="D8" s="1"/>
      <c r="E8" s="668"/>
      <c r="F8" s="21"/>
      <c r="G8" s="21"/>
      <c r="H8" s="21"/>
      <c r="I8" s="422">
        <v>3533256422.6700006</v>
      </c>
      <c r="J8" s="430"/>
      <c r="K8" s="422">
        <v>3763424166.200078</v>
      </c>
      <c r="L8" s="430"/>
      <c r="M8" s="422">
        <v>3511493129.9200001</v>
      </c>
      <c r="N8" s="430"/>
      <c r="O8" s="422">
        <v>3736478910.8100781</v>
      </c>
    </row>
    <row r="9" spans="1:15" s="26" customFormat="1" ht="23.1" customHeight="1">
      <c r="A9" s="18"/>
      <c r="B9" s="1" t="s">
        <v>259</v>
      </c>
      <c r="C9" s="1"/>
      <c r="D9" s="1"/>
      <c r="E9" s="21"/>
      <c r="F9" s="21"/>
      <c r="G9" s="21"/>
      <c r="H9" s="21"/>
      <c r="I9" s="422"/>
      <c r="J9" s="430"/>
      <c r="K9" s="422"/>
      <c r="L9" s="430"/>
      <c r="M9" s="422"/>
      <c r="N9" s="430"/>
      <c r="O9" s="422"/>
    </row>
    <row r="10" spans="1:15" s="26" customFormat="1" ht="23.1" customHeight="1">
      <c r="A10" s="18"/>
      <c r="B10" s="38" t="s">
        <v>775</v>
      </c>
      <c r="C10" s="1"/>
      <c r="D10" s="1"/>
      <c r="E10" s="21"/>
      <c r="F10" s="21"/>
      <c r="G10" s="21"/>
      <c r="H10" s="21"/>
      <c r="I10" s="422">
        <v>471999399.07000142</v>
      </c>
      <c r="J10" s="430"/>
      <c r="K10" s="422">
        <v>577676896.78999972</v>
      </c>
      <c r="L10" s="430"/>
      <c r="M10" s="422">
        <v>469961742.55000144</v>
      </c>
      <c r="N10" s="430"/>
      <c r="O10" s="422">
        <v>574467447.46999967</v>
      </c>
    </row>
    <row r="11" spans="1:15" s="26" customFormat="1" ht="23.1" customHeight="1">
      <c r="A11" s="18"/>
      <c r="B11" s="38" t="s">
        <v>260</v>
      </c>
      <c r="C11" s="1"/>
      <c r="D11" s="1"/>
      <c r="E11" s="21"/>
      <c r="F11" s="21"/>
      <c r="G11" s="21"/>
      <c r="H11" s="21"/>
      <c r="I11" s="422">
        <v>10146753.23</v>
      </c>
      <c r="J11" s="430"/>
      <c r="K11" s="422">
        <v>11344264.139999997</v>
      </c>
      <c r="L11" s="430"/>
      <c r="M11" s="422">
        <v>10156903.790000001</v>
      </c>
      <c r="N11" s="430"/>
      <c r="O11" s="422">
        <v>11166797.989999996</v>
      </c>
    </row>
    <row r="12" spans="1:15" s="26" customFormat="1" ht="23.1" customHeight="1">
      <c r="A12" s="18"/>
      <c r="B12" s="38" t="s">
        <v>261</v>
      </c>
      <c r="C12" s="1"/>
      <c r="D12" s="1"/>
      <c r="E12" s="21"/>
      <c r="F12" s="21"/>
      <c r="G12" s="21"/>
      <c r="H12" s="21"/>
      <c r="I12" s="422">
        <v>62174453.610000007</v>
      </c>
      <c r="J12" s="430"/>
      <c r="K12" s="422">
        <v>62315739.389999978</v>
      </c>
      <c r="L12" s="430"/>
      <c r="M12" s="422">
        <v>62179762.090000004</v>
      </c>
      <c r="N12" s="430"/>
      <c r="O12" s="422">
        <v>62126646.36999999</v>
      </c>
    </row>
    <row r="13" spans="1:15" s="26" customFormat="1" ht="23.1" customHeight="1" thickBot="1">
      <c r="A13" s="18"/>
      <c r="C13" s="1" t="s">
        <v>5</v>
      </c>
      <c r="D13" s="1"/>
      <c r="E13" s="21"/>
      <c r="F13" s="21"/>
      <c r="G13" s="21"/>
      <c r="H13" s="21"/>
      <c r="I13" s="596">
        <f>SUM(I8:I12)</f>
        <v>4077577028.5800023</v>
      </c>
      <c r="J13" s="430"/>
      <c r="K13" s="596">
        <f>SUM(K8:K12)</f>
        <v>4414761066.5200787</v>
      </c>
      <c r="L13" s="430"/>
      <c r="M13" s="596">
        <f>SUM(M8:M12)</f>
        <v>4053791538.3500018</v>
      </c>
      <c r="N13" s="430"/>
      <c r="O13" s="596">
        <f>SUM(O8:O12)</f>
        <v>4384239802.6400776</v>
      </c>
    </row>
    <row r="14" spans="1:15" s="26" customFormat="1" ht="15.75" customHeight="1" thickTop="1">
      <c r="A14" s="18"/>
      <c r="B14" s="1"/>
      <c r="C14" s="18"/>
      <c r="D14" s="1"/>
      <c r="E14" s="21"/>
      <c r="F14" s="21"/>
      <c r="G14" s="21"/>
      <c r="H14" s="21"/>
      <c r="I14" s="21"/>
      <c r="J14" s="21"/>
      <c r="K14" s="21"/>
      <c r="L14" s="21"/>
      <c r="M14" s="21"/>
      <c r="N14" s="21"/>
      <c r="O14" s="21"/>
    </row>
    <row r="15" spans="1:15" s="26" customFormat="1" ht="21.9" customHeight="1">
      <c r="A15" s="22" t="s">
        <v>444</v>
      </c>
      <c r="B15" s="22"/>
      <c r="C15" s="22"/>
      <c r="D15" s="22"/>
      <c r="E15" s="18"/>
      <c r="F15" s="21"/>
      <c r="G15" s="21"/>
      <c r="H15" s="21"/>
      <c r="I15" s="21"/>
      <c r="J15" s="21"/>
      <c r="K15" s="21"/>
      <c r="L15" s="21"/>
      <c r="M15" s="21"/>
      <c r="N15" s="21"/>
      <c r="O15" s="21"/>
    </row>
    <row r="16" spans="1:15" s="26" customFormat="1" ht="21.9" customHeight="1">
      <c r="B16" s="60"/>
      <c r="C16" s="73" t="s">
        <v>811</v>
      </c>
      <c r="D16" s="60"/>
      <c r="E16" s="1"/>
      <c r="F16" s="21"/>
      <c r="G16" s="21"/>
      <c r="H16" s="21"/>
      <c r="I16" s="21"/>
      <c r="J16" s="21"/>
      <c r="K16" s="21"/>
      <c r="L16" s="21"/>
      <c r="M16" s="21"/>
      <c r="N16" s="21"/>
      <c r="O16" s="21"/>
    </row>
    <row r="17" spans="1:15" s="26" customFormat="1" ht="21.9" customHeight="1">
      <c r="A17" s="1"/>
      <c r="B17" s="1"/>
      <c r="C17" s="1"/>
      <c r="D17" s="1"/>
      <c r="E17" s="1"/>
      <c r="F17" s="21"/>
      <c r="G17" s="21"/>
      <c r="H17" s="21"/>
      <c r="I17" s="18"/>
      <c r="J17" s="18"/>
      <c r="K17" s="18"/>
      <c r="L17" s="18"/>
      <c r="M17" s="18"/>
      <c r="N17" s="18"/>
      <c r="O17" s="28" t="s">
        <v>24</v>
      </c>
    </row>
    <row r="18" spans="1:15" s="26" customFormat="1" ht="21.9" customHeight="1">
      <c r="A18" s="1"/>
      <c r="B18" s="1"/>
      <c r="C18" s="1"/>
      <c r="D18" s="1"/>
      <c r="E18" s="1"/>
      <c r="F18" s="21"/>
      <c r="G18" s="21"/>
      <c r="H18" s="21"/>
      <c r="I18" s="704" t="s">
        <v>3</v>
      </c>
      <c r="J18" s="704"/>
      <c r="K18" s="704"/>
      <c r="L18" s="672"/>
      <c r="M18" s="704" t="s">
        <v>4</v>
      </c>
      <c r="N18" s="704"/>
      <c r="O18" s="704"/>
    </row>
    <row r="19" spans="1:15" s="26" customFormat="1" ht="21.9" customHeight="1">
      <c r="A19" s="1"/>
      <c r="B19" s="1"/>
      <c r="C19" s="1"/>
      <c r="D19" s="1"/>
      <c r="E19" s="1"/>
      <c r="F19" s="21"/>
      <c r="G19" s="21"/>
      <c r="H19" s="21"/>
      <c r="I19" s="41" t="s">
        <v>803</v>
      </c>
      <c r="J19" s="41"/>
      <c r="K19" s="41" t="s">
        <v>804</v>
      </c>
      <c r="L19" s="41"/>
      <c r="M19" s="41" t="s">
        <v>803</v>
      </c>
      <c r="N19" s="41"/>
      <c r="O19" s="41" t="s">
        <v>804</v>
      </c>
    </row>
    <row r="20" spans="1:15" s="26" customFormat="1" ht="23.1" customHeight="1">
      <c r="B20" s="1" t="s">
        <v>262</v>
      </c>
      <c r="C20" s="1"/>
      <c r="D20" s="1"/>
      <c r="E20" s="18"/>
      <c r="F20" s="21"/>
      <c r="G20" s="21"/>
      <c r="H20" s="21"/>
      <c r="I20" s="18"/>
      <c r="J20" s="18"/>
      <c r="K20" s="18"/>
      <c r="L20" s="18"/>
      <c r="M20" s="18"/>
      <c r="N20" s="18"/>
      <c r="O20" s="18"/>
    </row>
    <row r="21" spans="1:15" s="26" customFormat="1" ht="23.1" customHeight="1">
      <c r="B21" s="18" t="s">
        <v>263</v>
      </c>
      <c r="C21" s="18"/>
      <c r="D21" s="18"/>
      <c r="E21" s="18"/>
      <c r="F21" s="21"/>
      <c r="G21" s="21"/>
      <c r="H21" s="21"/>
      <c r="I21" s="437">
        <v>425932362.48000002</v>
      </c>
      <c r="J21" s="438"/>
      <c r="K21" s="437">
        <v>516320024.36999971</v>
      </c>
      <c r="L21" s="438"/>
      <c r="M21" s="437">
        <v>425932362.48000002</v>
      </c>
      <c r="N21" s="440"/>
      <c r="O21" s="437">
        <v>516320024.36999971</v>
      </c>
    </row>
    <row r="22" spans="1:15" s="26" customFormat="1" ht="23.1" customHeight="1">
      <c r="B22" s="38" t="s">
        <v>752</v>
      </c>
      <c r="C22" s="18"/>
      <c r="D22" s="18"/>
      <c r="E22" s="18"/>
      <c r="F22" s="21"/>
      <c r="G22" s="21"/>
      <c r="H22" s="21"/>
      <c r="I22" s="437">
        <v>20663.080000000002</v>
      </c>
      <c r="J22" s="438"/>
      <c r="K22" s="437">
        <v>35663.08</v>
      </c>
      <c r="L22" s="438"/>
      <c r="M22" s="437">
        <v>20663.080000000002</v>
      </c>
      <c r="N22" s="440"/>
      <c r="O22" s="437">
        <v>35663.08</v>
      </c>
    </row>
    <row r="23" spans="1:15" s="26" customFormat="1" ht="23.1" customHeight="1">
      <c r="B23" s="1" t="s">
        <v>426</v>
      </c>
      <c r="C23" s="1"/>
      <c r="D23" s="18"/>
      <c r="E23" s="18"/>
      <c r="F23" s="21"/>
      <c r="G23" s="21"/>
      <c r="H23" s="21"/>
      <c r="I23" s="437"/>
      <c r="J23" s="438"/>
      <c r="K23" s="437"/>
      <c r="L23" s="438"/>
      <c r="M23" s="437"/>
      <c r="N23" s="440"/>
      <c r="O23" s="437"/>
    </row>
    <row r="24" spans="1:15" s="26" customFormat="1" ht="23.1" customHeight="1">
      <c r="B24" s="18"/>
      <c r="C24" s="18" t="s">
        <v>445</v>
      </c>
      <c r="E24" s="18"/>
      <c r="F24" s="21"/>
      <c r="G24" s="21"/>
      <c r="H24" s="21"/>
      <c r="I24" s="439">
        <v>-2976258.91</v>
      </c>
      <c r="J24" s="441"/>
      <c r="K24" s="439">
        <v>-2826692.24</v>
      </c>
      <c r="L24" s="441"/>
      <c r="M24" s="439">
        <v>-2976258.91</v>
      </c>
      <c r="N24" s="441"/>
      <c r="O24" s="439">
        <v>-2826692.24</v>
      </c>
    </row>
    <row r="25" spans="1:15" s="26" customFormat="1" ht="23.1" customHeight="1" thickBot="1">
      <c r="B25" s="18" t="s">
        <v>949</v>
      </c>
      <c r="C25" s="18"/>
      <c r="D25" s="18"/>
      <c r="E25" s="18"/>
      <c r="F25" s="21"/>
      <c r="H25" s="21"/>
      <c r="I25" s="442">
        <f>SUM(I21:I24)</f>
        <v>422976766.64999998</v>
      </c>
      <c r="J25" s="440"/>
      <c r="K25" s="442">
        <f>SUM(K21:K24)</f>
        <v>513528995.20999968</v>
      </c>
      <c r="L25" s="440"/>
      <c r="M25" s="442">
        <f>SUM(M21:M24)</f>
        <v>422976766.64999998</v>
      </c>
      <c r="N25" s="440"/>
      <c r="O25" s="442">
        <f>SUM(O21:O24)</f>
        <v>513528995.20999968</v>
      </c>
    </row>
    <row r="26" spans="1:15" s="26" customFormat="1" ht="18" customHeight="1" thickTop="1">
      <c r="A26" s="18"/>
      <c r="B26" s="18"/>
      <c r="C26" s="18"/>
      <c r="D26" s="18"/>
      <c r="E26" s="18"/>
      <c r="F26" s="21"/>
      <c r="G26" s="21"/>
      <c r="H26" s="21"/>
      <c r="I26" s="443"/>
      <c r="J26" s="443"/>
      <c r="K26" s="443"/>
      <c r="L26" s="443"/>
      <c r="M26" s="443"/>
      <c r="N26" s="443"/>
      <c r="O26" s="443"/>
    </row>
    <row r="27" spans="1:15" ht="21.9" customHeight="1">
      <c r="A27" s="2" t="s">
        <v>446</v>
      </c>
      <c r="B27" s="2"/>
      <c r="C27" s="2"/>
      <c r="D27" s="2"/>
      <c r="E27" s="2"/>
      <c r="F27" s="2"/>
      <c r="I27" s="440"/>
      <c r="J27" s="440"/>
      <c r="K27" s="440"/>
      <c r="L27" s="440"/>
      <c r="M27" s="440"/>
      <c r="N27" s="440"/>
      <c r="O27" s="440"/>
    </row>
    <row r="28" spans="1:15" ht="21.9" customHeight="1">
      <c r="B28" s="60"/>
      <c r="C28" s="73" t="s">
        <v>812</v>
      </c>
      <c r="D28" s="60"/>
      <c r="E28" s="1"/>
      <c r="F28" s="1"/>
      <c r="I28" s="440"/>
      <c r="J28" s="440"/>
      <c r="K28" s="440"/>
      <c r="L28" s="440"/>
      <c r="M28" s="440"/>
      <c r="N28" s="440"/>
      <c r="O28" s="440"/>
    </row>
    <row r="29" spans="1:15" ht="21.9" customHeight="1">
      <c r="A29" s="2"/>
      <c r="B29" s="2"/>
      <c r="C29" s="2"/>
      <c r="D29" s="2"/>
      <c r="E29" s="2"/>
      <c r="F29" s="2"/>
      <c r="I29" s="440"/>
      <c r="J29" s="440"/>
      <c r="K29" s="440"/>
      <c r="L29" s="440"/>
      <c r="M29" s="440"/>
      <c r="N29" s="440"/>
      <c r="O29" s="444" t="s">
        <v>24</v>
      </c>
    </row>
    <row r="30" spans="1:15" ht="21.9" customHeight="1">
      <c r="I30" s="705" t="s">
        <v>3</v>
      </c>
      <c r="J30" s="705"/>
      <c r="K30" s="705"/>
      <c r="L30" s="445"/>
      <c r="M30" s="705" t="s">
        <v>4</v>
      </c>
      <c r="N30" s="705"/>
      <c r="O30" s="705"/>
    </row>
    <row r="31" spans="1:15" s="22" customFormat="1" ht="21.9" customHeight="1">
      <c r="A31" s="2"/>
      <c r="B31" s="2"/>
      <c r="C31" s="2"/>
      <c r="D31" s="2"/>
      <c r="E31" s="2"/>
      <c r="F31" s="2"/>
      <c r="I31" s="41" t="s">
        <v>803</v>
      </c>
      <c r="J31" s="41"/>
      <c r="K31" s="41" t="s">
        <v>804</v>
      </c>
      <c r="L31" s="41"/>
      <c r="M31" s="41" t="s">
        <v>803</v>
      </c>
      <c r="N31" s="41"/>
      <c r="O31" s="41" t="s">
        <v>804</v>
      </c>
    </row>
    <row r="32" spans="1:15" ht="23.1" customHeight="1">
      <c r="B32" s="1" t="s">
        <v>27</v>
      </c>
      <c r="I32" s="440">
        <v>65537081.870000005</v>
      </c>
      <c r="J32" s="441"/>
      <c r="K32" s="441">
        <v>65344798.640000001</v>
      </c>
      <c r="L32" s="441"/>
      <c r="M32" s="446">
        <v>0</v>
      </c>
      <c r="N32" s="447"/>
      <c r="O32" s="446">
        <v>0</v>
      </c>
    </row>
    <row r="33" spans="1:15" ht="23.1" customHeight="1">
      <c r="B33" s="1" t="s">
        <v>28</v>
      </c>
      <c r="F33" s="1"/>
      <c r="I33" s="440">
        <v>930344555.99000013</v>
      </c>
      <c r="J33" s="441"/>
      <c r="K33" s="441">
        <v>1004764358.72</v>
      </c>
      <c r="L33" s="441"/>
      <c r="M33" s="440">
        <v>921496883.11000001</v>
      </c>
      <c r="N33" s="447"/>
      <c r="O33" s="440">
        <v>984538843.21000004</v>
      </c>
    </row>
    <row r="34" spans="1:15" ht="23.1" customHeight="1">
      <c r="B34" s="1" t="s">
        <v>29</v>
      </c>
      <c r="F34" s="1"/>
      <c r="I34" s="440">
        <v>8265259.9699999997</v>
      </c>
      <c r="J34" s="441"/>
      <c r="K34" s="441">
        <v>2473106.2800000003</v>
      </c>
      <c r="L34" s="441"/>
      <c r="M34" s="446">
        <v>0</v>
      </c>
      <c r="N34" s="447"/>
      <c r="O34" s="446">
        <v>0</v>
      </c>
    </row>
    <row r="35" spans="1:15" ht="23.1" customHeight="1">
      <c r="B35" s="1" t="s">
        <v>193</v>
      </c>
      <c r="F35" s="1"/>
      <c r="I35" s="440">
        <v>12292346.25</v>
      </c>
      <c r="J35" s="441"/>
      <c r="K35" s="447">
        <v>11632920.370000001</v>
      </c>
      <c r="L35" s="441"/>
      <c r="M35" s="448">
        <v>0</v>
      </c>
      <c r="N35" s="447"/>
      <c r="O35" s="448">
        <v>0</v>
      </c>
    </row>
    <row r="36" spans="1:15" ht="23.1" customHeight="1">
      <c r="B36" s="18" t="s">
        <v>30</v>
      </c>
      <c r="F36" s="1"/>
      <c r="I36" s="440">
        <v>1578618.51</v>
      </c>
      <c r="J36" s="447"/>
      <c r="K36" s="448">
        <v>1548802.96</v>
      </c>
      <c r="L36" s="447"/>
      <c r="M36" s="448">
        <v>0</v>
      </c>
      <c r="N36" s="447"/>
      <c r="O36" s="448">
        <v>0</v>
      </c>
    </row>
    <row r="37" spans="1:15" ht="23.1" customHeight="1">
      <c r="B37" s="1" t="s">
        <v>31</v>
      </c>
      <c r="F37" s="1"/>
      <c r="I37" s="439">
        <v>-9083025.2100000009</v>
      </c>
      <c r="J37" s="441"/>
      <c r="K37" s="439">
        <v>-9083025.2100000009</v>
      </c>
      <c r="L37" s="441"/>
      <c r="M37" s="439">
        <v>-8000000</v>
      </c>
      <c r="N37" s="447"/>
      <c r="O37" s="439">
        <v>-8000000</v>
      </c>
    </row>
    <row r="38" spans="1:15" ht="23.1" customHeight="1">
      <c r="A38" s="2"/>
      <c r="C38" s="1" t="s">
        <v>5</v>
      </c>
      <c r="D38" s="2"/>
      <c r="F38" s="1"/>
      <c r="I38" s="619">
        <f>SUM(I32:I37)</f>
        <v>1008934837.3800001</v>
      </c>
      <c r="J38" s="441"/>
      <c r="K38" s="619">
        <f>SUM(K32:K37)</f>
        <v>1076680961.76</v>
      </c>
      <c r="L38" s="447"/>
      <c r="M38" s="619">
        <f>SUM(M32:M37)</f>
        <v>913496883.11000001</v>
      </c>
      <c r="N38" s="441"/>
      <c r="O38" s="619">
        <f>SUM(O32:O37)</f>
        <v>976538843.21000004</v>
      </c>
    </row>
  </sheetData>
  <sheetProtection selectLockedCells="1" selectUnlockedCells="1"/>
  <mergeCells count="4">
    <mergeCell ref="I18:K18"/>
    <mergeCell ref="M18:O18"/>
    <mergeCell ref="I30:K30"/>
    <mergeCell ref="M30:O30"/>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67"/>
  <sheetViews>
    <sheetView zoomScaleNormal="100" zoomScaleSheetLayoutView="86" workbookViewId="0">
      <selection activeCell="A17" sqref="A17"/>
    </sheetView>
  </sheetViews>
  <sheetFormatPr defaultColWidth="8.44140625" defaultRowHeight="24" customHeight="1"/>
  <cols>
    <col min="1" max="1" width="1.6640625" style="18" customWidth="1"/>
    <col min="2" max="2" width="2.6640625" style="18" customWidth="1"/>
    <col min="3" max="4" width="3" style="18" customWidth="1"/>
    <col min="5" max="5" width="9.6640625" style="18" customWidth="1"/>
    <col min="6" max="6" width="6.33203125" style="18" customWidth="1"/>
    <col min="7" max="7" width="5.5546875" style="18" customWidth="1"/>
    <col min="8" max="8" width="1" style="18" customWidth="1"/>
    <col min="9" max="9" width="15.6640625" style="18" customWidth="1"/>
    <col min="10" max="10" width="1" style="18" customWidth="1"/>
    <col min="11" max="11" width="15.6640625" style="18" customWidth="1"/>
    <col min="12" max="12" width="1" style="18" customWidth="1"/>
    <col min="13" max="13" width="15.6640625" style="18" customWidth="1"/>
    <col min="14" max="14" width="1" style="18" customWidth="1"/>
    <col min="15" max="15" width="15.6640625" style="18" customWidth="1"/>
    <col min="16" max="16" width="1.5546875" style="18" customWidth="1"/>
    <col min="17" max="16384" width="8.44140625" style="18"/>
  </cols>
  <sheetData>
    <row r="1" spans="1:16" s="26" customFormat="1" ht="24" customHeight="1">
      <c r="A1" s="611" t="s">
        <v>896</v>
      </c>
      <c r="B1" s="611"/>
      <c r="C1" s="611"/>
      <c r="D1" s="611"/>
      <c r="E1" s="612"/>
      <c r="F1" s="612"/>
      <c r="G1" s="612"/>
      <c r="H1" s="612"/>
      <c r="I1" s="612"/>
      <c r="J1" s="612"/>
      <c r="K1" s="612"/>
      <c r="L1" s="612"/>
      <c r="M1" s="612"/>
      <c r="N1" s="612"/>
      <c r="O1" s="612"/>
    </row>
    <row r="2" spans="1:16" s="26" customFormat="1" ht="24" customHeight="1">
      <c r="A2" s="667"/>
      <c r="B2" s="667"/>
      <c r="C2" s="667"/>
      <c r="D2" s="667"/>
      <c r="E2" s="668"/>
      <c r="F2" s="668"/>
      <c r="G2" s="668"/>
      <c r="H2" s="668"/>
      <c r="I2" s="668"/>
      <c r="J2" s="668"/>
      <c r="K2" s="668"/>
      <c r="L2" s="668"/>
      <c r="M2" s="668"/>
      <c r="N2" s="668"/>
      <c r="O2" s="668"/>
    </row>
    <row r="3" spans="1:16" s="26" customFormat="1" ht="24" customHeight="1">
      <c r="A3" s="2" t="s">
        <v>487</v>
      </c>
      <c r="B3" s="2"/>
      <c r="C3" s="2"/>
      <c r="D3" s="2"/>
      <c r="E3" s="668"/>
      <c r="F3" s="668"/>
      <c r="G3" s="668"/>
      <c r="H3" s="668"/>
      <c r="I3" s="668"/>
      <c r="J3" s="668"/>
      <c r="K3" s="668"/>
      <c r="L3" s="668"/>
      <c r="M3" s="668"/>
      <c r="N3" s="668"/>
      <c r="O3" s="668"/>
    </row>
    <row r="4" spans="1:16" s="26" customFormat="1" ht="24" customHeight="1">
      <c r="B4" s="60"/>
      <c r="C4" s="73" t="s">
        <v>813</v>
      </c>
      <c r="D4" s="60"/>
      <c r="E4" s="668"/>
      <c r="F4" s="668"/>
      <c r="G4" s="668"/>
      <c r="H4" s="668"/>
      <c r="I4" s="668"/>
      <c r="J4" s="668"/>
      <c r="K4" s="668"/>
      <c r="L4" s="668"/>
      <c r="M4" s="668"/>
      <c r="N4" s="668"/>
      <c r="O4" s="668"/>
    </row>
    <row r="5" spans="1:16" s="26" customFormat="1" ht="24" customHeight="1">
      <c r="A5" s="60"/>
      <c r="B5" s="60"/>
      <c r="C5" s="60"/>
      <c r="D5" s="60"/>
      <c r="E5" s="668"/>
      <c r="F5" s="668"/>
      <c r="G5" s="668"/>
      <c r="H5" s="668"/>
      <c r="I5" s="440"/>
      <c r="J5" s="440"/>
      <c r="K5" s="440"/>
      <c r="L5" s="440"/>
      <c r="M5" s="440"/>
      <c r="N5" s="440"/>
      <c r="O5" s="444" t="s">
        <v>24</v>
      </c>
    </row>
    <row r="6" spans="1:16" s="26" customFormat="1" ht="24" customHeight="1">
      <c r="A6" s="667"/>
      <c r="B6" s="667"/>
      <c r="C6" s="667"/>
      <c r="D6" s="667"/>
      <c r="E6" s="668"/>
      <c r="F6" s="668"/>
      <c r="G6" s="668"/>
      <c r="H6" s="668"/>
      <c r="I6" s="705" t="s">
        <v>3</v>
      </c>
      <c r="J6" s="705"/>
      <c r="K6" s="705"/>
      <c r="L6" s="445"/>
      <c r="M6" s="705" t="s">
        <v>4</v>
      </c>
      <c r="N6" s="705"/>
      <c r="O6" s="705"/>
    </row>
    <row r="7" spans="1:16" s="26" customFormat="1" ht="24" customHeight="1">
      <c r="A7" s="667"/>
      <c r="B7" s="667"/>
      <c r="C7" s="667"/>
      <c r="D7" s="667"/>
      <c r="E7" s="668"/>
      <c r="F7" s="668"/>
      <c r="G7" s="668"/>
      <c r="H7" s="668"/>
      <c r="I7" s="41" t="s">
        <v>803</v>
      </c>
      <c r="J7" s="41"/>
      <c r="K7" s="41" t="s">
        <v>804</v>
      </c>
      <c r="L7" s="41"/>
      <c r="M7" s="41" t="s">
        <v>803</v>
      </c>
      <c r="N7" s="41"/>
      <c r="O7" s="41" t="s">
        <v>804</v>
      </c>
    </row>
    <row r="8" spans="1:16" s="26" customFormat="1" ht="24" customHeight="1">
      <c r="A8" s="667"/>
      <c r="B8" s="1" t="s">
        <v>32</v>
      </c>
      <c r="C8" s="18"/>
      <c r="D8" s="18"/>
      <c r="E8" s="668"/>
      <c r="F8" s="668"/>
      <c r="G8" s="668"/>
      <c r="H8" s="668"/>
    </row>
    <row r="9" spans="1:16" s="26" customFormat="1" ht="24" customHeight="1">
      <c r="A9" s="667"/>
      <c r="B9" s="18"/>
      <c r="C9" s="1" t="s">
        <v>33</v>
      </c>
      <c r="D9" s="18"/>
      <c r="E9" s="668"/>
      <c r="F9" s="668"/>
      <c r="G9" s="668"/>
      <c r="H9" s="668"/>
      <c r="I9" s="422">
        <v>25173246.300000001</v>
      </c>
      <c r="J9" s="450"/>
      <c r="K9" s="422">
        <v>25173246.300000001</v>
      </c>
      <c r="L9" s="451"/>
      <c r="M9" s="422">
        <v>25173246.300000001</v>
      </c>
      <c r="N9" s="450"/>
      <c r="O9" s="422">
        <v>25173246.300000001</v>
      </c>
    </row>
    <row r="10" spans="1:16" s="26" customFormat="1" ht="24" customHeight="1">
      <c r="A10" s="667"/>
      <c r="B10" s="18"/>
      <c r="C10" s="18" t="s">
        <v>266</v>
      </c>
      <c r="D10" s="18"/>
      <c r="E10" s="668"/>
      <c r="F10" s="668"/>
      <c r="G10" s="668"/>
      <c r="H10" s="668"/>
      <c r="I10" s="422">
        <v>17599728.780000001</v>
      </c>
      <c r="J10" s="450"/>
      <c r="K10" s="422">
        <v>17599728.780000001</v>
      </c>
      <c r="L10" s="451"/>
      <c r="M10" s="422">
        <v>17599728.780000001</v>
      </c>
      <c r="N10" s="450"/>
      <c r="O10" s="422">
        <v>17599728.780000001</v>
      </c>
    </row>
    <row r="11" spans="1:16" s="26" customFormat="1" ht="24" customHeight="1">
      <c r="A11" s="667"/>
      <c r="B11" s="18"/>
      <c r="C11" s="1" t="s">
        <v>5</v>
      </c>
      <c r="D11" s="18"/>
      <c r="E11" s="668"/>
      <c r="F11" s="668"/>
      <c r="G11" s="668"/>
      <c r="H11" s="668"/>
      <c r="I11" s="618">
        <f>SUM(I9:I10)</f>
        <v>42772975.079999998</v>
      </c>
      <c r="J11" s="450"/>
      <c r="K11" s="618">
        <f>SUM(K9:K10)</f>
        <v>42772975.079999998</v>
      </c>
      <c r="L11" s="451"/>
      <c r="M11" s="618">
        <f>SUM(M9:M10)</f>
        <v>42772975.079999998</v>
      </c>
      <c r="N11" s="450"/>
      <c r="O11" s="618">
        <f>SUM(O9:O10)</f>
        <v>42772975.079999998</v>
      </c>
    </row>
    <row r="12" spans="1:16" s="26" customFormat="1" ht="24" customHeight="1" thickBot="1">
      <c r="A12" s="667"/>
      <c r="B12" s="18" t="s">
        <v>950</v>
      </c>
      <c r="C12" s="22"/>
      <c r="D12" s="22"/>
      <c r="E12" s="668"/>
      <c r="F12" s="668"/>
      <c r="G12" s="668"/>
      <c r="H12" s="668"/>
      <c r="I12" s="449">
        <f>+'P 5'!I38+'P 6-7'!I11</f>
        <v>1051707812.4600002</v>
      </c>
      <c r="J12" s="441"/>
      <c r="K12" s="449">
        <f>+'P 5'!K38+'P 6-7'!K11</f>
        <v>1119453936.8399999</v>
      </c>
      <c r="L12" s="447"/>
      <c r="M12" s="449">
        <f>+'P 5'!M38+'P 6-7'!M11</f>
        <v>956269858.19000006</v>
      </c>
      <c r="N12" s="441"/>
      <c r="O12" s="449">
        <f>+'P 5'!O38+'P 6-7'!O11</f>
        <v>1019311818.2900001</v>
      </c>
    </row>
    <row r="13" spans="1:16" s="26" customFormat="1" ht="24" customHeight="1" thickTop="1">
      <c r="A13" s="667"/>
      <c r="B13" s="667"/>
      <c r="C13" s="667"/>
      <c r="D13" s="667"/>
      <c r="E13" s="668"/>
      <c r="F13" s="668"/>
      <c r="G13" s="668"/>
      <c r="H13" s="668"/>
      <c r="I13" s="668"/>
      <c r="J13" s="668"/>
      <c r="K13" s="668"/>
      <c r="L13" s="668"/>
      <c r="M13" s="668"/>
      <c r="N13" s="668"/>
      <c r="O13" s="668"/>
    </row>
    <row r="14" spans="1:16" s="35" customFormat="1" ht="24" customHeight="1">
      <c r="A14" s="61" t="s">
        <v>447</v>
      </c>
      <c r="B14" s="61"/>
      <c r="C14" s="61"/>
      <c r="D14" s="61"/>
      <c r="E14" s="33"/>
      <c r="F14" s="33"/>
      <c r="G14" s="34"/>
      <c r="H14" s="34"/>
      <c r="I14" s="62"/>
      <c r="J14" s="62"/>
      <c r="L14" s="62"/>
      <c r="N14" s="63"/>
      <c r="O14" s="63"/>
      <c r="P14" s="63"/>
    </row>
    <row r="15" spans="1:16" s="36" customFormat="1" ht="24" customHeight="1">
      <c r="B15" s="60"/>
      <c r="C15" s="73" t="s">
        <v>530</v>
      </c>
      <c r="D15" s="60"/>
      <c r="E15" s="34"/>
      <c r="F15" s="34"/>
      <c r="G15" s="34"/>
      <c r="H15" s="34"/>
      <c r="I15" s="34"/>
      <c r="J15" s="34"/>
      <c r="K15" s="34"/>
      <c r="L15" s="34"/>
      <c r="M15" s="35"/>
    </row>
    <row r="16" spans="1:16" s="36" customFormat="1" ht="24" customHeight="1">
      <c r="B16" s="37" t="s">
        <v>531</v>
      </c>
      <c r="C16" s="37"/>
      <c r="D16" s="37"/>
      <c r="F16" s="34"/>
      <c r="G16" s="34"/>
      <c r="H16" s="34"/>
      <c r="I16" s="34"/>
      <c r="J16" s="34"/>
      <c r="K16" s="34"/>
      <c r="L16" s="34"/>
      <c r="M16" s="35"/>
    </row>
    <row r="17" spans="1:15" s="36" customFormat="1" ht="24" customHeight="1">
      <c r="B17" s="60"/>
      <c r="C17" s="73" t="s">
        <v>815</v>
      </c>
      <c r="D17" s="60"/>
      <c r="F17" s="34"/>
      <c r="G17" s="34"/>
      <c r="H17" s="34"/>
      <c r="I17" s="34"/>
      <c r="J17" s="34"/>
      <c r="K17" s="34"/>
      <c r="L17" s="34"/>
      <c r="M17" s="35"/>
    </row>
    <row r="18" spans="1:15" s="35" customFormat="1" ht="24" customHeight="1">
      <c r="A18" s="33"/>
      <c r="B18" s="33"/>
      <c r="C18" s="33"/>
      <c r="D18" s="33"/>
      <c r="E18" s="33"/>
      <c r="F18" s="34"/>
      <c r="G18" s="34"/>
      <c r="H18" s="62"/>
      <c r="I18" s="18"/>
      <c r="J18" s="18"/>
      <c r="K18" s="18"/>
      <c r="L18" s="18"/>
      <c r="M18" s="18"/>
      <c r="N18" s="18"/>
      <c r="O18" s="28" t="s">
        <v>24</v>
      </c>
    </row>
    <row r="19" spans="1:15" s="35" customFormat="1" ht="24" customHeight="1">
      <c r="A19" s="33"/>
      <c r="B19" s="33"/>
      <c r="C19" s="33"/>
      <c r="D19" s="33"/>
      <c r="E19" s="33"/>
      <c r="F19" s="34"/>
      <c r="G19" s="34"/>
      <c r="H19" s="62"/>
      <c r="I19" s="18"/>
      <c r="J19" s="18"/>
      <c r="K19" s="18"/>
      <c r="L19" s="18"/>
      <c r="M19" s="703" t="s">
        <v>3</v>
      </c>
      <c r="N19" s="703"/>
      <c r="O19" s="703"/>
    </row>
    <row r="20" spans="1:15" s="35" customFormat="1" ht="24" customHeight="1">
      <c r="A20" s="33"/>
      <c r="B20" s="33"/>
      <c r="C20" s="33"/>
      <c r="D20" s="33"/>
      <c r="E20" s="33"/>
      <c r="F20" s="34"/>
      <c r="G20" s="34"/>
      <c r="H20" s="62"/>
      <c r="L20" s="672"/>
      <c r="M20" s="41" t="s">
        <v>803</v>
      </c>
      <c r="N20" s="41"/>
      <c r="O20" s="41" t="s">
        <v>804</v>
      </c>
    </row>
    <row r="21" spans="1:15" s="35" customFormat="1" ht="24" customHeight="1">
      <c r="A21" s="33"/>
      <c r="B21" s="35" t="s">
        <v>728</v>
      </c>
      <c r="C21" s="34"/>
      <c r="G21" s="34"/>
      <c r="H21" s="62"/>
      <c r="J21" s="63"/>
      <c r="K21" s="63"/>
      <c r="L21" s="66"/>
      <c r="M21" s="67">
        <v>35085.879999999997</v>
      </c>
      <c r="N21" s="37"/>
      <c r="O21" s="67">
        <v>35085.879999999997</v>
      </c>
    </row>
    <row r="22" spans="1:15" s="35" customFormat="1" ht="24" customHeight="1">
      <c r="A22" s="33"/>
      <c r="B22" s="33" t="s">
        <v>737</v>
      </c>
      <c r="C22" s="34"/>
      <c r="G22" s="34"/>
      <c r="H22" s="62"/>
      <c r="J22" s="63"/>
      <c r="K22" s="63"/>
      <c r="L22" s="66"/>
      <c r="M22" s="67">
        <v>113794.09</v>
      </c>
      <c r="N22" s="37"/>
      <c r="O22" s="67">
        <v>113794.09</v>
      </c>
    </row>
    <row r="23" spans="1:15" s="35" customFormat="1" ht="24" customHeight="1" thickBot="1">
      <c r="A23" s="33"/>
      <c r="B23" s="33"/>
      <c r="C23" s="34" t="s">
        <v>5</v>
      </c>
      <c r="G23" s="34"/>
      <c r="H23" s="62"/>
      <c r="J23" s="63"/>
      <c r="K23" s="63"/>
      <c r="L23" s="66"/>
      <c r="M23" s="68">
        <f>SUM(M21:M22)</f>
        <v>148879.97</v>
      </c>
      <c r="N23" s="66"/>
      <c r="O23" s="68">
        <f>SUM(O21:O22)</f>
        <v>148879.97</v>
      </c>
    </row>
    <row r="24" spans="1:15" s="35" customFormat="1" ht="24" customHeight="1" thickTop="1">
      <c r="A24" s="33"/>
      <c r="B24" s="33"/>
      <c r="E24" s="33"/>
      <c r="F24" s="34"/>
      <c r="G24" s="34"/>
      <c r="H24" s="62"/>
      <c r="J24" s="63"/>
      <c r="K24" s="63"/>
      <c r="L24" s="66"/>
      <c r="M24" s="63"/>
      <c r="N24" s="66"/>
      <c r="O24" s="63"/>
    </row>
    <row r="25" spans="1:15" ht="24" customHeight="1">
      <c r="A25" s="71" t="s">
        <v>448</v>
      </c>
      <c r="B25" s="71"/>
      <c r="C25" s="71"/>
      <c r="D25" s="71"/>
      <c r="E25" s="1"/>
      <c r="F25" s="1"/>
      <c r="I25" s="20"/>
      <c r="K25" s="20"/>
      <c r="M25" s="20"/>
      <c r="O25" s="20"/>
    </row>
    <row r="26" spans="1:15" s="26" customFormat="1" ht="24" customHeight="1">
      <c r="B26" s="60"/>
      <c r="C26" s="73" t="s">
        <v>814</v>
      </c>
      <c r="D26" s="60"/>
      <c r="G26" s="18"/>
      <c r="H26" s="18"/>
      <c r="I26" s="51"/>
      <c r="J26" s="51"/>
      <c r="K26" s="51"/>
      <c r="L26" s="51"/>
      <c r="M26" s="51"/>
      <c r="N26" s="51"/>
      <c r="O26" s="51"/>
    </row>
    <row r="27" spans="1:15" s="26" customFormat="1" ht="24" customHeight="1">
      <c r="G27" s="18"/>
      <c r="H27" s="18"/>
      <c r="I27" s="18"/>
      <c r="J27" s="18"/>
      <c r="K27" s="18"/>
      <c r="L27" s="18"/>
      <c r="M27" s="18"/>
      <c r="N27" s="18"/>
      <c r="O27" s="28" t="s">
        <v>24</v>
      </c>
    </row>
    <row r="28" spans="1:15" ht="24" customHeight="1">
      <c r="I28" s="703" t="s">
        <v>3</v>
      </c>
      <c r="J28" s="703"/>
      <c r="K28" s="703"/>
      <c r="L28" s="672"/>
      <c r="M28" s="703" t="s">
        <v>4</v>
      </c>
      <c r="N28" s="703"/>
      <c r="O28" s="703"/>
    </row>
    <row r="29" spans="1:15" ht="24" customHeight="1">
      <c r="I29" s="41" t="s">
        <v>803</v>
      </c>
      <c r="J29" s="41"/>
      <c r="K29" s="41" t="s">
        <v>804</v>
      </c>
      <c r="L29" s="41"/>
      <c r="M29" s="41" t="s">
        <v>803</v>
      </c>
      <c r="N29" s="41"/>
      <c r="O29" s="41" t="s">
        <v>804</v>
      </c>
    </row>
    <row r="30" spans="1:15" ht="24" customHeight="1">
      <c r="B30" s="18" t="s">
        <v>194</v>
      </c>
      <c r="I30" s="422">
        <v>2157082.0799999982</v>
      </c>
      <c r="J30" s="450"/>
      <c r="K30" s="422">
        <v>4227113.5000000149</v>
      </c>
      <c r="L30" s="451"/>
      <c r="M30" s="452">
        <v>0</v>
      </c>
      <c r="N30" s="452"/>
      <c r="O30" s="452">
        <v>0</v>
      </c>
    </row>
    <row r="31" spans="1:15" ht="24" customHeight="1">
      <c r="B31" s="18" t="s">
        <v>189</v>
      </c>
      <c r="I31" s="433">
        <v>-627194.06000000238</v>
      </c>
      <c r="J31" s="450"/>
      <c r="K31" s="433">
        <v>-661869.8900000006</v>
      </c>
      <c r="L31" s="451"/>
      <c r="M31" s="452">
        <v>0</v>
      </c>
      <c r="N31" s="452"/>
      <c r="O31" s="452">
        <v>0</v>
      </c>
    </row>
    <row r="32" spans="1:15" ht="24" customHeight="1" thickBot="1">
      <c r="B32" s="18" t="s">
        <v>188</v>
      </c>
      <c r="I32" s="453">
        <f>SUM(I30:I31)</f>
        <v>1529888.0199999958</v>
      </c>
      <c r="J32" s="450"/>
      <c r="K32" s="453">
        <f>SUM(K30:K31)</f>
        <v>3565243.6100000143</v>
      </c>
      <c r="L32" s="451"/>
      <c r="M32" s="453">
        <f>SUM(M30:M31)</f>
        <v>0</v>
      </c>
      <c r="N32" s="452"/>
      <c r="O32" s="453">
        <f>SUM(O30:O31)</f>
        <v>0</v>
      </c>
    </row>
    <row r="33" spans="1:15" ht="24" customHeight="1" thickTop="1">
      <c r="I33" s="422"/>
      <c r="J33" s="422"/>
      <c r="K33" s="422"/>
      <c r="L33" s="422"/>
      <c r="M33" s="422"/>
      <c r="N33" s="422"/>
      <c r="O33" s="422"/>
    </row>
    <row r="34" spans="1:15" ht="24" customHeight="1">
      <c r="I34" s="422"/>
      <c r="J34" s="422"/>
      <c r="K34" s="422"/>
      <c r="L34" s="422"/>
      <c r="M34" s="422"/>
      <c r="N34" s="422"/>
      <c r="O34" s="422"/>
    </row>
    <row r="35" spans="1:15" s="26" customFormat="1" ht="24" customHeight="1">
      <c r="A35" s="611" t="s">
        <v>897</v>
      </c>
      <c r="B35" s="611"/>
      <c r="C35" s="611"/>
      <c r="D35" s="611"/>
      <c r="E35" s="612"/>
      <c r="F35" s="612"/>
      <c r="G35" s="612"/>
      <c r="H35" s="612"/>
      <c r="I35" s="612"/>
      <c r="J35" s="612"/>
      <c r="K35" s="612"/>
      <c r="L35" s="612"/>
      <c r="M35" s="612"/>
      <c r="N35" s="612"/>
      <c r="O35" s="612"/>
    </row>
    <row r="36" spans="1:15" s="26" customFormat="1" ht="24" customHeight="1">
      <c r="A36" s="667"/>
      <c r="B36" s="667"/>
      <c r="C36" s="667"/>
      <c r="D36" s="667"/>
      <c r="E36" s="668"/>
      <c r="F36" s="668"/>
      <c r="G36" s="668"/>
      <c r="H36" s="668"/>
      <c r="I36" s="668"/>
      <c r="J36" s="668"/>
      <c r="K36" s="668"/>
      <c r="L36" s="668"/>
      <c r="M36" s="668"/>
      <c r="N36" s="668"/>
      <c r="O36" s="668"/>
    </row>
    <row r="37" spans="1:15" ht="24" customHeight="1">
      <c r="A37" s="71" t="s">
        <v>488</v>
      </c>
      <c r="B37" s="71"/>
      <c r="C37" s="71"/>
      <c r="D37" s="71"/>
      <c r="E37" s="1"/>
      <c r="F37" s="1"/>
      <c r="I37" s="20"/>
      <c r="K37" s="20"/>
      <c r="M37" s="20"/>
      <c r="O37" s="20"/>
    </row>
    <row r="38" spans="1:15" s="26" customFormat="1" ht="24" customHeight="1">
      <c r="B38" s="60"/>
      <c r="C38" s="73" t="s">
        <v>816</v>
      </c>
      <c r="D38" s="60"/>
      <c r="G38" s="18"/>
      <c r="H38" s="18"/>
      <c r="I38" s="51"/>
      <c r="J38" s="51"/>
      <c r="K38" s="51"/>
      <c r="L38" s="51"/>
      <c r="M38" s="51"/>
      <c r="N38" s="51"/>
      <c r="O38" s="51"/>
    </row>
    <row r="39" spans="1:15" ht="24" customHeight="1">
      <c r="A39" s="26"/>
      <c r="B39" s="26"/>
      <c r="D39" s="26"/>
      <c r="F39" s="26"/>
      <c r="I39" s="422"/>
      <c r="J39" s="422"/>
      <c r="K39" s="422"/>
      <c r="L39" s="422"/>
      <c r="M39" s="422"/>
      <c r="N39" s="422"/>
      <c r="O39" s="454" t="s">
        <v>24</v>
      </c>
    </row>
    <row r="40" spans="1:15" ht="24" customHeight="1">
      <c r="A40" s="26"/>
      <c r="B40" s="26"/>
      <c r="D40" s="26"/>
      <c r="F40" s="26"/>
      <c r="I40" s="707" t="s">
        <v>3</v>
      </c>
      <c r="J40" s="707"/>
      <c r="K40" s="707"/>
      <c r="L40" s="707"/>
      <c r="M40" s="707"/>
      <c r="N40" s="707"/>
      <c r="O40" s="707"/>
    </row>
    <row r="41" spans="1:15" ht="24" customHeight="1">
      <c r="I41" s="708" t="s">
        <v>794</v>
      </c>
      <c r="J41" s="708"/>
      <c r="K41" s="708"/>
      <c r="L41" s="666"/>
      <c r="M41" s="708" t="s">
        <v>35</v>
      </c>
      <c r="N41" s="708"/>
      <c r="O41" s="708"/>
    </row>
    <row r="42" spans="1:15" ht="24" customHeight="1">
      <c r="I42" s="665"/>
      <c r="J42" s="665"/>
      <c r="K42" s="665"/>
      <c r="L42" s="666"/>
      <c r="M42" s="706" t="s">
        <v>795</v>
      </c>
      <c r="N42" s="706"/>
      <c r="O42" s="706"/>
    </row>
    <row r="43" spans="1:15" ht="24" customHeight="1">
      <c r="I43" s="41" t="s">
        <v>803</v>
      </c>
      <c r="J43" s="41"/>
      <c r="K43" s="41" t="s">
        <v>804</v>
      </c>
      <c r="L43" s="41"/>
      <c r="M43" s="41" t="s">
        <v>803</v>
      </c>
      <c r="N43" s="41"/>
      <c r="O43" s="41" t="s">
        <v>804</v>
      </c>
    </row>
    <row r="44" spans="1:15" ht="24" customHeight="1">
      <c r="B44" s="18" t="s">
        <v>36</v>
      </c>
      <c r="I44" s="422">
        <v>828204</v>
      </c>
      <c r="J44" s="450"/>
      <c r="K44" s="422">
        <v>892204</v>
      </c>
      <c r="L44" s="450"/>
      <c r="M44" s="422">
        <v>627194.06000000238</v>
      </c>
      <c r="N44" s="451"/>
      <c r="O44" s="422">
        <v>661869.8900000006</v>
      </c>
    </row>
    <row r="45" spans="1:15" ht="24" customHeight="1">
      <c r="B45" s="18" t="s">
        <v>37</v>
      </c>
      <c r="I45" s="422">
        <v>1689016.9999999851</v>
      </c>
      <c r="J45" s="450"/>
      <c r="K45" s="422">
        <v>3896068.0000000149</v>
      </c>
      <c r="L45" s="450"/>
      <c r="M45" s="422">
        <v>1529888.0199999884</v>
      </c>
      <c r="N45" s="451"/>
      <c r="O45" s="422">
        <v>3565243.6100000143</v>
      </c>
    </row>
    <row r="46" spans="1:15" ht="24" customHeight="1">
      <c r="B46" s="18" t="s">
        <v>5</v>
      </c>
      <c r="I46" s="455">
        <f>SUM(I44:I45)</f>
        <v>2517220.9999999851</v>
      </c>
      <c r="J46" s="450"/>
      <c r="K46" s="455">
        <f>SUM(K44:K45)</f>
        <v>4788272.0000000149</v>
      </c>
      <c r="L46" s="451"/>
      <c r="M46" s="455">
        <f>SUM(M44:M45)</f>
        <v>2157082.0799999908</v>
      </c>
      <c r="N46" s="452"/>
      <c r="O46" s="455">
        <f>SUM(O44:O45)</f>
        <v>4227113.5000000149</v>
      </c>
    </row>
    <row r="47" spans="1:15" ht="24" customHeight="1">
      <c r="B47" s="18" t="s">
        <v>796</v>
      </c>
      <c r="I47" s="450"/>
      <c r="J47" s="450"/>
      <c r="K47" s="450"/>
      <c r="L47" s="451"/>
      <c r="M47" s="450"/>
      <c r="N47" s="452"/>
      <c r="O47" s="450"/>
    </row>
    <row r="48" spans="1:15" ht="24" customHeight="1">
      <c r="C48" s="18" t="s">
        <v>264</v>
      </c>
      <c r="I48" s="433">
        <v>-360138.91999999993</v>
      </c>
      <c r="J48" s="450"/>
      <c r="K48" s="433">
        <v>-561158.5</v>
      </c>
      <c r="L48" s="450"/>
      <c r="M48" s="456">
        <v>0</v>
      </c>
      <c r="N48" s="451"/>
      <c r="O48" s="456">
        <v>0</v>
      </c>
    </row>
    <row r="49" spans="1:15" ht="24" customHeight="1">
      <c r="B49" s="18" t="s">
        <v>265</v>
      </c>
      <c r="I49" s="432"/>
      <c r="J49" s="450"/>
      <c r="K49" s="432"/>
      <c r="L49" s="450"/>
      <c r="M49" s="451"/>
      <c r="N49" s="451"/>
      <c r="O49" s="451"/>
    </row>
    <row r="50" spans="1:15" ht="24" customHeight="1" thickBot="1">
      <c r="C50" s="18" t="s">
        <v>264</v>
      </c>
      <c r="I50" s="457">
        <f>SUM(I46:I48)</f>
        <v>2157082.0799999852</v>
      </c>
      <c r="J50" s="450"/>
      <c r="K50" s="457">
        <f>SUM(K46:K48)</f>
        <v>4227113.5000000149</v>
      </c>
      <c r="L50" s="451"/>
      <c r="M50" s="457">
        <f>SUM(M46:M48)</f>
        <v>2157082.0799999908</v>
      </c>
      <c r="N50" s="452"/>
      <c r="O50" s="457">
        <f>SUM(O46:O48)</f>
        <v>4227113.5000000149</v>
      </c>
    </row>
    <row r="51" spans="1:15" ht="24" customHeight="1" thickTop="1"/>
    <row r="52" spans="1:15" ht="24" customHeight="1">
      <c r="A52" s="71" t="s">
        <v>585</v>
      </c>
      <c r="B52" s="71"/>
      <c r="C52" s="71"/>
      <c r="D52" s="71"/>
      <c r="E52" s="1"/>
      <c r="F52" s="1"/>
      <c r="I52" s="20"/>
      <c r="K52" s="20"/>
      <c r="M52" s="20"/>
      <c r="O52" s="20"/>
    </row>
    <row r="53" spans="1:15" s="26" customFormat="1" ht="24" customHeight="1">
      <c r="B53" s="60"/>
      <c r="C53" s="73" t="s">
        <v>817</v>
      </c>
      <c r="D53" s="60"/>
      <c r="G53" s="18"/>
      <c r="H53" s="18"/>
      <c r="I53" s="51"/>
      <c r="J53" s="51"/>
      <c r="K53" s="51"/>
      <c r="L53" s="51"/>
      <c r="M53" s="51"/>
      <c r="N53" s="51"/>
      <c r="O53" s="51"/>
    </row>
    <row r="54" spans="1:15" s="26" customFormat="1" ht="24" customHeight="1">
      <c r="G54" s="18"/>
      <c r="H54" s="18"/>
      <c r="I54" s="18"/>
      <c r="J54" s="18"/>
      <c r="K54" s="18"/>
      <c r="L54" s="18"/>
      <c r="M54" s="18"/>
      <c r="N54" s="18"/>
      <c r="O54" s="28" t="s">
        <v>24</v>
      </c>
    </row>
    <row r="55" spans="1:15" ht="24" customHeight="1">
      <c r="I55" s="703" t="s">
        <v>3</v>
      </c>
      <c r="J55" s="703"/>
      <c r="K55" s="703"/>
      <c r="L55" s="672"/>
      <c r="M55" s="703" t="s">
        <v>4</v>
      </c>
      <c r="N55" s="703"/>
      <c r="O55" s="703"/>
    </row>
    <row r="56" spans="1:15" ht="24" customHeight="1">
      <c r="I56" s="41" t="s">
        <v>803</v>
      </c>
      <c r="J56" s="41"/>
      <c r="K56" s="41" t="s">
        <v>804</v>
      </c>
      <c r="L56" s="41"/>
      <c r="M56" s="41" t="s">
        <v>803</v>
      </c>
      <c r="N56" s="41"/>
      <c r="O56" s="41" t="s">
        <v>804</v>
      </c>
    </row>
    <row r="57" spans="1:15" ht="24" customHeight="1">
      <c r="B57" s="18" t="s">
        <v>636</v>
      </c>
      <c r="I57" s="632">
        <v>515000000</v>
      </c>
      <c r="J57" s="633"/>
      <c r="K57" s="632">
        <v>515000000</v>
      </c>
      <c r="L57" s="633"/>
      <c r="M57" s="632">
        <v>500000000</v>
      </c>
      <c r="N57" s="633"/>
      <c r="O57" s="632">
        <v>500000000</v>
      </c>
    </row>
    <row r="58" spans="1:15" ht="24" customHeight="1" thickBot="1">
      <c r="B58" s="18" t="s">
        <v>5</v>
      </c>
      <c r="I58" s="457">
        <f>SUM(I57:I57)</f>
        <v>515000000</v>
      </c>
      <c r="J58" s="450"/>
      <c r="K58" s="457">
        <f>SUM(K57:K57)</f>
        <v>515000000</v>
      </c>
      <c r="L58" s="451"/>
      <c r="M58" s="457">
        <f>SUM(M57:M57)</f>
        <v>500000000</v>
      </c>
      <c r="N58" s="452"/>
      <c r="O58" s="457">
        <f>SUM(O57:O57)</f>
        <v>500000000</v>
      </c>
    </row>
    <row r="59" spans="1:15" ht="24" customHeight="1" thickTop="1"/>
    <row r="60" spans="1:15" s="241" customFormat="1" ht="24" customHeight="1">
      <c r="C60" s="18" t="s">
        <v>872</v>
      </c>
    </row>
    <row r="61" spans="1:15" s="241" customFormat="1" ht="24" customHeight="1">
      <c r="B61" s="18" t="s">
        <v>638</v>
      </c>
    </row>
    <row r="62" spans="1:15" s="241" customFormat="1" ht="24" customHeight="1">
      <c r="B62" s="18" t="s">
        <v>639</v>
      </c>
    </row>
    <row r="63" spans="1:15" ht="24" customHeight="1">
      <c r="B63" s="18" t="s">
        <v>776</v>
      </c>
    </row>
    <row r="64" spans="1:15" ht="24" hidden="1" customHeight="1">
      <c r="C64" s="18" t="s">
        <v>646</v>
      </c>
    </row>
    <row r="65" spans="2:3" ht="24" hidden="1" customHeight="1">
      <c r="B65" s="18" t="s">
        <v>645</v>
      </c>
    </row>
    <row r="66" spans="2:3" ht="24" customHeight="1">
      <c r="C66" s="18" t="s">
        <v>951</v>
      </c>
    </row>
    <row r="67" spans="2:3" ht="24" customHeight="1">
      <c r="B67" s="18" t="s">
        <v>952</v>
      </c>
    </row>
  </sheetData>
  <sheetProtection selectLockedCells="1" selectUnlockedCells="1"/>
  <mergeCells count="11">
    <mergeCell ref="I55:K55"/>
    <mergeCell ref="M55:O55"/>
    <mergeCell ref="I6:K6"/>
    <mergeCell ref="M6:O6"/>
    <mergeCell ref="M42:O42"/>
    <mergeCell ref="I28:K28"/>
    <mergeCell ref="M28:O28"/>
    <mergeCell ref="I40:O40"/>
    <mergeCell ref="I41:K41"/>
    <mergeCell ref="M41:O41"/>
    <mergeCell ref="M19:O19"/>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2"/>
  <sheetViews>
    <sheetView zoomScale="90" zoomScaleNormal="90" zoomScaleSheetLayoutView="91" workbookViewId="0">
      <selection activeCell="A7" sqref="A7"/>
    </sheetView>
  </sheetViews>
  <sheetFormatPr defaultColWidth="8.44140625" defaultRowHeight="24" customHeight="1"/>
  <cols>
    <col min="1" max="2" width="3" style="18" customWidth="1"/>
    <col min="3" max="3" width="2.88671875" style="18" customWidth="1"/>
    <col min="4" max="4" width="10.5546875" style="18" customWidth="1"/>
    <col min="5" max="5" width="20.109375" style="18" customWidth="1"/>
    <col min="6" max="6" width="0.6640625" style="18" customWidth="1"/>
    <col min="7" max="7" width="16.33203125" style="18" customWidth="1"/>
    <col min="8" max="8" width="1.44140625" style="18" customWidth="1"/>
    <col min="9" max="9" width="16.33203125" style="18" customWidth="1"/>
    <col min="10" max="10" width="0.6640625" style="18" customWidth="1"/>
    <col min="11" max="11" width="16.33203125" style="18" customWidth="1"/>
    <col min="12" max="12" width="1.44140625" style="18" customWidth="1"/>
    <col min="13" max="13" width="16.33203125" style="18" customWidth="1"/>
    <col min="14" max="14" width="1.5546875" style="18" customWidth="1"/>
    <col min="15" max="16384" width="8.44140625" style="18"/>
  </cols>
  <sheetData>
    <row r="1" spans="1:13" s="26" customFormat="1" ht="24" customHeight="1">
      <c r="A1" s="709" t="s">
        <v>898</v>
      </c>
      <c r="B1" s="709"/>
      <c r="C1" s="710"/>
      <c r="D1" s="710"/>
      <c r="E1" s="710"/>
      <c r="F1" s="710"/>
      <c r="G1" s="710"/>
      <c r="H1" s="710"/>
      <c r="I1" s="710"/>
      <c r="J1" s="710"/>
      <c r="K1" s="710"/>
      <c r="L1" s="710"/>
      <c r="M1" s="710"/>
    </row>
    <row r="2" spans="1:13" s="26" customFormat="1" ht="24" customHeight="1">
      <c r="A2" s="21"/>
      <c r="B2" s="21"/>
      <c r="C2" s="21"/>
      <c r="D2" s="21"/>
      <c r="E2" s="21"/>
      <c r="F2" s="21"/>
      <c r="G2" s="21"/>
      <c r="H2" s="21"/>
      <c r="I2" s="21"/>
      <c r="J2" s="21"/>
      <c r="K2" s="21"/>
      <c r="L2" s="21"/>
      <c r="M2" s="21"/>
    </row>
    <row r="3" spans="1:13" s="26" customFormat="1" ht="24" customHeight="1">
      <c r="A3" s="22" t="s">
        <v>586</v>
      </c>
      <c r="B3" s="22"/>
      <c r="C3" s="18"/>
      <c r="D3" s="21"/>
      <c r="E3" s="21"/>
      <c r="F3" s="21"/>
      <c r="G3" s="21"/>
      <c r="H3" s="21"/>
      <c r="I3" s="21"/>
      <c r="J3" s="21"/>
      <c r="K3" s="21"/>
      <c r="L3" s="21"/>
      <c r="M3" s="21"/>
    </row>
    <row r="4" spans="1:13" s="26" customFormat="1" ht="24" customHeight="1">
      <c r="B4" s="228"/>
      <c r="C4" s="18" t="s">
        <v>818</v>
      </c>
      <c r="D4" s="21"/>
      <c r="E4" s="21"/>
      <c r="F4" s="21"/>
      <c r="G4" s="21"/>
      <c r="H4" s="21"/>
      <c r="I4" s="21"/>
      <c r="J4" s="21"/>
      <c r="K4" s="21"/>
      <c r="L4" s="21"/>
      <c r="M4" s="21"/>
    </row>
    <row r="5" spans="1:13" s="26" customFormat="1" ht="24" customHeight="1">
      <c r="A5" s="1"/>
      <c r="B5" s="1"/>
      <c r="C5" s="1"/>
      <c r="D5" s="21"/>
      <c r="E5" s="21"/>
      <c r="F5" s="21"/>
      <c r="G5" s="18"/>
      <c r="H5" s="18"/>
      <c r="I5" s="18"/>
      <c r="J5" s="18"/>
      <c r="K5" s="18"/>
      <c r="L5" s="18"/>
      <c r="M5" s="28" t="s">
        <v>24</v>
      </c>
    </row>
    <row r="6" spans="1:13" s="26" customFormat="1" ht="24" customHeight="1">
      <c r="A6" s="1"/>
      <c r="B6" s="1"/>
      <c r="C6" s="1"/>
      <c r="D6" s="21"/>
      <c r="E6" s="21"/>
      <c r="F6" s="21"/>
      <c r="G6" s="703" t="s">
        <v>3</v>
      </c>
      <c r="H6" s="703"/>
      <c r="I6" s="703"/>
      <c r="J6" s="672"/>
      <c r="K6" s="703" t="s">
        <v>4</v>
      </c>
      <c r="L6" s="703"/>
      <c r="M6" s="703"/>
    </row>
    <row r="7" spans="1:13" s="26" customFormat="1" ht="24" customHeight="1">
      <c r="A7" s="1"/>
      <c r="B7" s="1"/>
      <c r="C7" s="1"/>
      <c r="D7" s="21"/>
      <c r="E7" s="21"/>
      <c r="F7" s="21"/>
      <c r="G7" s="41" t="s">
        <v>803</v>
      </c>
      <c r="H7" s="41"/>
      <c r="I7" s="41" t="s">
        <v>804</v>
      </c>
      <c r="J7" s="41"/>
      <c r="K7" s="41" t="s">
        <v>803</v>
      </c>
      <c r="L7" s="41"/>
      <c r="M7" s="41" t="s">
        <v>804</v>
      </c>
    </row>
    <row r="8" spans="1:13" s="26" customFormat="1" ht="24" customHeight="1">
      <c r="B8" s="2" t="s">
        <v>267</v>
      </c>
      <c r="C8" s="18"/>
      <c r="D8" s="21"/>
      <c r="E8" s="21"/>
      <c r="F8" s="21"/>
      <c r="G8" s="326"/>
      <c r="H8" s="420"/>
      <c r="I8" s="432"/>
      <c r="J8" s="420"/>
      <c r="K8" s="326"/>
      <c r="L8" s="422"/>
      <c r="M8" s="432"/>
    </row>
    <row r="9" spans="1:13" s="26" customFormat="1" ht="24" customHeight="1">
      <c r="A9" s="1"/>
      <c r="B9" s="1"/>
      <c r="C9" s="22" t="s">
        <v>268</v>
      </c>
      <c r="D9" s="21"/>
      <c r="E9" s="21"/>
      <c r="F9" s="21"/>
      <c r="G9" s="326"/>
      <c r="H9" s="420"/>
      <c r="I9" s="432"/>
      <c r="J9" s="420"/>
      <c r="K9" s="326"/>
      <c r="L9" s="422"/>
      <c r="M9" s="432"/>
    </row>
    <row r="10" spans="1:13" s="26" customFormat="1" ht="24" customHeight="1">
      <c r="A10" s="1"/>
      <c r="B10" s="1"/>
      <c r="C10" s="22"/>
      <c r="D10" s="318" t="s">
        <v>229</v>
      </c>
      <c r="E10" s="21"/>
      <c r="F10" s="21"/>
      <c r="G10" s="326"/>
      <c r="H10" s="420"/>
      <c r="I10" s="432"/>
      <c r="J10" s="420"/>
      <c r="K10" s="326"/>
      <c r="L10" s="422"/>
      <c r="M10" s="432"/>
    </row>
    <row r="11" spans="1:13" s="26" customFormat="1" ht="24" customHeight="1">
      <c r="A11" s="1"/>
      <c r="B11" s="1"/>
      <c r="D11" s="18" t="s">
        <v>269</v>
      </c>
      <c r="E11" s="21"/>
      <c r="F11" s="21"/>
      <c r="G11" s="326">
        <v>159604750.57999998</v>
      </c>
      <c r="H11" s="420"/>
      <c r="I11" s="326">
        <v>133892275.72</v>
      </c>
      <c r="J11" s="420"/>
      <c r="K11" s="326">
        <v>159604750.57999998</v>
      </c>
      <c r="L11" s="422"/>
      <c r="M11" s="326">
        <v>133892275.72</v>
      </c>
    </row>
    <row r="12" spans="1:13" s="26" customFormat="1" ht="24" customHeight="1">
      <c r="A12" s="1"/>
      <c r="B12" s="1"/>
      <c r="D12" s="18" t="s">
        <v>270</v>
      </c>
      <c r="E12" s="21"/>
      <c r="F12" s="21"/>
      <c r="G12" s="326">
        <v>255823055.03</v>
      </c>
      <c r="H12" s="420"/>
      <c r="I12" s="326">
        <v>493256569.40999997</v>
      </c>
      <c r="J12" s="420"/>
      <c r="K12" s="326">
        <v>255823055.03</v>
      </c>
      <c r="L12" s="422"/>
      <c r="M12" s="326">
        <v>493256569.40999997</v>
      </c>
    </row>
    <row r="13" spans="1:13" s="26" customFormat="1" ht="24" customHeight="1">
      <c r="A13" s="1"/>
      <c r="B13" s="1"/>
      <c r="D13" s="18" t="s">
        <v>271</v>
      </c>
      <c r="E13" s="21"/>
      <c r="F13" s="21"/>
      <c r="G13" s="326">
        <v>738999290.01999998</v>
      </c>
      <c r="H13" s="420"/>
      <c r="I13" s="326">
        <v>530994591.44</v>
      </c>
      <c r="J13" s="420"/>
      <c r="K13" s="326">
        <v>738999290.01999998</v>
      </c>
      <c r="L13" s="422"/>
      <c r="M13" s="326">
        <v>530994591.44</v>
      </c>
    </row>
    <row r="14" spans="1:13" s="26" customFormat="1" ht="24" customHeight="1">
      <c r="A14" s="1"/>
      <c r="B14" s="1"/>
      <c r="C14" s="22" t="s">
        <v>272</v>
      </c>
      <c r="D14" s="21"/>
      <c r="E14" s="21"/>
      <c r="F14" s="21"/>
      <c r="G14" s="326"/>
      <c r="H14" s="420"/>
      <c r="I14" s="432"/>
      <c r="J14" s="420"/>
      <c r="K14" s="326"/>
      <c r="L14" s="422"/>
      <c r="M14" s="432"/>
    </row>
    <row r="15" spans="1:13" s="26" customFormat="1" ht="24" customHeight="1">
      <c r="A15" s="1"/>
      <c r="B15" s="1"/>
      <c r="C15" s="22"/>
      <c r="D15" s="318" t="s">
        <v>229</v>
      </c>
      <c r="E15" s="21"/>
      <c r="F15" s="21"/>
      <c r="G15" s="326"/>
      <c r="H15" s="420"/>
      <c r="I15" s="432"/>
      <c r="J15" s="420"/>
      <c r="K15" s="326"/>
      <c r="L15" s="422"/>
      <c r="M15" s="432"/>
    </row>
    <row r="16" spans="1:13" s="26" customFormat="1" ht="24" customHeight="1">
      <c r="A16" s="1"/>
      <c r="B16" s="1"/>
      <c r="D16" s="18" t="s">
        <v>532</v>
      </c>
      <c r="E16" s="21"/>
      <c r="F16" s="21"/>
      <c r="G16" s="326">
        <v>6522122425.5</v>
      </c>
      <c r="H16" s="420"/>
      <c r="I16" s="326">
        <v>6731294292.499999</v>
      </c>
      <c r="J16" s="420"/>
      <c r="K16" s="326">
        <v>6522122425.5</v>
      </c>
      <c r="L16" s="422"/>
      <c r="M16" s="326">
        <v>6731294292.499999</v>
      </c>
    </row>
    <row r="17" spans="1:13" s="26" customFormat="1" ht="24" customHeight="1">
      <c r="A17" s="1"/>
      <c r="B17" s="1"/>
      <c r="D17" s="18" t="s">
        <v>533</v>
      </c>
      <c r="E17" s="21"/>
      <c r="F17" s="21"/>
      <c r="G17" s="326">
        <v>473973077.30000001</v>
      </c>
      <c r="H17" s="420"/>
      <c r="I17" s="326">
        <v>482846939.30000001</v>
      </c>
      <c r="J17" s="420"/>
      <c r="K17" s="326">
        <v>473973077.30000001</v>
      </c>
      <c r="L17" s="422"/>
      <c r="M17" s="326">
        <v>482846939.30000001</v>
      </c>
    </row>
    <row r="18" spans="1:13" s="26" customFormat="1" ht="24" customHeight="1">
      <c r="A18" s="1"/>
      <c r="B18" s="1"/>
      <c r="D18" s="18" t="s">
        <v>534</v>
      </c>
      <c r="E18" s="21"/>
      <c r="F18" s="21"/>
      <c r="G18" s="326"/>
      <c r="H18" s="326"/>
      <c r="I18" s="326"/>
      <c r="J18" s="326"/>
      <c r="K18" s="326"/>
      <c r="L18" s="326"/>
      <c r="M18" s="326"/>
    </row>
    <row r="19" spans="1:13" s="26" customFormat="1" ht="24" customHeight="1">
      <c r="A19" s="1"/>
      <c r="B19" s="1"/>
      <c r="C19" s="18"/>
      <c r="D19" s="21" t="s">
        <v>273</v>
      </c>
      <c r="E19" s="21"/>
      <c r="F19" s="21"/>
      <c r="G19" s="326">
        <v>327160902.43245298</v>
      </c>
      <c r="H19" s="420"/>
      <c r="I19" s="326">
        <v>357178614.42679203</v>
      </c>
      <c r="J19" s="420"/>
      <c r="K19" s="326">
        <v>327160902.43245298</v>
      </c>
      <c r="L19" s="422"/>
      <c r="M19" s="326">
        <v>357178614.42679203</v>
      </c>
    </row>
    <row r="20" spans="1:13" s="26" customFormat="1" ht="24" customHeight="1">
      <c r="A20" s="1"/>
      <c r="B20" s="1"/>
      <c r="D20" s="18" t="s">
        <v>535</v>
      </c>
      <c r="E20" s="21"/>
      <c r="F20" s="21"/>
      <c r="G20" s="458">
        <v>292719290.00999999</v>
      </c>
      <c r="H20" s="420"/>
      <c r="I20" s="458">
        <v>296957351.82999998</v>
      </c>
      <c r="J20" s="420"/>
      <c r="K20" s="458">
        <v>292719290.00999999</v>
      </c>
      <c r="L20" s="422"/>
      <c r="M20" s="458">
        <v>296957351.82999998</v>
      </c>
    </row>
    <row r="21" spans="1:13" s="26" customFormat="1" ht="24" customHeight="1">
      <c r="B21" s="2" t="s">
        <v>274</v>
      </c>
      <c r="D21" s="21"/>
      <c r="E21" s="21"/>
      <c r="F21" s="21"/>
      <c r="G21" s="326"/>
      <c r="H21" s="420"/>
      <c r="I21" s="432"/>
      <c r="J21" s="420"/>
      <c r="K21" s="326"/>
      <c r="L21" s="422"/>
      <c r="M21" s="432"/>
    </row>
    <row r="22" spans="1:13" s="26" customFormat="1" ht="24" customHeight="1">
      <c r="A22" s="1"/>
      <c r="B22" s="1"/>
      <c r="C22" s="22" t="s">
        <v>449</v>
      </c>
      <c r="E22" s="21"/>
      <c r="F22" s="21"/>
      <c r="G22" s="458">
        <f>+SUM(G11:G20)</f>
        <v>8770402790.8724537</v>
      </c>
      <c r="H22" s="420"/>
      <c r="I22" s="458">
        <f>+SUM(I11:I20)</f>
        <v>9026420634.626791</v>
      </c>
      <c r="J22" s="420"/>
      <c r="K22" s="458">
        <f>+SUM(K11:K20)</f>
        <v>8770402790.8724537</v>
      </c>
      <c r="L22" s="422"/>
      <c r="M22" s="458">
        <f>+SUM(M11:M20)</f>
        <v>9026420634.626791</v>
      </c>
    </row>
    <row r="23" spans="1:13" s="26" customFormat="1" ht="24" customHeight="1">
      <c r="B23" s="2" t="s">
        <v>450</v>
      </c>
      <c r="C23" s="18"/>
      <c r="D23" s="21"/>
      <c r="E23" s="21"/>
      <c r="F23" s="21"/>
      <c r="G23" s="326"/>
      <c r="H23" s="420"/>
      <c r="I23" s="432"/>
      <c r="J23" s="420"/>
      <c r="K23" s="326"/>
      <c r="L23" s="422"/>
      <c r="M23" s="432"/>
    </row>
    <row r="24" spans="1:13" s="26" customFormat="1" ht="24" customHeight="1">
      <c r="A24" s="1"/>
      <c r="B24" s="1"/>
      <c r="C24" s="22" t="s">
        <v>272</v>
      </c>
      <c r="D24" s="21"/>
      <c r="E24" s="21"/>
      <c r="F24" s="21"/>
      <c r="G24" s="326"/>
      <c r="H24" s="420"/>
      <c r="I24" s="432"/>
      <c r="J24" s="420"/>
      <c r="K24" s="326"/>
      <c r="L24" s="422"/>
      <c r="M24" s="432"/>
    </row>
    <row r="25" spans="1:13" s="26" customFormat="1" ht="24" customHeight="1">
      <c r="A25" s="1"/>
      <c r="B25" s="1"/>
      <c r="D25" s="22" t="s">
        <v>229</v>
      </c>
      <c r="E25" s="21"/>
      <c r="F25" s="21"/>
      <c r="G25" s="326"/>
      <c r="H25" s="420"/>
      <c r="I25" s="432"/>
      <c r="J25" s="420"/>
      <c r="K25" s="326"/>
      <c r="L25" s="422"/>
      <c r="M25" s="432"/>
    </row>
    <row r="26" spans="1:13" s="26" customFormat="1" ht="24" customHeight="1">
      <c r="A26" s="1"/>
      <c r="B26" s="1"/>
      <c r="D26" s="18" t="s">
        <v>532</v>
      </c>
      <c r="E26" s="21"/>
      <c r="F26" s="21"/>
      <c r="G26" s="326">
        <v>3506729512</v>
      </c>
      <c r="H26" s="420"/>
      <c r="I26" s="326">
        <v>3506729512</v>
      </c>
      <c r="J26" s="420"/>
      <c r="K26" s="326">
        <v>3506729512</v>
      </c>
      <c r="L26" s="422"/>
      <c r="M26" s="326">
        <v>3506729512</v>
      </c>
    </row>
    <row r="27" spans="1:13" s="26" customFormat="1" ht="24" customHeight="1">
      <c r="A27" s="1"/>
      <c r="B27" s="1"/>
      <c r="D27" s="18" t="s">
        <v>533</v>
      </c>
      <c r="E27" s="21"/>
      <c r="F27" s="21"/>
      <c r="G27" s="326">
        <v>2223897441.6300001</v>
      </c>
      <c r="H27" s="420"/>
      <c r="I27" s="326">
        <v>2223897441.6300001</v>
      </c>
      <c r="J27" s="420"/>
      <c r="K27" s="326">
        <v>2223897441.6300001</v>
      </c>
      <c r="L27" s="422"/>
      <c r="M27" s="326">
        <v>2223897441.6300001</v>
      </c>
    </row>
    <row r="28" spans="1:13" s="26" customFormat="1" ht="24" customHeight="1">
      <c r="A28" s="1"/>
      <c r="B28" s="1"/>
      <c r="D28" s="18" t="s">
        <v>536</v>
      </c>
      <c r="E28" s="21"/>
      <c r="F28" s="21"/>
      <c r="G28" s="458">
        <v>45540000</v>
      </c>
      <c r="H28" s="420"/>
      <c r="I28" s="458">
        <v>45540000</v>
      </c>
      <c r="J28" s="420"/>
      <c r="K28" s="458">
        <v>0</v>
      </c>
      <c r="L28" s="422"/>
      <c r="M28" s="459">
        <v>0</v>
      </c>
    </row>
    <row r="29" spans="1:13" s="26" customFormat="1" ht="24" customHeight="1">
      <c r="B29" s="2" t="s">
        <v>451</v>
      </c>
      <c r="C29" s="21"/>
      <c r="E29" s="21"/>
      <c r="F29" s="21"/>
      <c r="G29" s="326"/>
      <c r="H29" s="420"/>
      <c r="I29" s="432"/>
      <c r="J29" s="420"/>
      <c r="K29" s="326"/>
      <c r="L29" s="422"/>
      <c r="M29" s="432"/>
    </row>
    <row r="30" spans="1:13" s="26" customFormat="1" ht="24" customHeight="1">
      <c r="A30" s="1"/>
      <c r="B30" s="22"/>
      <c r="C30" s="22" t="s">
        <v>449</v>
      </c>
      <c r="E30" s="21"/>
      <c r="F30" s="21"/>
      <c r="G30" s="458">
        <f>+SUM(G26:G28)</f>
        <v>5776166953.6300001</v>
      </c>
      <c r="H30" s="420"/>
      <c r="I30" s="458">
        <f>+SUM(I26:I28)</f>
        <v>5776166953.6300001</v>
      </c>
      <c r="J30" s="420"/>
      <c r="K30" s="458">
        <f>+SUM(K26:K28)</f>
        <v>5730626953.6300001</v>
      </c>
      <c r="L30" s="422"/>
      <c r="M30" s="458">
        <f>+SUM(M26:M28)</f>
        <v>5730626953.6300001</v>
      </c>
    </row>
    <row r="31" spans="1:13" s="26" customFormat="1" ht="24" customHeight="1" thickBot="1">
      <c r="A31" s="1" t="s">
        <v>275</v>
      </c>
      <c r="B31" s="1" t="s">
        <v>276</v>
      </c>
      <c r="C31" s="18"/>
      <c r="D31" s="21"/>
      <c r="F31" s="21"/>
      <c r="G31" s="460">
        <f>+SUM(G22,G30)</f>
        <v>14546569744.502453</v>
      </c>
      <c r="H31" s="422"/>
      <c r="I31" s="460">
        <f>+SUM(I22,I30)</f>
        <v>14802587588.25679</v>
      </c>
      <c r="J31" s="422"/>
      <c r="K31" s="460">
        <f>+SUM(K22,K30)</f>
        <v>14501029744.502453</v>
      </c>
      <c r="L31" s="422"/>
      <c r="M31" s="460">
        <f>+SUM(M22,M30)</f>
        <v>14757047588.25679</v>
      </c>
    </row>
    <row r="32" spans="1:13" s="26" customFormat="1" ht="12.75" customHeight="1" thickTop="1">
      <c r="A32" s="18"/>
      <c r="B32" s="18"/>
      <c r="C32" s="18"/>
      <c r="D32" s="21"/>
      <c r="E32" s="21"/>
      <c r="F32" s="21"/>
      <c r="G32" s="461"/>
      <c r="H32" s="461"/>
      <c r="I32" s="461"/>
      <c r="J32" s="461"/>
      <c r="K32" s="461"/>
      <c r="L32" s="461"/>
      <c r="M32" s="461"/>
    </row>
  </sheetData>
  <sheetProtection selectLockedCells="1" selectUnlockedCells="1"/>
  <mergeCells count="3">
    <mergeCell ref="A1:M1"/>
    <mergeCell ref="G6:I6"/>
    <mergeCell ref="K6:M6"/>
  </mergeCells>
  <printOptions horizontalCentered="1"/>
  <pageMargins left="0.59055118110236227" right="0.39370078740157483" top="0.59055118110236227" bottom="0.39370078740157483" header="0.51181102362204722" footer="0.31496062992125984"/>
  <pageSetup paperSize="9" scale="86" firstPageNumber="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42"/>
  <sheetViews>
    <sheetView zoomScale="73" zoomScaleNormal="73" zoomScaleSheetLayoutView="100" workbookViewId="0">
      <selection activeCell="A8" sqref="A8"/>
    </sheetView>
  </sheetViews>
  <sheetFormatPr defaultColWidth="8.44140625" defaultRowHeight="24" customHeight="1"/>
  <cols>
    <col min="1" max="1" width="1.88671875" style="18" customWidth="1"/>
    <col min="2" max="2" width="2.109375" style="18" customWidth="1"/>
    <col min="3" max="3" width="2.88671875" style="18" customWidth="1"/>
    <col min="4" max="4" width="10.5546875" style="18" customWidth="1"/>
    <col min="5" max="5" width="28.33203125" style="18" customWidth="1"/>
    <col min="6" max="6" width="0.6640625" style="18" customWidth="1"/>
    <col min="7" max="7" width="15.6640625" style="18" customWidth="1"/>
    <col min="8" max="8" width="1.44140625" style="18" customWidth="1"/>
    <col min="9" max="9" width="15.6640625" style="18" customWidth="1"/>
    <col min="10" max="10" width="0.6640625" style="18" customWidth="1"/>
    <col min="11" max="11" width="15.6640625" style="18" customWidth="1"/>
    <col min="12" max="12" width="1.44140625" style="18" customWidth="1"/>
    <col min="13" max="13" width="15.6640625" style="18" customWidth="1"/>
    <col min="14" max="14" width="1.5546875" style="18" customWidth="1"/>
    <col min="15" max="16384" width="8.44140625" style="18"/>
  </cols>
  <sheetData>
    <row r="1" spans="1:13" ht="23.1" customHeight="1">
      <c r="A1" s="709" t="s">
        <v>899</v>
      </c>
      <c r="B1" s="709"/>
      <c r="C1" s="710"/>
      <c r="D1" s="710"/>
      <c r="E1" s="710"/>
      <c r="F1" s="710"/>
      <c r="G1" s="710"/>
      <c r="H1" s="710"/>
      <c r="I1" s="710"/>
      <c r="J1" s="710"/>
      <c r="K1" s="710"/>
      <c r="L1" s="710"/>
      <c r="M1" s="710"/>
    </row>
    <row r="2" spans="1:13" ht="23.1" customHeight="1">
      <c r="A2" s="21"/>
      <c r="B2" s="21"/>
      <c r="C2" s="21"/>
      <c r="D2" s="21"/>
      <c r="E2" s="21"/>
      <c r="F2" s="21"/>
      <c r="G2" s="21"/>
      <c r="H2" s="21"/>
      <c r="I2" s="21"/>
      <c r="J2" s="21"/>
      <c r="K2" s="21"/>
      <c r="L2" s="21"/>
      <c r="M2" s="21"/>
    </row>
    <row r="3" spans="1:13" ht="21.9" customHeight="1">
      <c r="A3" s="22" t="s">
        <v>587</v>
      </c>
      <c r="B3" s="22"/>
      <c r="D3" s="21"/>
      <c r="E3" s="21"/>
      <c r="F3" s="21"/>
      <c r="G3" s="21"/>
      <c r="H3" s="21"/>
      <c r="I3" s="21"/>
      <c r="J3" s="21"/>
      <c r="K3" s="21"/>
      <c r="L3" s="21"/>
      <c r="M3" s="21"/>
    </row>
    <row r="4" spans="1:13" s="26" customFormat="1" ht="21.9" customHeight="1">
      <c r="B4" s="228"/>
      <c r="C4" s="18" t="s">
        <v>819</v>
      </c>
      <c r="D4" s="21"/>
      <c r="E4" s="21"/>
      <c r="F4" s="21"/>
      <c r="G4" s="21"/>
      <c r="H4" s="21"/>
      <c r="I4" s="21"/>
      <c r="J4" s="21"/>
      <c r="K4" s="21"/>
      <c r="L4" s="21"/>
      <c r="M4" s="21"/>
    </row>
    <row r="5" spans="1:13" s="26" customFormat="1" ht="21.9" customHeight="1">
      <c r="A5" s="1"/>
      <c r="B5" s="1"/>
      <c r="C5" s="1"/>
      <c r="D5" s="21"/>
      <c r="E5" s="21"/>
      <c r="F5" s="21"/>
      <c r="G5" s="18"/>
      <c r="H5" s="18"/>
      <c r="I5" s="18"/>
      <c r="J5" s="18"/>
      <c r="K5" s="18"/>
      <c r="L5" s="18"/>
      <c r="M5" s="28" t="s">
        <v>24</v>
      </c>
    </row>
    <row r="6" spans="1:13" s="26" customFormat="1" ht="21.9" customHeight="1">
      <c r="A6" s="1"/>
      <c r="B6" s="1"/>
      <c r="C6" s="1"/>
      <c r="D6" s="21"/>
      <c r="E6" s="21"/>
      <c r="F6" s="21"/>
      <c r="G6" s="703" t="s">
        <v>3</v>
      </c>
      <c r="H6" s="703"/>
      <c r="I6" s="703"/>
      <c r="J6" s="672"/>
      <c r="K6" s="703" t="s">
        <v>4</v>
      </c>
      <c r="L6" s="703"/>
      <c r="M6" s="703"/>
    </row>
    <row r="7" spans="1:13" s="26" customFormat="1" ht="21.9" customHeight="1">
      <c r="A7" s="1"/>
      <c r="B7" s="1"/>
      <c r="C7" s="1"/>
      <c r="D7" s="21"/>
      <c r="E7" s="21"/>
      <c r="F7" s="21"/>
      <c r="G7" s="41" t="s">
        <v>803</v>
      </c>
      <c r="H7" s="41"/>
      <c r="I7" s="41" t="s">
        <v>804</v>
      </c>
      <c r="J7" s="41"/>
      <c r="K7" s="41" t="s">
        <v>803</v>
      </c>
      <c r="L7" s="41"/>
      <c r="M7" s="41" t="s">
        <v>804</v>
      </c>
    </row>
    <row r="8" spans="1:13" ht="21.9" customHeight="1">
      <c r="B8" s="2" t="s">
        <v>938</v>
      </c>
    </row>
    <row r="9" spans="1:13" ht="21.9" customHeight="1">
      <c r="C9" s="2" t="s">
        <v>939</v>
      </c>
    </row>
    <row r="10" spans="1:13" ht="21.9" customHeight="1">
      <c r="C10" s="1" t="s">
        <v>932</v>
      </c>
    </row>
    <row r="11" spans="1:13" ht="21.9" customHeight="1">
      <c r="C11" s="1"/>
      <c r="D11" s="18" t="s">
        <v>933</v>
      </c>
      <c r="G11" s="688">
        <v>416824083.13</v>
      </c>
      <c r="H11" s="688"/>
      <c r="I11" s="688">
        <v>628719564.69000006</v>
      </c>
      <c r="J11" s="688"/>
      <c r="K11" s="688">
        <v>416824083.13</v>
      </c>
      <c r="L11" s="688"/>
      <c r="M11" s="688">
        <v>628719564.69000006</v>
      </c>
    </row>
    <row r="12" spans="1:13" ht="21.9" customHeight="1">
      <c r="C12" s="1"/>
      <c r="D12" s="18" t="s">
        <v>934</v>
      </c>
      <c r="G12" s="688">
        <v>741831424.32000005</v>
      </c>
      <c r="H12" s="688"/>
      <c r="I12" s="688">
        <v>529493513.53000003</v>
      </c>
      <c r="J12" s="688"/>
      <c r="K12" s="688">
        <v>741831424.32000005</v>
      </c>
      <c r="L12" s="688"/>
      <c r="M12" s="688">
        <v>529493513.53000003</v>
      </c>
    </row>
    <row r="13" spans="1:13" ht="21.9" customHeight="1">
      <c r="C13" s="1"/>
      <c r="D13" s="18" t="s">
        <v>935</v>
      </c>
      <c r="G13" s="689">
        <v>-4228411.8200000525</v>
      </c>
      <c r="H13" s="690"/>
      <c r="I13" s="689">
        <v>-69641.65000000596</v>
      </c>
      <c r="J13" s="690"/>
      <c r="K13" s="689">
        <v>-4228411.8200000525</v>
      </c>
      <c r="L13" s="690"/>
      <c r="M13" s="689">
        <v>-69641.65000000596</v>
      </c>
    </row>
    <row r="14" spans="1:13" ht="21.9" customHeight="1">
      <c r="C14" s="1" t="s">
        <v>936</v>
      </c>
      <c r="G14" s="691">
        <f>SUM(G11:G13)</f>
        <v>1154427095.6300001</v>
      </c>
      <c r="H14" s="692"/>
      <c r="I14" s="691">
        <f>SUM(I11:I13)</f>
        <v>1158143436.5699999</v>
      </c>
      <c r="J14" s="692"/>
      <c r="K14" s="691">
        <f>SUM(K11:K13)</f>
        <v>1154427095.6300001</v>
      </c>
      <c r="L14" s="692"/>
      <c r="M14" s="691">
        <f>SUM(M11:M13)</f>
        <v>1158143436.5699999</v>
      </c>
    </row>
    <row r="15" spans="1:13" ht="21.9" customHeight="1">
      <c r="C15" s="18" t="s">
        <v>453</v>
      </c>
      <c r="G15" s="422"/>
      <c r="H15" s="422"/>
      <c r="I15" s="422"/>
      <c r="J15" s="422"/>
      <c r="K15" s="422"/>
      <c r="L15" s="422"/>
      <c r="M15" s="422"/>
    </row>
    <row r="16" spans="1:13" ht="21.9" customHeight="1">
      <c r="D16" s="18" t="s">
        <v>452</v>
      </c>
      <c r="G16" s="422">
        <v>1528277802.7</v>
      </c>
      <c r="H16" s="422"/>
      <c r="I16" s="422">
        <v>1528277802.7</v>
      </c>
      <c r="J16" s="422"/>
      <c r="K16" s="422">
        <v>1528277802.7</v>
      </c>
      <c r="L16" s="422"/>
      <c r="M16" s="422">
        <v>1528277802.7</v>
      </c>
    </row>
    <row r="17" spans="3:13" ht="21.9" customHeight="1">
      <c r="D17" s="18" t="s">
        <v>454</v>
      </c>
      <c r="G17" s="422">
        <v>827537199.54999983</v>
      </c>
      <c r="H17" s="422"/>
      <c r="I17" s="422">
        <v>845018718.22000003</v>
      </c>
      <c r="J17" s="422"/>
      <c r="K17" s="422">
        <v>827537199.54999983</v>
      </c>
      <c r="L17" s="422"/>
      <c r="M17" s="422">
        <v>845018718.22000003</v>
      </c>
    </row>
    <row r="18" spans="3:13" ht="21.9" customHeight="1">
      <c r="D18" s="18" t="s">
        <v>935</v>
      </c>
      <c r="G18" s="422">
        <v>5260160692.9899998</v>
      </c>
      <c r="H18" s="422"/>
      <c r="I18" s="422">
        <v>5494980677.1399994</v>
      </c>
      <c r="J18" s="422"/>
      <c r="K18" s="422">
        <v>5260160692.9899998</v>
      </c>
      <c r="L18" s="422"/>
      <c r="M18" s="422">
        <v>5494980677.1399994</v>
      </c>
    </row>
    <row r="19" spans="3:13" ht="21.9" customHeight="1">
      <c r="C19" s="18" t="s">
        <v>277</v>
      </c>
      <c r="G19" s="462"/>
      <c r="H19" s="422"/>
      <c r="I19" s="462"/>
      <c r="J19" s="422"/>
      <c r="K19" s="462"/>
      <c r="L19" s="422"/>
      <c r="M19" s="462"/>
    </row>
    <row r="20" spans="3:13" ht="21.9" customHeight="1">
      <c r="D20" s="18" t="s">
        <v>953</v>
      </c>
      <c r="G20" s="662">
        <f>+SUM(G16:G18)</f>
        <v>7615975695.2399998</v>
      </c>
      <c r="H20" s="422"/>
      <c r="I20" s="662">
        <f>+SUM(I16:I18)</f>
        <v>7868277198.0599995</v>
      </c>
      <c r="J20" s="422"/>
      <c r="K20" s="662">
        <f>+SUM(K16:K18)</f>
        <v>7615975695.2399998</v>
      </c>
      <c r="L20" s="422"/>
      <c r="M20" s="662">
        <f>+SUM(M16:M18)</f>
        <v>7868277198.0599995</v>
      </c>
    </row>
    <row r="21" spans="3:13" ht="21.9" customHeight="1">
      <c r="G21" s="422"/>
      <c r="H21" s="422"/>
      <c r="I21" s="422"/>
      <c r="J21" s="422"/>
      <c r="K21" s="422"/>
      <c r="L21" s="422"/>
      <c r="M21" s="422"/>
    </row>
    <row r="22" spans="3:13" ht="21.9" customHeight="1">
      <c r="C22" s="18" t="s">
        <v>232</v>
      </c>
      <c r="G22" s="422"/>
      <c r="H22" s="422"/>
      <c r="I22" s="422"/>
      <c r="J22" s="422"/>
      <c r="K22" s="422"/>
      <c r="L22" s="422"/>
      <c r="M22" s="422"/>
    </row>
    <row r="23" spans="3:13" ht="21.9" customHeight="1">
      <c r="D23" s="18" t="s">
        <v>455</v>
      </c>
      <c r="G23" s="422">
        <v>967686075.58000004</v>
      </c>
      <c r="H23" s="422"/>
      <c r="I23" s="422">
        <v>967686075.58000004</v>
      </c>
      <c r="J23" s="422"/>
      <c r="K23" s="422">
        <v>967686075.58000004</v>
      </c>
      <c r="L23" s="422"/>
      <c r="M23" s="422">
        <v>967686075.58000004</v>
      </c>
    </row>
    <row r="24" spans="3:13" ht="21.9" customHeight="1">
      <c r="D24" s="18" t="s">
        <v>456</v>
      </c>
      <c r="G24" s="422"/>
      <c r="H24" s="422"/>
      <c r="I24" s="422"/>
      <c r="J24" s="422"/>
      <c r="K24" s="422"/>
      <c r="L24" s="422"/>
      <c r="M24" s="422"/>
    </row>
    <row r="25" spans="3:13" ht="21.9" customHeight="1">
      <c r="D25" s="18" t="s">
        <v>457</v>
      </c>
      <c r="G25" s="422">
        <v>2539043436.4200001</v>
      </c>
      <c r="H25" s="422"/>
      <c r="I25" s="422">
        <v>2539043436.4200001</v>
      </c>
      <c r="J25" s="422"/>
      <c r="K25" s="422">
        <v>2539043436.4200001</v>
      </c>
      <c r="L25" s="422"/>
      <c r="M25" s="422">
        <v>2539043436.4200001</v>
      </c>
    </row>
    <row r="26" spans="3:13" ht="21.9" customHeight="1">
      <c r="D26" s="18" t="s">
        <v>458</v>
      </c>
      <c r="G26" s="462"/>
      <c r="H26" s="422"/>
      <c r="I26" s="462"/>
      <c r="J26" s="422"/>
      <c r="K26" s="462"/>
      <c r="L26" s="422"/>
      <c r="M26" s="462"/>
    </row>
    <row r="27" spans="3:13" ht="21.9" customHeight="1" thickBot="1">
      <c r="D27" s="18" t="s">
        <v>459</v>
      </c>
      <c r="G27" s="463">
        <f>+SUM(G23:G25)</f>
        <v>3506729512</v>
      </c>
      <c r="H27" s="422"/>
      <c r="I27" s="463">
        <f>+SUM(I23:I25)</f>
        <v>3506729512</v>
      </c>
      <c r="J27" s="422"/>
      <c r="K27" s="463">
        <f>+SUM(K23:K25)</f>
        <v>3506729512</v>
      </c>
      <c r="L27" s="422"/>
      <c r="M27" s="463">
        <f>+SUM(M23:M25)</f>
        <v>3506729512</v>
      </c>
    </row>
    <row r="28" spans="3:13" ht="21.9" customHeight="1" thickTop="1">
      <c r="G28" s="464"/>
      <c r="H28" s="422"/>
      <c r="I28" s="464"/>
      <c r="J28" s="422"/>
      <c r="K28" s="464"/>
      <c r="L28" s="422"/>
      <c r="M28" s="464"/>
    </row>
    <row r="29" spans="3:13" ht="21.9" customHeight="1">
      <c r="D29" s="18" t="s">
        <v>460</v>
      </c>
      <c r="G29" s="464"/>
      <c r="H29" s="422"/>
      <c r="I29" s="464"/>
      <c r="J29" s="422"/>
      <c r="K29" s="464"/>
      <c r="L29" s="422"/>
      <c r="M29" s="464"/>
    </row>
    <row r="30" spans="3:13" ht="21.9" customHeight="1">
      <c r="D30" s="18" t="s">
        <v>461</v>
      </c>
      <c r="G30" s="422">
        <v>1094732261.77</v>
      </c>
      <c r="H30" s="422"/>
      <c r="I30" s="422">
        <v>1094732261.77</v>
      </c>
      <c r="J30" s="422"/>
      <c r="K30" s="422">
        <v>1094732261.77</v>
      </c>
      <c r="L30" s="422"/>
      <c r="M30" s="422">
        <v>1094732261.77</v>
      </c>
    </row>
    <row r="31" spans="3:13" ht="21.9" customHeight="1">
      <c r="D31" s="18" t="s">
        <v>462</v>
      </c>
      <c r="G31" s="422"/>
      <c r="H31" s="422"/>
      <c r="I31" s="422"/>
      <c r="J31" s="422"/>
      <c r="K31" s="422"/>
      <c r="L31" s="422"/>
      <c r="M31" s="422"/>
    </row>
    <row r="32" spans="3:13" ht="21.9" customHeight="1">
      <c r="D32" s="18" t="s">
        <v>457</v>
      </c>
      <c r="G32" s="422">
        <v>1129165179.8599999</v>
      </c>
      <c r="H32" s="422"/>
      <c r="I32" s="422">
        <v>1129165179.8599999</v>
      </c>
      <c r="J32" s="422"/>
      <c r="K32" s="422">
        <v>1129165179.8599999</v>
      </c>
      <c r="L32" s="422"/>
      <c r="M32" s="422">
        <v>1129165179.8599999</v>
      </c>
    </row>
    <row r="33" spans="4:13" ht="21.9" customHeight="1">
      <c r="D33" s="18" t="s">
        <v>463</v>
      </c>
      <c r="G33" s="462"/>
      <c r="H33" s="422"/>
      <c r="I33" s="462"/>
      <c r="J33" s="422"/>
      <c r="K33" s="462"/>
      <c r="L33" s="422"/>
      <c r="M33" s="462"/>
    </row>
    <row r="34" spans="4:13" ht="21.9" customHeight="1" thickBot="1">
      <c r="D34" s="18" t="s">
        <v>459</v>
      </c>
      <c r="G34" s="463">
        <f>+SUM(G30:G32)</f>
        <v>2223897441.6300001</v>
      </c>
      <c r="H34" s="422"/>
      <c r="I34" s="463">
        <f>+SUM(I30:I32)</f>
        <v>2223897441.6300001</v>
      </c>
      <c r="J34" s="422"/>
      <c r="K34" s="463">
        <f>+SUM(K30:K32)</f>
        <v>2223897441.6300001</v>
      </c>
      <c r="L34" s="422"/>
      <c r="M34" s="463">
        <f>+SUM(M30:M32)</f>
        <v>2223897441.6300001</v>
      </c>
    </row>
    <row r="35" spans="4:13" ht="21.9" customHeight="1" thickTop="1">
      <c r="G35" s="464"/>
      <c r="H35" s="422"/>
      <c r="I35" s="464"/>
      <c r="J35" s="422"/>
      <c r="K35" s="464"/>
      <c r="L35" s="422"/>
      <c r="M35" s="464"/>
    </row>
    <row r="36" spans="4:13" ht="21.9" customHeight="1">
      <c r="D36" s="18" t="s">
        <v>464</v>
      </c>
      <c r="G36" s="464"/>
      <c r="H36" s="422"/>
      <c r="I36" s="464"/>
      <c r="J36" s="422"/>
      <c r="K36" s="464"/>
      <c r="L36" s="422"/>
      <c r="M36" s="464"/>
    </row>
    <row r="37" spans="4:13" ht="21.9" customHeight="1">
      <c r="D37" s="18" t="s">
        <v>461</v>
      </c>
      <c r="G37" s="422">
        <v>48835700</v>
      </c>
      <c r="H37" s="422"/>
      <c r="I37" s="422">
        <v>48835700</v>
      </c>
      <c r="J37" s="422"/>
      <c r="K37" s="422">
        <v>0</v>
      </c>
      <c r="L37" s="422"/>
      <c r="M37" s="422">
        <v>0</v>
      </c>
    </row>
    <row r="38" spans="4:13" ht="21.9" customHeight="1">
      <c r="D38" s="18" t="s">
        <v>503</v>
      </c>
      <c r="G38" s="422"/>
      <c r="H38" s="422"/>
      <c r="I38" s="422"/>
      <c r="J38" s="422"/>
      <c r="K38" s="422"/>
      <c r="L38" s="422"/>
      <c r="M38" s="422"/>
    </row>
    <row r="39" spans="4:13" ht="21.9" customHeight="1">
      <c r="D39" s="18" t="s">
        <v>457</v>
      </c>
      <c r="G39" s="432">
        <v>-3295700</v>
      </c>
      <c r="H39" s="422"/>
      <c r="I39" s="432">
        <v>-3295700</v>
      </c>
      <c r="J39" s="422"/>
      <c r="K39" s="422">
        <v>0</v>
      </c>
      <c r="L39" s="422"/>
      <c r="M39" s="422">
        <v>0</v>
      </c>
    </row>
    <row r="40" spans="4:13" ht="21.9" customHeight="1">
      <c r="D40" s="18" t="s">
        <v>465</v>
      </c>
      <c r="G40" s="462"/>
      <c r="H40" s="422"/>
      <c r="I40" s="462"/>
      <c r="J40" s="422"/>
      <c r="K40" s="462"/>
      <c r="L40" s="422"/>
      <c r="M40" s="462"/>
    </row>
    <row r="41" spans="4:13" ht="21.9" customHeight="1" thickBot="1">
      <c r="D41" s="18" t="s">
        <v>459</v>
      </c>
      <c r="G41" s="463">
        <f>+SUM(G37:G39)</f>
        <v>45540000</v>
      </c>
      <c r="H41" s="422"/>
      <c r="I41" s="463">
        <f>+SUM(I37:I39)</f>
        <v>45540000</v>
      </c>
      <c r="J41" s="422"/>
      <c r="K41" s="463">
        <f>+SUM(K37:K39)</f>
        <v>0</v>
      </c>
      <c r="L41" s="422"/>
      <c r="M41" s="463">
        <f>+SUM(M37:M39)</f>
        <v>0</v>
      </c>
    </row>
    <row r="42" spans="4:13" ht="21.9" customHeight="1" thickTop="1"/>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4" firstPageNumber="0"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Z37"/>
  <sheetViews>
    <sheetView topLeftCell="A13" zoomScale="62" zoomScaleNormal="62" zoomScaleSheetLayoutView="82" workbookViewId="0">
      <selection activeCell="A28" sqref="A28"/>
    </sheetView>
  </sheetViews>
  <sheetFormatPr defaultColWidth="8.44140625" defaultRowHeight="21.9" customHeight="1"/>
  <cols>
    <col min="1" max="1" width="28.88671875" style="18" customWidth="1"/>
    <col min="2" max="2" width="2.5546875" style="18" customWidth="1"/>
    <col min="3" max="3" width="14.5546875" style="18" customWidth="1"/>
    <col min="4" max="4" width="0.88671875" style="18" customWidth="1"/>
    <col min="5" max="5" width="15.44140625" style="18" customWidth="1"/>
    <col min="6" max="6" width="0.6640625" style="18" customWidth="1"/>
    <col min="7" max="7" width="14.109375" style="18" customWidth="1"/>
    <col min="8" max="8" width="0.6640625" style="18" customWidth="1"/>
    <col min="9" max="9" width="13.33203125" style="18" bestFit="1"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5.6640625" style="18" customWidth="1"/>
    <col min="16" max="16" width="0.6640625" style="18" customWidth="1"/>
    <col min="17" max="17" width="15.6640625" style="18" customWidth="1"/>
    <col min="18" max="18" width="0.6640625" style="18" customWidth="1"/>
    <col min="19" max="19" width="16.88671875" style="18" customWidth="1"/>
    <col min="20" max="20" width="0.6640625" style="18" customWidth="1"/>
    <col min="21" max="21" width="16.88671875" style="18" customWidth="1"/>
    <col min="22" max="22" width="0.6640625" style="18" customWidth="1"/>
    <col min="23" max="23" width="13.6640625" style="18" customWidth="1"/>
    <col min="24" max="24" width="0.6640625" style="18" customWidth="1"/>
    <col min="25" max="25" width="13.6640625" style="18" customWidth="1"/>
    <col min="26" max="26" width="0.5546875" style="18" customWidth="1"/>
    <col min="27" max="16384" width="8.44140625" style="18"/>
  </cols>
  <sheetData>
    <row r="1" spans="1:26" ht="21.9" customHeight="1">
      <c r="A1" s="713" t="s">
        <v>900</v>
      </c>
      <c r="B1" s="714"/>
      <c r="C1" s="714"/>
      <c r="D1" s="714"/>
      <c r="E1" s="714"/>
      <c r="F1" s="714"/>
      <c r="G1" s="714"/>
      <c r="H1" s="714"/>
      <c r="I1" s="714"/>
      <c r="J1" s="714"/>
      <c r="K1" s="714"/>
      <c r="L1" s="714"/>
      <c r="M1" s="714"/>
      <c r="N1" s="714"/>
      <c r="O1" s="714"/>
      <c r="P1" s="714"/>
      <c r="Q1" s="714"/>
      <c r="R1" s="714"/>
      <c r="S1" s="714"/>
      <c r="T1" s="714"/>
      <c r="U1" s="714"/>
      <c r="V1" s="714"/>
      <c r="W1" s="714"/>
      <c r="X1" s="714"/>
      <c r="Y1" s="714"/>
    </row>
    <row r="2" spans="1:26" s="251" customFormat="1" ht="21.9" customHeight="1">
      <c r="A2" s="249"/>
      <c r="B2" s="51"/>
      <c r="C2" s="51"/>
      <c r="D2" s="250"/>
      <c r="E2" s="250"/>
      <c r="F2" s="51"/>
      <c r="G2" s="51"/>
      <c r="H2" s="51"/>
      <c r="I2" s="51"/>
      <c r="J2" s="51"/>
      <c r="K2" s="249"/>
    </row>
    <row r="3" spans="1:26" ht="21.9" customHeight="1">
      <c r="A3" s="623" t="s">
        <v>588</v>
      </c>
      <c r="B3" s="2"/>
      <c r="G3" s="252"/>
      <c r="H3" s="252"/>
      <c r="I3" s="252"/>
      <c r="M3" s="45"/>
      <c r="Q3" s="253"/>
      <c r="R3" s="254"/>
      <c r="S3" s="255"/>
      <c r="T3" s="254"/>
      <c r="U3" s="255"/>
      <c r="V3" s="253"/>
      <c r="W3" s="253"/>
      <c r="X3" s="256"/>
      <c r="Y3" s="253"/>
    </row>
    <row r="4" spans="1:26" s="22" customFormat="1" ht="21.9" customHeight="1">
      <c r="A4" s="257"/>
      <c r="B4" s="257"/>
      <c r="C4" s="258"/>
      <c r="D4" s="258"/>
      <c r="E4" s="258"/>
      <c r="F4" s="258"/>
      <c r="G4" s="259"/>
      <c r="H4" s="259"/>
      <c r="I4" s="259"/>
      <c r="J4" s="258"/>
      <c r="K4" s="259"/>
      <c r="L4" s="259"/>
      <c r="M4" s="259"/>
      <c r="N4" s="258"/>
      <c r="O4" s="715" t="s">
        <v>3</v>
      </c>
      <c r="P4" s="715"/>
      <c r="Q4" s="715"/>
      <c r="R4" s="258"/>
      <c r="S4" s="715" t="s">
        <v>4</v>
      </c>
      <c r="T4" s="715"/>
      <c r="U4" s="715"/>
      <c r="V4" s="258"/>
      <c r="W4" s="260"/>
      <c r="X4" s="260"/>
      <c r="Y4" s="260"/>
    </row>
    <row r="5" spans="1:26" s="22" customFormat="1" ht="22.2">
      <c r="A5" s="261" t="s">
        <v>38</v>
      </c>
      <c r="B5" s="671"/>
      <c r="C5" s="262" t="s">
        <v>50</v>
      </c>
      <c r="D5" s="116"/>
      <c r="E5" s="262" t="s">
        <v>39</v>
      </c>
      <c r="F5" s="23"/>
      <c r="G5" s="716" t="s">
        <v>40</v>
      </c>
      <c r="H5" s="716"/>
      <c r="I5" s="716"/>
      <c r="K5" s="717" t="s">
        <v>51</v>
      </c>
      <c r="L5" s="717"/>
      <c r="M5" s="717"/>
      <c r="O5" s="717" t="s">
        <v>52</v>
      </c>
      <c r="P5" s="717"/>
      <c r="Q5" s="717"/>
      <c r="S5" s="671"/>
      <c r="T5" s="671" t="s">
        <v>53</v>
      </c>
      <c r="U5" s="671"/>
      <c r="W5" s="718" t="s">
        <v>41</v>
      </c>
      <c r="X5" s="718"/>
      <c r="Y5" s="718"/>
    </row>
    <row r="6" spans="1:26" s="22" customFormat="1" ht="22.2">
      <c r="A6" s="673"/>
      <c r="B6" s="673"/>
      <c r="C6" s="263" t="s">
        <v>42</v>
      </c>
      <c r="D6" s="81"/>
      <c r="E6" s="81"/>
      <c r="F6" s="264"/>
      <c r="G6" s="711" t="s">
        <v>43</v>
      </c>
      <c r="H6" s="711"/>
      <c r="I6" s="711"/>
      <c r="K6" s="712" t="s">
        <v>54</v>
      </c>
      <c r="L6" s="712"/>
      <c r="M6" s="712"/>
      <c r="O6" s="712" t="s">
        <v>44</v>
      </c>
      <c r="P6" s="712"/>
      <c r="Q6" s="712"/>
      <c r="S6" s="712" t="s">
        <v>44</v>
      </c>
      <c r="T6" s="712"/>
      <c r="U6" s="712"/>
      <c r="W6" s="703" t="s">
        <v>44</v>
      </c>
      <c r="X6" s="703"/>
      <c r="Y6" s="703"/>
    </row>
    <row r="7" spans="1:26" s="22" customFormat="1" ht="21.9" customHeight="1">
      <c r="A7" s="18"/>
      <c r="B7" s="18"/>
      <c r="C7" s="18"/>
      <c r="D7" s="45"/>
      <c r="E7" s="45"/>
      <c r="F7" s="18"/>
      <c r="G7" s="268" t="s">
        <v>820</v>
      </c>
      <c r="H7" s="265"/>
      <c r="I7" s="268" t="s">
        <v>821</v>
      </c>
      <c r="J7" s="266"/>
      <c r="K7" s="268" t="s">
        <v>820</v>
      </c>
      <c r="L7" s="265"/>
      <c r="M7" s="268" t="s">
        <v>821</v>
      </c>
      <c r="N7" s="266"/>
      <c r="O7" s="268" t="s">
        <v>820</v>
      </c>
      <c r="P7" s="265"/>
      <c r="Q7" s="268" t="s">
        <v>821</v>
      </c>
      <c r="R7" s="266"/>
      <c r="S7" s="268" t="s">
        <v>820</v>
      </c>
      <c r="T7" s="265"/>
      <c r="U7" s="268" t="s">
        <v>821</v>
      </c>
      <c r="V7" s="266"/>
      <c r="W7" s="268" t="s">
        <v>820</v>
      </c>
      <c r="X7" s="265"/>
      <c r="Y7" s="268" t="s">
        <v>821</v>
      </c>
      <c r="Z7" s="267"/>
    </row>
    <row r="8" spans="1:26" s="22" customFormat="1" ht="21.9" customHeight="1">
      <c r="A8" s="18"/>
      <c r="B8" s="18"/>
      <c r="C8" s="18"/>
      <c r="D8" s="45"/>
      <c r="E8" s="45"/>
      <c r="F8" s="18"/>
      <c r="G8" s="268" t="s">
        <v>823</v>
      </c>
      <c r="H8" s="265"/>
      <c r="I8" s="268" t="s">
        <v>822</v>
      </c>
      <c r="J8" s="266"/>
      <c r="K8" s="268" t="s">
        <v>823</v>
      </c>
      <c r="L8" s="265"/>
      <c r="M8" s="268" t="s">
        <v>822</v>
      </c>
      <c r="N8" s="266"/>
      <c r="O8" s="268" t="s">
        <v>823</v>
      </c>
      <c r="P8" s="265"/>
      <c r="Q8" s="268" t="s">
        <v>822</v>
      </c>
      <c r="R8" s="266"/>
      <c r="S8" s="268" t="s">
        <v>823</v>
      </c>
      <c r="T8" s="265"/>
      <c r="U8" s="268" t="s">
        <v>822</v>
      </c>
      <c r="V8" s="266"/>
      <c r="W8" s="268" t="s">
        <v>823</v>
      </c>
      <c r="X8" s="265"/>
      <c r="Y8" s="268" t="s">
        <v>822</v>
      </c>
      <c r="Z8" s="267"/>
    </row>
    <row r="9" spans="1:26" ht="21.9" customHeight="1">
      <c r="A9" s="8" t="s">
        <v>581</v>
      </c>
      <c r="B9" s="1"/>
      <c r="C9" s="269" t="s">
        <v>479</v>
      </c>
      <c r="D9" s="45"/>
      <c r="E9" s="269" t="s">
        <v>55</v>
      </c>
      <c r="G9" s="252"/>
      <c r="H9" s="252"/>
      <c r="I9" s="252"/>
      <c r="K9" s="45"/>
      <c r="L9" s="45"/>
      <c r="M9" s="45"/>
      <c r="O9" s="422"/>
      <c r="P9" s="422"/>
      <c r="Q9" s="422"/>
      <c r="R9" s="422"/>
      <c r="S9" s="422"/>
      <c r="T9" s="422"/>
      <c r="U9" s="422"/>
      <c r="V9" s="422"/>
      <c r="W9" s="422"/>
      <c r="X9" s="422"/>
      <c r="Y9" s="422"/>
    </row>
    <row r="10" spans="1:26" ht="21.9" customHeight="1">
      <c r="A10" s="8" t="s">
        <v>582</v>
      </c>
      <c r="B10" s="1"/>
      <c r="C10" s="269" t="s">
        <v>480</v>
      </c>
      <c r="D10" s="45"/>
      <c r="E10" s="269" t="s">
        <v>47</v>
      </c>
      <c r="G10" s="270">
        <v>700000</v>
      </c>
      <c r="H10" s="271"/>
      <c r="I10" s="270">
        <v>700000</v>
      </c>
      <c r="J10" s="19"/>
      <c r="K10" s="272">
        <v>12.68</v>
      </c>
      <c r="L10" s="272"/>
      <c r="M10" s="272">
        <v>12.68</v>
      </c>
      <c r="N10" s="19"/>
      <c r="O10" s="421">
        <v>148855498.13999999</v>
      </c>
      <c r="P10" s="421"/>
      <c r="Q10" s="421">
        <v>146017979.56999999</v>
      </c>
      <c r="R10" s="465"/>
      <c r="S10" s="466">
        <v>111015014</v>
      </c>
      <c r="T10" s="465"/>
      <c r="U10" s="466">
        <v>111015014</v>
      </c>
      <c r="V10" s="421"/>
      <c r="W10" s="467">
        <v>0</v>
      </c>
      <c r="X10" s="421"/>
      <c r="Y10" s="467">
        <v>14380335</v>
      </c>
    </row>
    <row r="11" spans="1:26" ht="21.9" customHeight="1">
      <c r="A11" s="8" t="s">
        <v>56</v>
      </c>
      <c r="B11" s="1"/>
      <c r="C11" s="269" t="s">
        <v>49</v>
      </c>
      <c r="D11" s="45"/>
      <c r="G11" s="252"/>
      <c r="H11" s="252"/>
      <c r="I11" s="252"/>
      <c r="L11" s="45"/>
      <c r="O11" s="422"/>
      <c r="P11" s="422"/>
      <c r="Q11" s="422"/>
      <c r="R11" s="464"/>
      <c r="S11" s="468"/>
      <c r="T11" s="464"/>
      <c r="U11" s="468"/>
      <c r="V11" s="422"/>
      <c r="W11" s="468"/>
      <c r="X11" s="422"/>
      <c r="Y11" s="422"/>
    </row>
    <row r="12" spans="1:26" ht="21.9" customHeight="1">
      <c r="A12" s="8" t="s">
        <v>57</v>
      </c>
      <c r="B12" s="1"/>
      <c r="C12" s="269" t="s">
        <v>58</v>
      </c>
      <c r="D12" s="45"/>
      <c r="E12" s="45" t="s">
        <v>48</v>
      </c>
      <c r="G12" s="270">
        <v>7812.5</v>
      </c>
      <c r="H12" s="271"/>
      <c r="I12" s="270">
        <v>7812.5</v>
      </c>
      <c r="J12" s="19"/>
      <c r="K12" s="272">
        <v>20</v>
      </c>
      <c r="L12" s="272"/>
      <c r="M12" s="272">
        <v>20</v>
      </c>
      <c r="N12" s="19"/>
      <c r="O12" s="421">
        <v>1576406.42</v>
      </c>
      <c r="P12" s="421"/>
      <c r="Q12" s="421">
        <v>1576406.42</v>
      </c>
      <c r="R12" s="465"/>
      <c r="S12" s="466">
        <v>5087500</v>
      </c>
      <c r="T12" s="465"/>
      <c r="U12" s="466">
        <v>5087500</v>
      </c>
      <c r="V12" s="421"/>
      <c r="W12" s="467">
        <v>0</v>
      </c>
      <c r="X12" s="421"/>
      <c r="Y12" s="467">
        <v>0</v>
      </c>
    </row>
    <row r="13" spans="1:26" ht="21.9" customHeight="1">
      <c r="A13" s="8" t="s">
        <v>199</v>
      </c>
      <c r="B13" s="1"/>
      <c r="C13" s="269" t="s">
        <v>46</v>
      </c>
      <c r="D13" s="45"/>
      <c r="E13" s="45" t="s">
        <v>48</v>
      </c>
      <c r="G13" s="270">
        <v>705000</v>
      </c>
      <c r="H13" s="271"/>
      <c r="I13" s="270">
        <v>705000</v>
      </c>
      <c r="J13" s="19"/>
      <c r="K13" s="272">
        <v>20</v>
      </c>
      <c r="L13" s="309"/>
      <c r="M13" s="272">
        <v>20</v>
      </c>
      <c r="N13" s="19"/>
      <c r="O13" s="421">
        <v>181746554.09</v>
      </c>
      <c r="P13" s="421"/>
      <c r="Q13" s="421">
        <v>181525026.77000001</v>
      </c>
      <c r="R13" s="465"/>
      <c r="S13" s="466">
        <v>141000000</v>
      </c>
      <c r="T13" s="465"/>
      <c r="U13" s="466">
        <v>141000000</v>
      </c>
      <c r="V13" s="421"/>
      <c r="W13" s="467">
        <v>0</v>
      </c>
      <c r="X13" s="421"/>
      <c r="Y13" s="467">
        <v>0</v>
      </c>
    </row>
    <row r="14" spans="1:26" ht="21.9" customHeight="1">
      <c r="A14" s="8" t="s">
        <v>59</v>
      </c>
      <c r="B14" s="1"/>
      <c r="C14" s="273"/>
      <c r="D14" s="45"/>
      <c r="E14" s="45"/>
      <c r="G14" s="252"/>
      <c r="H14" s="252"/>
      <c r="I14" s="252"/>
      <c r="O14" s="422"/>
      <c r="P14" s="422"/>
      <c r="Q14" s="422"/>
      <c r="R14" s="422"/>
      <c r="S14" s="422"/>
      <c r="T14" s="422"/>
      <c r="U14" s="422"/>
      <c r="V14" s="422"/>
      <c r="W14" s="422"/>
      <c r="X14" s="422"/>
      <c r="Y14" s="422"/>
    </row>
    <row r="15" spans="1:26" s="22" customFormat="1" ht="21.9" customHeight="1">
      <c r="A15" s="274" t="s">
        <v>57</v>
      </c>
      <c r="B15" s="1"/>
      <c r="C15" s="269" t="s">
        <v>60</v>
      </c>
      <c r="D15" s="45"/>
      <c r="E15" s="45" t="s">
        <v>48</v>
      </c>
      <c r="F15" s="18"/>
      <c r="G15" s="270">
        <v>10000</v>
      </c>
      <c r="H15" s="275"/>
      <c r="I15" s="270">
        <v>10000</v>
      </c>
      <c r="J15" s="19"/>
      <c r="K15" s="272">
        <v>20</v>
      </c>
      <c r="L15" s="272"/>
      <c r="M15" s="272">
        <v>20</v>
      </c>
      <c r="N15" s="19"/>
      <c r="O15" s="421">
        <v>3591288.6100000003</v>
      </c>
      <c r="P15" s="421"/>
      <c r="Q15" s="421">
        <v>3495100.51</v>
      </c>
      <c r="R15" s="465"/>
      <c r="S15" s="466">
        <v>2036000</v>
      </c>
      <c r="T15" s="465"/>
      <c r="U15" s="466">
        <v>2036000</v>
      </c>
      <c r="V15" s="421"/>
      <c r="W15" s="467">
        <v>0</v>
      </c>
      <c r="X15" s="421"/>
      <c r="Y15" s="467">
        <v>200000</v>
      </c>
    </row>
    <row r="16" spans="1:26" ht="21.9" customHeight="1">
      <c r="A16" s="8" t="s">
        <v>61</v>
      </c>
      <c r="B16" s="1"/>
      <c r="C16" s="273"/>
      <c r="E16" s="45"/>
      <c r="G16" s="252"/>
      <c r="H16" s="252"/>
      <c r="I16" s="252"/>
      <c r="K16" s="45"/>
      <c r="L16" s="45"/>
      <c r="M16" s="45"/>
      <c r="O16" s="464"/>
      <c r="P16" s="464"/>
      <c r="Q16" s="464"/>
      <c r="R16" s="464"/>
      <c r="S16" s="468"/>
      <c r="T16" s="464"/>
      <c r="U16" s="468"/>
      <c r="V16" s="464"/>
      <c r="W16" s="430"/>
      <c r="X16" s="464"/>
      <c r="Y16" s="430"/>
    </row>
    <row r="17" spans="1:25" ht="21.9" customHeight="1">
      <c r="A17" s="274" t="s">
        <v>62</v>
      </c>
      <c r="C17" s="269" t="s">
        <v>46</v>
      </c>
      <c r="D17" s="45"/>
      <c r="E17" s="45" t="s">
        <v>48</v>
      </c>
      <c r="G17" s="270">
        <v>100000</v>
      </c>
      <c r="H17" s="275"/>
      <c r="I17" s="270">
        <v>100000</v>
      </c>
      <c r="J17" s="19"/>
      <c r="K17" s="272">
        <v>35</v>
      </c>
      <c r="L17" s="272"/>
      <c r="M17" s="272">
        <v>35</v>
      </c>
      <c r="N17" s="19"/>
      <c r="O17" s="421">
        <v>36541180.109999999</v>
      </c>
      <c r="P17" s="421"/>
      <c r="Q17" s="421">
        <v>36449407.149999999</v>
      </c>
      <c r="R17" s="465"/>
      <c r="S17" s="469">
        <v>35039403.719999999</v>
      </c>
      <c r="T17" s="465"/>
      <c r="U17" s="469">
        <v>35039403.719999999</v>
      </c>
      <c r="V17" s="467"/>
      <c r="W17" s="467">
        <v>0</v>
      </c>
      <c r="X17" s="421"/>
      <c r="Y17" s="469">
        <v>6999940</v>
      </c>
    </row>
    <row r="18" spans="1:25" ht="21.9" customHeight="1">
      <c r="A18" s="8" t="s">
        <v>63</v>
      </c>
      <c r="C18" s="269" t="s">
        <v>64</v>
      </c>
      <c r="D18" s="45"/>
      <c r="G18" s="270"/>
      <c r="H18" s="275"/>
      <c r="I18" s="270"/>
      <c r="J18" s="19"/>
      <c r="K18" s="272"/>
      <c r="L18" s="272"/>
      <c r="M18" s="272"/>
      <c r="N18" s="19"/>
      <c r="O18" s="421"/>
      <c r="P18" s="421"/>
      <c r="Q18" s="421"/>
      <c r="R18" s="421"/>
      <c r="S18" s="421"/>
      <c r="T18" s="421"/>
      <c r="U18" s="421"/>
      <c r="V18" s="421"/>
      <c r="W18" s="467"/>
      <c r="X18" s="421"/>
      <c r="Y18" s="467"/>
    </row>
    <row r="19" spans="1:25" ht="21.9" customHeight="1">
      <c r="A19" s="274" t="s">
        <v>205</v>
      </c>
      <c r="C19" s="276" t="s">
        <v>65</v>
      </c>
      <c r="D19" s="45"/>
      <c r="E19" s="45" t="s">
        <v>48</v>
      </c>
      <c r="G19" s="277" t="s">
        <v>196</v>
      </c>
      <c r="H19" s="275"/>
      <c r="I19" s="277" t="s">
        <v>196</v>
      </c>
      <c r="J19" s="19"/>
      <c r="K19" s="272">
        <v>30</v>
      </c>
      <c r="L19" s="272"/>
      <c r="M19" s="272">
        <v>30</v>
      </c>
      <c r="N19" s="19"/>
      <c r="O19" s="421">
        <v>75899292.140000001</v>
      </c>
      <c r="P19" s="421"/>
      <c r="Q19" s="421">
        <v>76352160.289999992</v>
      </c>
      <c r="R19" s="465"/>
      <c r="S19" s="421">
        <v>19646775</v>
      </c>
      <c r="T19" s="421"/>
      <c r="U19" s="421">
        <v>19646775</v>
      </c>
      <c r="V19" s="467"/>
      <c r="W19" s="421">
        <v>0</v>
      </c>
      <c r="X19" s="421"/>
      <c r="Y19" s="421">
        <v>0</v>
      </c>
    </row>
    <row r="20" spans="1:25" ht="21.9" customHeight="1">
      <c r="A20" s="8" t="s">
        <v>66</v>
      </c>
      <c r="C20" s="276" t="s">
        <v>67</v>
      </c>
      <c r="D20" s="45"/>
      <c r="E20" s="45" t="s">
        <v>48</v>
      </c>
      <c r="G20" s="270">
        <v>420000</v>
      </c>
      <c r="H20" s="275"/>
      <c r="I20" s="270">
        <v>420000</v>
      </c>
      <c r="J20" s="19"/>
      <c r="K20" s="272">
        <v>25</v>
      </c>
      <c r="L20" s="272"/>
      <c r="M20" s="272">
        <v>25</v>
      </c>
      <c r="N20" s="19"/>
      <c r="O20" s="421">
        <v>195835623.69</v>
      </c>
      <c r="P20" s="421"/>
      <c r="Q20" s="421">
        <v>199335989.69</v>
      </c>
      <c r="R20" s="465"/>
      <c r="S20" s="421">
        <v>105000000</v>
      </c>
      <c r="T20" s="421"/>
      <c r="U20" s="421">
        <v>105000000</v>
      </c>
      <c r="V20" s="467"/>
      <c r="W20" s="467">
        <v>0</v>
      </c>
      <c r="X20" s="421"/>
      <c r="Y20" s="467">
        <v>0</v>
      </c>
    </row>
    <row r="21" spans="1:25" ht="21.9" customHeight="1">
      <c r="A21" s="18" t="s">
        <v>68</v>
      </c>
      <c r="B21" s="1"/>
      <c r="C21" s="269" t="s">
        <v>69</v>
      </c>
      <c r="E21" s="45" t="s">
        <v>48</v>
      </c>
      <c r="G21" s="270">
        <v>1367000</v>
      </c>
      <c r="H21" s="275"/>
      <c r="I21" s="270">
        <v>1367000</v>
      </c>
      <c r="J21" s="19">
        <v>20</v>
      </c>
      <c r="K21" s="272">
        <v>21.34</v>
      </c>
      <c r="L21" s="272"/>
      <c r="M21" s="272">
        <v>21.34</v>
      </c>
      <c r="N21" s="19"/>
      <c r="O21" s="421">
        <f>61868693.22-0.02</f>
        <v>61868693.199999996</v>
      </c>
      <c r="P21" s="421"/>
      <c r="Q21" s="421">
        <v>67638760.910000011</v>
      </c>
      <c r="R21" s="465"/>
      <c r="S21" s="421">
        <v>291706000</v>
      </c>
      <c r="T21" s="421"/>
      <c r="U21" s="421">
        <v>291706000</v>
      </c>
      <c r="V21" s="467"/>
      <c r="W21" s="467">
        <v>0</v>
      </c>
      <c r="X21" s="421"/>
      <c r="Y21" s="467">
        <v>0</v>
      </c>
    </row>
    <row r="22" spans="1:25" ht="21.9" customHeight="1">
      <c r="A22" s="18" t="s">
        <v>195</v>
      </c>
      <c r="C22" s="269" t="s">
        <v>46</v>
      </c>
      <c r="E22" s="45" t="s">
        <v>48</v>
      </c>
      <c r="G22" s="270">
        <v>700000</v>
      </c>
      <c r="H22" s="275"/>
      <c r="I22" s="270">
        <v>700000</v>
      </c>
      <c r="J22" s="19"/>
      <c r="K22" s="272">
        <v>32</v>
      </c>
      <c r="L22" s="272"/>
      <c r="M22" s="272">
        <v>32</v>
      </c>
      <c r="N22" s="19"/>
      <c r="O22" s="421">
        <v>193131792.11000001</v>
      </c>
      <c r="P22" s="421"/>
      <c r="Q22" s="421">
        <v>193909030.81</v>
      </c>
      <c r="R22" s="465"/>
      <c r="S22" s="421">
        <v>223999990</v>
      </c>
      <c r="T22" s="421"/>
      <c r="U22" s="421">
        <v>223999990</v>
      </c>
      <c r="V22" s="467"/>
      <c r="W22" s="467">
        <v>0</v>
      </c>
      <c r="X22" s="421"/>
      <c r="Y22" s="467">
        <v>0</v>
      </c>
    </row>
    <row r="23" spans="1:25" s="19" customFormat="1" ht="21.9" customHeight="1">
      <c r="A23" s="18" t="s">
        <v>70</v>
      </c>
      <c r="D23" s="309"/>
      <c r="E23" s="309"/>
      <c r="F23" s="25"/>
      <c r="G23" s="275"/>
      <c r="H23" s="275"/>
      <c r="I23" s="275"/>
      <c r="K23" s="272"/>
      <c r="L23" s="272"/>
      <c r="M23" s="272"/>
      <c r="O23" s="421"/>
      <c r="P23" s="421"/>
      <c r="Q23" s="421"/>
      <c r="R23" s="465"/>
      <c r="S23" s="421"/>
      <c r="T23" s="421"/>
      <c r="U23" s="421"/>
      <c r="V23" s="467"/>
      <c r="W23" s="467"/>
      <c r="X23" s="421"/>
      <c r="Y23" s="467"/>
    </row>
    <row r="24" spans="1:25" s="19" customFormat="1" ht="21.9" customHeight="1">
      <c r="A24" s="18" t="s">
        <v>71</v>
      </c>
      <c r="C24" s="269" t="s">
        <v>72</v>
      </c>
      <c r="D24" s="309"/>
      <c r="E24" s="309" t="s">
        <v>48</v>
      </c>
      <c r="F24" s="25"/>
      <c r="G24" s="278" t="s">
        <v>73</v>
      </c>
      <c r="H24" s="275"/>
      <c r="I24" s="278" t="s">
        <v>73</v>
      </c>
      <c r="K24" s="272">
        <v>40</v>
      </c>
      <c r="L24" s="272"/>
      <c r="M24" s="272">
        <v>40</v>
      </c>
      <c r="O24" s="421">
        <v>12814702.760000002</v>
      </c>
      <c r="P24" s="421"/>
      <c r="Q24" s="421">
        <v>13124723.780000001</v>
      </c>
      <c r="R24" s="465"/>
      <c r="S24" s="421">
        <v>6494660</v>
      </c>
      <c r="T24" s="421"/>
      <c r="U24" s="421">
        <v>6494660</v>
      </c>
      <c r="V24" s="467"/>
      <c r="W24" s="421">
        <v>0</v>
      </c>
      <c r="X24" s="421"/>
      <c r="Y24" s="421">
        <v>0</v>
      </c>
    </row>
    <row r="25" spans="1:25" s="19" customFormat="1" ht="21.9" customHeight="1">
      <c r="A25" s="18" t="s">
        <v>206</v>
      </c>
      <c r="C25" s="269" t="s">
        <v>72</v>
      </c>
      <c r="D25" s="309"/>
      <c r="E25" s="309" t="s">
        <v>48</v>
      </c>
      <c r="F25" s="25"/>
      <c r="G25" s="277">
        <v>20000</v>
      </c>
      <c r="H25" s="275"/>
      <c r="I25" s="277">
        <v>20000</v>
      </c>
      <c r="K25" s="272">
        <v>25</v>
      </c>
      <c r="L25" s="272"/>
      <c r="M25" s="272">
        <v>25</v>
      </c>
      <c r="O25" s="421">
        <v>0</v>
      </c>
      <c r="P25" s="421"/>
      <c r="Q25" s="421">
        <v>0</v>
      </c>
      <c r="R25" s="421"/>
      <c r="S25" s="421">
        <v>5000000</v>
      </c>
      <c r="T25" s="421"/>
      <c r="U25" s="421">
        <v>5000000</v>
      </c>
      <c r="V25" s="421"/>
      <c r="W25" s="467">
        <v>0</v>
      </c>
      <c r="X25" s="421"/>
      <c r="Y25" s="467">
        <v>0</v>
      </c>
    </row>
    <row r="26" spans="1:25" s="19" customFormat="1" ht="21.9" customHeight="1">
      <c r="A26" s="18" t="s">
        <v>74</v>
      </c>
      <c r="C26" s="269"/>
      <c r="D26" s="309"/>
      <c r="E26" s="309"/>
      <c r="F26" s="25"/>
      <c r="G26" s="275"/>
      <c r="H26" s="275"/>
      <c r="I26" s="275"/>
      <c r="O26" s="421"/>
      <c r="P26" s="421"/>
      <c r="Q26" s="421"/>
      <c r="R26" s="421"/>
      <c r="S26" s="421"/>
      <c r="T26" s="421"/>
      <c r="U26" s="421"/>
      <c r="V26" s="421"/>
      <c r="W26" s="421"/>
      <c r="X26" s="421"/>
      <c r="Y26" s="421"/>
    </row>
    <row r="27" spans="1:25" s="19" customFormat="1" ht="21.9" customHeight="1">
      <c r="A27" s="18" t="s">
        <v>75</v>
      </c>
      <c r="C27" s="269" t="s">
        <v>67</v>
      </c>
      <c r="D27" s="309"/>
      <c r="E27" s="309" t="s">
        <v>48</v>
      </c>
      <c r="F27" s="25"/>
      <c r="G27" s="277">
        <v>480000</v>
      </c>
      <c r="H27" s="275"/>
      <c r="I27" s="277">
        <v>480000</v>
      </c>
      <c r="K27" s="272">
        <v>25</v>
      </c>
      <c r="L27" s="272"/>
      <c r="M27" s="272">
        <v>25</v>
      </c>
      <c r="O27" s="421">
        <v>105952856.81999999</v>
      </c>
      <c r="P27" s="421"/>
      <c r="Q27" s="421">
        <v>109383870.06999999</v>
      </c>
      <c r="R27" s="421"/>
      <c r="S27" s="421">
        <v>120000000</v>
      </c>
      <c r="T27" s="421"/>
      <c r="U27" s="421">
        <v>120000000</v>
      </c>
      <c r="V27" s="421"/>
      <c r="W27" s="467">
        <v>0</v>
      </c>
      <c r="X27" s="421"/>
      <c r="Y27" s="467">
        <v>0</v>
      </c>
    </row>
    <row r="28" spans="1:25" s="19" customFormat="1" ht="21.9" customHeight="1">
      <c r="A28" s="18" t="s">
        <v>76</v>
      </c>
      <c r="C28" s="269" t="s">
        <v>64</v>
      </c>
      <c r="D28" s="309"/>
      <c r="F28" s="25"/>
      <c r="L28" s="272"/>
      <c r="O28" s="421"/>
      <c r="P28" s="421"/>
      <c r="Q28" s="421"/>
      <c r="R28" s="421"/>
      <c r="S28" s="421"/>
      <c r="T28" s="421"/>
      <c r="U28" s="421"/>
      <c r="V28" s="421"/>
      <c r="W28" s="421"/>
      <c r="X28" s="421"/>
      <c r="Y28" s="467"/>
    </row>
    <row r="29" spans="1:25" s="19" customFormat="1" ht="21.9" customHeight="1">
      <c r="A29" s="18" t="s">
        <v>207</v>
      </c>
      <c r="C29" s="276" t="s">
        <v>65</v>
      </c>
      <c r="D29" s="309"/>
      <c r="E29" s="309" t="s">
        <v>48</v>
      </c>
      <c r="F29" s="25"/>
      <c r="G29" s="277" t="s">
        <v>873</v>
      </c>
      <c r="H29" s="275"/>
      <c r="I29" s="277" t="s">
        <v>77</v>
      </c>
      <c r="K29" s="272">
        <v>24</v>
      </c>
      <c r="L29" s="272"/>
      <c r="M29" s="272">
        <v>24</v>
      </c>
      <c r="O29" s="421">
        <v>90313775.7148</v>
      </c>
      <c r="P29" s="469"/>
      <c r="Q29" s="421">
        <v>67246811.459999993</v>
      </c>
      <c r="R29" s="421"/>
      <c r="S29" s="421">
        <v>99718692.414800003</v>
      </c>
      <c r="T29" s="421"/>
      <c r="U29" s="421">
        <v>75519492.414800003</v>
      </c>
      <c r="V29" s="421"/>
      <c r="W29" s="467">
        <v>0</v>
      </c>
      <c r="X29" s="421"/>
      <c r="Y29" s="467">
        <v>0</v>
      </c>
    </row>
    <row r="30" spans="1:25" s="19" customFormat="1" ht="21.9" customHeight="1">
      <c r="A30" s="18" t="s">
        <v>753</v>
      </c>
      <c r="C30" s="269" t="s">
        <v>60</v>
      </c>
      <c r="D30" s="45"/>
      <c r="E30" s="45" t="s">
        <v>48</v>
      </c>
      <c r="F30" s="25"/>
      <c r="G30" s="277">
        <v>22548</v>
      </c>
      <c r="H30" s="275"/>
      <c r="I30" s="277">
        <v>20000</v>
      </c>
      <c r="K30" s="272">
        <v>19.75</v>
      </c>
      <c r="L30" s="272"/>
      <c r="M30" s="272">
        <v>19.75</v>
      </c>
      <c r="O30" s="421">
        <v>18621271.219999999</v>
      </c>
      <c r="P30" s="469"/>
      <c r="Q30" s="421">
        <v>18465021.890000001</v>
      </c>
      <c r="R30" s="421"/>
      <c r="S30" s="421">
        <v>18477009.5</v>
      </c>
      <c r="T30" s="421"/>
      <c r="U30" s="421">
        <v>17973769.5</v>
      </c>
      <c r="V30" s="421"/>
      <c r="W30" s="421">
        <v>0</v>
      </c>
      <c r="X30" s="421"/>
      <c r="Y30" s="421">
        <v>310000</v>
      </c>
    </row>
    <row r="31" spans="1:25" s="22" customFormat="1" ht="21.9" customHeight="1">
      <c r="A31" s="22" t="s">
        <v>78</v>
      </c>
      <c r="B31" s="2"/>
      <c r="E31" s="127"/>
      <c r="G31" s="279"/>
      <c r="H31" s="279"/>
      <c r="I31" s="279"/>
      <c r="O31" s="470">
        <f>SUM(O10:O30)</f>
        <v>1126748935.0248001</v>
      </c>
      <c r="P31" s="471"/>
      <c r="Q31" s="470">
        <f>SUM(Q10:Q30)</f>
        <v>1114520289.3199999</v>
      </c>
      <c r="R31" s="471"/>
      <c r="S31" s="470">
        <f>SUM(S10:S30)</f>
        <v>1184221044.6348</v>
      </c>
      <c r="T31" s="471"/>
      <c r="U31" s="470">
        <f>SUM(U10:U30)</f>
        <v>1159518604.6348</v>
      </c>
      <c r="V31" s="472"/>
      <c r="W31" s="470">
        <f>SUM(W10:W30)</f>
        <v>0</v>
      </c>
      <c r="X31" s="423"/>
      <c r="Y31" s="470">
        <f>SUM(Y10:Y30)</f>
        <v>21890275</v>
      </c>
    </row>
    <row r="32" spans="1:25" ht="21.9" customHeight="1">
      <c r="A32" s="8" t="s">
        <v>79</v>
      </c>
      <c r="B32" s="1"/>
      <c r="G32" s="252"/>
      <c r="H32" s="252"/>
      <c r="I32" s="252"/>
      <c r="O32" s="421">
        <v>0</v>
      </c>
      <c r="P32" s="469"/>
      <c r="Q32" s="421">
        <v>0</v>
      </c>
      <c r="R32" s="421"/>
      <c r="S32" s="433">
        <v>-293390000</v>
      </c>
      <c r="T32" s="420"/>
      <c r="U32" s="433">
        <v>-293390000</v>
      </c>
      <c r="V32" s="467"/>
      <c r="W32" s="473">
        <v>0</v>
      </c>
      <c r="X32" s="421"/>
      <c r="Y32" s="473">
        <v>0</v>
      </c>
    </row>
    <row r="33" spans="1:26" s="22" customFormat="1" ht="21.9" customHeight="1" thickBot="1">
      <c r="A33" s="280" t="s">
        <v>80</v>
      </c>
      <c r="B33" s="2"/>
      <c r="C33" s="64"/>
      <c r="D33" s="64"/>
      <c r="E33" s="64"/>
      <c r="G33" s="279"/>
      <c r="H33" s="279"/>
      <c r="I33" s="279"/>
      <c r="O33" s="474">
        <f>SUM(O31:O32)</f>
        <v>1126748935.0248001</v>
      </c>
      <c r="P33" s="471"/>
      <c r="Q33" s="474">
        <f>SUM(Q31:Q32)</f>
        <v>1114520289.3199999</v>
      </c>
      <c r="R33" s="423"/>
      <c r="S33" s="474">
        <f>SUM(S31:S32)</f>
        <v>890831044.63479996</v>
      </c>
      <c r="T33" s="423"/>
      <c r="U33" s="474">
        <f>SUM(U31:U32)</f>
        <v>866128604.63479996</v>
      </c>
      <c r="V33" s="423"/>
      <c r="W33" s="474">
        <f>SUM(W31:W32)</f>
        <v>0</v>
      </c>
      <c r="X33" s="423"/>
      <c r="Y33" s="474">
        <f>SUM(Y31:Y32)</f>
        <v>21890275</v>
      </c>
      <c r="Z33" s="281"/>
    </row>
    <row r="34" spans="1:26" ht="21.9" customHeight="1" thickTop="1">
      <c r="A34" s="282"/>
      <c r="B34" s="2"/>
      <c r="G34" s="252"/>
      <c r="H34" s="252"/>
      <c r="I34" s="252"/>
      <c r="M34" s="45"/>
      <c r="Q34" s="253"/>
      <c r="R34" s="254"/>
      <c r="S34" s="255"/>
      <c r="T34" s="254"/>
      <c r="U34" s="255"/>
      <c r="V34" s="253"/>
      <c r="W34" s="253"/>
      <c r="X34" s="256"/>
      <c r="Y34" s="253"/>
    </row>
    <row r="35" spans="1:26" ht="21.9" customHeight="1">
      <c r="A35" s="274" t="s">
        <v>886</v>
      </c>
      <c r="B35" s="273"/>
      <c r="C35" s="273"/>
      <c r="D35" s="274"/>
      <c r="E35" s="297"/>
      <c r="F35" s="297"/>
      <c r="H35" s="274"/>
      <c r="I35" s="297"/>
      <c r="J35" s="297"/>
      <c r="R35" s="72"/>
      <c r="V35" s="274"/>
      <c r="W35" s="274"/>
      <c r="X35" s="45"/>
      <c r="Y35" s="45"/>
    </row>
    <row r="36" spans="1:26" ht="21.9" customHeight="1">
      <c r="A36" s="274" t="s">
        <v>915</v>
      </c>
      <c r="B36" s="273"/>
      <c r="C36" s="273"/>
      <c r="D36" s="274"/>
      <c r="E36" s="297"/>
      <c r="F36" s="297"/>
      <c r="G36" s="297"/>
      <c r="H36" s="274"/>
      <c r="I36" s="297"/>
      <c r="J36" s="297"/>
      <c r="R36" s="72"/>
      <c r="V36" s="274"/>
      <c r="W36" s="274"/>
      <c r="X36" s="45"/>
      <c r="Y36" s="45"/>
    </row>
    <row r="37" spans="1:26" ht="21.9" customHeight="1">
      <c r="A37" s="274" t="s">
        <v>916</v>
      </c>
      <c r="B37" s="273"/>
      <c r="C37" s="273"/>
      <c r="D37" s="274"/>
      <c r="E37" s="297"/>
      <c r="F37" s="297"/>
      <c r="G37" s="297"/>
      <c r="H37" s="274"/>
      <c r="I37" s="297"/>
      <c r="J37" s="297"/>
      <c r="V37" s="274"/>
      <c r="W37" s="274"/>
    </row>
  </sheetData>
  <sheetProtection selectLockedCells="1" selectUnlockedCells="1"/>
  <mergeCells count="12">
    <mergeCell ref="A1:Y1"/>
    <mergeCell ref="O4:Q4"/>
    <mergeCell ref="S4:U4"/>
    <mergeCell ref="G5:I5"/>
    <mergeCell ref="K5:M5"/>
    <mergeCell ref="O5:Q5"/>
    <mergeCell ref="W5:Y5"/>
    <mergeCell ref="G6:I6"/>
    <mergeCell ref="K6:M6"/>
    <mergeCell ref="O6:Q6"/>
    <mergeCell ref="S6:U6"/>
    <mergeCell ref="W6:Y6"/>
  </mergeCells>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U27"/>
  <sheetViews>
    <sheetView zoomScale="80" zoomScaleNormal="80" zoomScaleSheetLayoutView="100" workbookViewId="0">
      <selection activeCell="A5" sqref="A5"/>
    </sheetView>
  </sheetViews>
  <sheetFormatPr defaultColWidth="8.44140625" defaultRowHeight="21.6"/>
  <cols>
    <col min="1" max="1" width="25.33203125" style="18" customWidth="1"/>
    <col min="2" max="2" width="2.5546875" style="18" customWidth="1"/>
    <col min="3" max="3" width="24" style="18" customWidth="1"/>
    <col min="4" max="4" width="0.88671875" style="18" customWidth="1"/>
    <col min="5" max="5" width="15.44140625" style="18" customWidth="1"/>
    <col min="6" max="6" width="0.6640625" style="18" customWidth="1"/>
    <col min="7" max="7" width="11.109375" style="18" customWidth="1"/>
    <col min="8" max="8" width="0.6640625" style="18" customWidth="1"/>
    <col min="9" max="9" width="11.109375" style="18" customWidth="1"/>
    <col min="10" max="10" width="0.6640625" style="18" customWidth="1"/>
    <col min="11" max="11" width="9.44140625" style="18" customWidth="1"/>
    <col min="12" max="12" width="0.6640625" style="18" customWidth="1"/>
    <col min="13" max="13" width="9.44140625" style="18" customWidth="1"/>
    <col min="14" max="14" width="0.6640625" style="18" customWidth="1"/>
    <col min="15" max="15" width="16.5546875" style="18" customWidth="1"/>
    <col min="16" max="16" width="0.6640625" style="18" customWidth="1"/>
    <col min="17" max="17" width="16.5546875" style="18" customWidth="1"/>
    <col min="18" max="18" width="0.6640625" style="18" customWidth="1"/>
    <col min="19" max="19" width="13.109375" style="18" customWidth="1"/>
    <col min="20" max="20" width="0.6640625" style="18" customWidth="1"/>
    <col min="21" max="21" width="13.109375" style="18" customWidth="1"/>
    <col min="22" max="22" width="0.5546875" style="18" customWidth="1"/>
    <col min="23" max="16384" width="8.44140625" style="18"/>
  </cols>
  <sheetData>
    <row r="1" spans="1:21">
      <c r="A1" s="713" t="s">
        <v>901</v>
      </c>
      <c r="B1" s="714"/>
      <c r="C1" s="714"/>
      <c r="D1" s="714"/>
      <c r="E1" s="714"/>
      <c r="F1" s="714"/>
      <c r="G1" s="714"/>
      <c r="H1" s="714"/>
      <c r="I1" s="714"/>
      <c r="J1" s="714"/>
      <c r="K1" s="714"/>
      <c r="L1" s="714"/>
      <c r="M1" s="714"/>
      <c r="N1" s="714"/>
      <c r="O1" s="714"/>
      <c r="P1" s="714"/>
      <c r="Q1" s="714"/>
      <c r="R1" s="714"/>
      <c r="S1" s="714"/>
      <c r="T1" s="714"/>
      <c r="U1" s="714"/>
    </row>
    <row r="2" spans="1:21" s="251" customFormat="1">
      <c r="A2" s="249"/>
      <c r="B2" s="51"/>
      <c r="C2" s="51"/>
      <c r="D2" s="250"/>
      <c r="E2" s="250"/>
      <c r="F2" s="51"/>
      <c r="G2" s="51"/>
      <c r="H2" s="51"/>
      <c r="I2" s="51"/>
      <c r="J2" s="51"/>
      <c r="K2" s="249"/>
    </row>
    <row r="3" spans="1:21" s="251" customFormat="1" ht="22.2">
      <c r="A3" s="282" t="s">
        <v>641</v>
      </c>
      <c r="B3" s="51"/>
      <c r="C3" s="51"/>
      <c r="D3" s="250"/>
      <c r="E3" s="250"/>
      <c r="F3" s="51"/>
      <c r="G3" s="51"/>
      <c r="H3" s="51"/>
      <c r="I3" s="51"/>
      <c r="J3" s="51"/>
      <c r="K3" s="249"/>
    </row>
    <row r="4" spans="1:21" s="251" customFormat="1">
      <c r="A4" s="249" t="s">
        <v>954</v>
      </c>
      <c r="B4" s="51"/>
      <c r="C4" s="51"/>
      <c r="D4" s="250"/>
      <c r="E4" s="250"/>
      <c r="F4" s="51"/>
      <c r="G4" s="51"/>
      <c r="H4" s="51"/>
      <c r="I4" s="51"/>
      <c r="J4" s="51"/>
      <c r="K4" s="249"/>
    </row>
    <row r="5" spans="1:21" s="251" customFormat="1">
      <c r="A5" s="249" t="s">
        <v>784</v>
      </c>
      <c r="B5" s="51"/>
      <c r="C5" s="51"/>
      <c r="D5" s="250"/>
      <c r="E5" s="250"/>
      <c r="F5" s="51"/>
      <c r="G5" s="51"/>
      <c r="H5" s="51"/>
      <c r="I5" s="51"/>
      <c r="J5" s="51"/>
      <c r="K5" s="249"/>
    </row>
    <row r="6" spans="1:21" s="251" customFormat="1">
      <c r="A6" s="249" t="s">
        <v>785</v>
      </c>
      <c r="B6" s="51"/>
      <c r="C6" s="51"/>
      <c r="D6" s="250"/>
      <c r="E6" s="250"/>
      <c r="F6" s="51"/>
      <c r="G6" s="51"/>
      <c r="H6" s="51"/>
      <c r="I6" s="51"/>
      <c r="J6" s="51"/>
      <c r="K6" s="249"/>
    </row>
    <row r="7" spans="1:21" s="251" customFormat="1">
      <c r="A7" s="249" t="s">
        <v>786</v>
      </c>
      <c r="B7" s="51"/>
      <c r="C7" s="51"/>
      <c r="D7" s="250"/>
      <c r="E7" s="250"/>
      <c r="F7" s="51"/>
      <c r="G7" s="51"/>
      <c r="H7" s="51"/>
      <c r="I7" s="51"/>
      <c r="J7" s="51"/>
      <c r="K7" s="249"/>
    </row>
    <row r="8" spans="1:21" s="251" customFormat="1" ht="17.25" customHeight="1">
      <c r="A8" s="249"/>
      <c r="B8" s="51"/>
      <c r="C8" s="51"/>
      <c r="D8" s="250"/>
      <c r="E8" s="250"/>
      <c r="F8" s="51"/>
      <c r="G8" s="51"/>
      <c r="H8" s="51"/>
      <c r="I8" s="51"/>
      <c r="J8" s="51"/>
      <c r="K8" s="249"/>
    </row>
    <row r="9" spans="1:21" ht="22.2">
      <c r="A9" s="282" t="s">
        <v>589</v>
      </c>
      <c r="B9" s="32"/>
      <c r="C9" s="20"/>
      <c r="R9" s="72"/>
    </row>
    <row r="10" spans="1:21" s="22" customFormat="1" ht="24.9" customHeight="1">
      <c r="A10" s="257"/>
      <c r="B10" s="257"/>
      <c r="C10" s="258"/>
      <c r="D10" s="258"/>
      <c r="E10" s="258"/>
      <c r="F10" s="258"/>
      <c r="G10" s="259"/>
      <c r="H10" s="259"/>
      <c r="I10" s="259"/>
      <c r="J10" s="258"/>
      <c r="K10" s="259"/>
      <c r="L10" s="259"/>
      <c r="M10" s="259"/>
      <c r="N10" s="258"/>
      <c r="O10" s="715" t="s">
        <v>4</v>
      </c>
      <c r="P10" s="715"/>
      <c r="Q10" s="715"/>
      <c r="R10" s="258"/>
      <c r="S10" s="260"/>
      <c r="T10" s="260"/>
      <c r="U10" s="260"/>
    </row>
    <row r="11" spans="1:21" s="286" customFormat="1" ht="24.9" customHeight="1">
      <c r="A11" s="283" t="s">
        <v>38</v>
      </c>
      <c r="B11" s="674"/>
      <c r="C11" s="284" t="s">
        <v>50</v>
      </c>
      <c r="D11" s="597"/>
      <c r="E11" s="284" t="s">
        <v>39</v>
      </c>
      <c r="F11" s="285"/>
      <c r="G11" s="719" t="s">
        <v>40</v>
      </c>
      <c r="H11" s="719"/>
      <c r="I11" s="719"/>
      <c r="K11" s="720" t="s">
        <v>51</v>
      </c>
      <c r="L11" s="720"/>
      <c r="M11" s="720"/>
      <c r="O11" s="674"/>
      <c r="P11" s="674" t="s">
        <v>53</v>
      </c>
      <c r="Q11" s="674"/>
      <c r="S11" s="721" t="s">
        <v>41</v>
      </c>
      <c r="T11" s="721"/>
      <c r="U11" s="721"/>
    </row>
    <row r="12" spans="1:21" s="22" customFormat="1" ht="24.9" customHeight="1">
      <c r="A12" s="673"/>
      <c r="B12" s="673"/>
      <c r="C12" s="263" t="s">
        <v>42</v>
      </c>
      <c r="D12" s="81"/>
      <c r="E12" s="81"/>
      <c r="F12" s="264"/>
      <c r="G12" s="711" t="s">
        <v>43</v>
      </c>
      <c r="H12" s="711"/>
      <c r="I12" s="711"/>
      <c r="K12" s="712" t="s">
        <v>54</v>
      </c>
      <c r="L12" s="712"/>
      <c r="M12" s="712"/>
      <c r="O12" s="712" t="s">
        <v>44</v>
      </c>
      <c r="P12" s="712"/>
      <c r="Q12" s="712"/>
      <c r="S12" s="703" t="s">
        <v>44</v>
      </c>
      <c r="T12" s="703"/>
      <c r="U12" s="703"/>
    </row>
    <row r="13" spans="1:21" s="267" customFormat="1" ht="24.9" customHeight="1">
      <c r="A13" s="266"/>
      <c r="B13" s="266"/>
      <c r="C13" s="287"/>
      <c r="D13" s="287"/>
      <c r="E13" s="287"/>
      <c r="F13" s="266"/>
      <c r="G13" s="268" t="s">
        <v>820</v>
      </c>
      <c r="H13" s="265"/>
      <c r="I13" s="268" t="s">
        <v>821</v>
      </c>
      <c r="J13" s="266"/>
      <c r="K13" s="268" t="s">
        <v>820</v>
      </c>
      <c r="L13" s="265"/>
      <c r="M13" s="268" t="s">
        <v>821</v>
      </c>
      <c r="N13" s="266"/>
      <c r="O13" s="268" t="s">
        <v>820</v>
      </c>
      <c r="P13" s="265"/>
      <c r="Q13" s="268" t="s">
        <v>821</v>
      </c>
      <c r="R13" s="266"/>
      <c r="S13" s="268" t="s">
        <v>820</v>
      </c>
      <c r="T13" s="265"/>
      <c r="U13" s="268" t="s">
        <v>821</v>
      </c>
    </row>
    <row r="14" spans="1:21" s="267" customFormat="1" ht="24.9" customHeight="1">
      <c r="A14" s="266"/>
      <c r="B14" s="266"/>
      <c r="C14" s="287"/>
      <c r="D14" s="287"/>
      <c r="E14" s="287"/>
      <c r="F14" s="266"/>
      <c r="G14" s="268" t="s">
        <v>823</v>
      </c>
      <c r="H14" s="265"/>
      <c r="I14" s="268" t="s">
        <v>822</v>
      </c>
      <c r="J14" s="266"/>
      <c r="K14" s="268" t="s">
        <v>823</v>
      </c>
      <c r="L14" s="265"/>
      <c r="M14" s="268" t="s">
        <v>822</v>
      </c>
      <c r="N14" s="266"/>
      <c r="O14" s="268" t="s">
        <v>823</v>
      </c>
      <c r="P14" s="265"/>
      <c r="Q14" s="268" t="s">
        <v>822</v>
      </c>
      <c r="R14" s="266"/>
      <c r="S14" s="268" t="s">
        <v>823</v>
      </c>
      <c r="T14" s="265"/>
      <c r="U14" s="268" t="s">
        <v>822</v>
      </c>
    </row>
    <row r="15" spans="1:21" ht="24.9" customHeight="1">
      <c r="A15" s="8" t="s">
        <v>81</v>
      </c>
      <c r="C15" s="269" t="s">
        <v>783</v>
      </c>
      <c r="D15" s="45"/>
      <c r="E15" s="269" t="s">
        <v>45</v>
      </c>
      <c r="G15" s="252"/>
      <c r="H15" s="252"/>
      <c r="I15" s="252"/>
    </row>
    <row r="16" spans="1:21" ht="24.9" customHeight="1">
      <c r="A16" s="8"/>
      <c r="C16" s="45" t="s">
        <v>782</v>
      </c>
      <c r="D16" s="45"/>
      <c r="E16" s="269" t="s">
        <v>47</v>
      </c>
      <c r="G16" s="252"/>
      <c r="H16" s="252"/>
      <c r="I16" s="252"/>
    </row>
    <row r="17" spans="1:21" ht="24.9" customHeight="1">
      <c r="A17" s="8"/>
      <c r="C17" s="269" t="s">
        <v>781</v>
      </c>
      <c r="D17" s="45"/>
      <c r="G17" s="270">
        <v>920000</v>
      </c>
      <c r="H17" s="271"/>
      <c r="I17" s="270">
        <v>920000</v>
      </c>
      <c r="J17" s="19"/>
      <c r="K17" s="272">
        <v>99.99</v>
      </c>
      <c r="L17" s="272"/>
      <c r="M17" s="272">
        <v>99.99</v>
      </c>
      <c r="N17" s="19"/>
      <c r="O17" s="469">
        <v>1203801619.9400001</v>
      </c>
      <c r="P17" s="469"/>
      <c r="Q17" s="469">
        <v>1203801619.9400001</v>
      </c>
      <c r="R17" s="469"/>
      <c r="S17" s="469">
        <v>0</v>
      </c>
      <c r="T17" s="469"/>
      <c r="U17" s="469">
        <v>0</v>
      </c>
    </row>
    <row r="18" spans="1:21" ht="24.9" customHeight="1">
      <c r="A18" s="8" t="s">
        <v>82</v>
      </c>
      <c r="C18" s="276" t="s">
        <v>1</v>
      </c>
      <c r="D18" s="45"/>
      <c r="E18" s="274"/>
      <c r="G18" s="270"/>
      <c r="H18" s="271"/>
      <c r="I18" s="270"/>
      <c r="J18" s="19"/>
      <c r="K18" s="272"/>
      <c r="L18" s="272"/>
      <c r="M18" s="272"/>
      <c r="N18" s="19"/>
      <c r="O18" s="469"/>
      <c r="P18" s="421"/>
      <c r="Q18" s="469"/>
      <c r="R18" s="421"/>
      <c r="S18" s="469"/>
      <c r="T18" s="421"/>
      <c r="U18" s="469"/>
    </row>
    <row r="19" spans="1:21" ht="24.9" customHeight="1">
      <c r="A19" s="8" t="s">
        <v>57</v>
      </c>
      <c r="C19" s="269" t="s">
        <v>2</v>
      </c>
      <c r="D19" s="45"/>
      <c r="E19" s="269" t="s">
        <v>48</v>
      </c>
      <c r="G19" s="270">
        <v>519000</v>
      </c>
      <c r="H19" s="271"/>
      <c r="I19" s="270">
        <v>519000</v>
      </c>
      <c r="J19" s="19"/>
      <c r="K19" s="272">
        <v>99.99</v>
      </c>
      <c r="L19" s="272"/>
      <c r="M19" s="272">
        <v>99.99</v>
      </c>
      <c r="N19" s="19"/>
      <c r="O19" s="469">
        <v>518994000</v>
      </c>
      <c r="P19" s="469"/>
      <c r="Q19" s="469">
        <v>518994000</v>
      </c>
      <c r="R19" s="469"/>
      <c r="S19" s="469">
        <v>0</v>
      </c>
      <c r="T19" s="469"/>
      <c r="U19" s="469">
        <v>0</v>
      </c>
    </row>
    <row r="20" spans="1:21" ht="24.9" customHeight="1">
      <c r="A20" s="8" t="s">
        <v>83</v>
      </c>
      <c r="C20" s="269" t="s">
        <v>6</v>
      </c>
      <c r="D20" s="45"/>
      <c r="E20" s="269" t="s">
        <v>48</v>
      </c>
      <c r="G20" s="288">
        <v>16440</v>
      </c>
      <c r="H20" s="289"/>
      <c r="I20" s="288">
        <v>16440</v>
      </c>
      <c r="J20" s="19"/>
      <c r="K20" s="309">
        <v>59.37</v>
      </c>
      <c r="L20" s="309"/>
      <c r="M20" s="309">
        <v>59.37</v>
      </c>
      <c r="N20" s="19"/>
      <c r="O20" s="466">
        <v>42794100</v>
      </c>
      <c r="P20" s="465"/>
      <c r="Q20" s="466">
        <v>42794100</v>
      </c>
      <c r="R20" s="465"/>
      <c r="S20" s="469">
        <v>0</v>
      </c>
      <c r="T20" s="469"/>
      <c r="U20" s="469">
        <v>6246208</v>
      </c>
    </row>
    <row r="21" spans="1:21" ht="24.9" customHeight="1">
      <c r="A21" s="8" t="s">
        <v>84</v>
      </c>
      <c r="B21" s="1"/>
      <c r="C21" s="309" t="s">
        <v>237</v>
      </c>
      <c r="D21" s="45"/>
      <c r="E21" s="269" t="s">
        <v>48</v>
      </c>
      <c r="G21" s="288">
        <v>4807</v>
      </c>
      <c r="H21" s="289"/>
      <c r="I21" s="288">
        <v>4807</v>
      </c>
      <c r="J21" s="19"/>
      <c r="K21" s="309">
        <v>100</v>
      </c>
      <c r="L21" s="309"/>
      <c r="M21" s="309">
        <v>100</v>
      </c>
      <c r="N21" s="19"/>
      <c r="O21" s="469">
        <v>4903321.67</v>
      </c>
      <c r="P21" s="465"/>
      <c r="Q21" s="469">
        <v>4903321.67</v>
      </c>
      <c r="R21" s="465"/>
      <c r="S21" s="469">
        <v>0</v>
      </c>
      <c r="T21" s="421"/>
      <c r="U21" s="469">
        <v>0</v>
      </c>
    </row>
    <row r="22" spans="1:21" ht="24.9" customHeight="1">
      <c r="A22" s="8" t="s">
        <v>85</v>
      </c>
      <c r="B22" s="1"/>
      <c r="C22" s="309" t="s">
        <v>513</v>
      </c>
      <c r="D22" s="45"/>
      <c r="E22" s="269" t="s">
        <v>48</v>
      </c>
      <c r="G22" s="288">
        <v>67125</v>
      </c>
      <c r="H22" s="289"/>
      <c r="I22" s="288">
        <v>67125</v>
      </c>
      <c r="J22" s="19"/>
      <c r="K22" s="309">
        <v>63.91</v>
      </c>
      <c r="L22" s="309"/>
      <c r="M22" s="309">
        <v>63.91</v>
      </c>
      <c r="N22" s="19"/>
      <c r="O22" s="475">
        <v>68111127.140000001</v>
      </c>
      <c r="P22" s="465"/>
      <c r="Q22" s="475">
        <v>68111127.140000001</v>
      </c>
      <c r="R22" s="465"/>
      <c r="S22" s="647">
        <v>0</v>
      </c>
      <c r="T22" s="421"/>
      <c r="U22" s="475">
        <v>0</v>
      </c>
    </row>
    <row r="23" spans="1:21" s="22" customFormat="1" ht="24.9" customHeight="1">
      <c r="A23" s="290" t="s">
        <v>78</v>
      </c>
      <c r="C23" s="64"/>
      <c r="D23" s="64"/>
      <c r="E23" s="64"/>
      <c r="G23" s="279"/>
      <c r="H23" s="279"/>
      <c r="I23" s="279"/>
      <c r="L23" s="64"/>
      <c r="M23" s="64"/>
      <c r="O23" s="472">
        <f>SUM(O17:O22)</f>
        <v>1838604168.7500002</v>
      </c>
      <c r="P23" s="423"/>
      <c r="Q23" s="472">
        <f>SUM(Q17:Q22)</f>
        <v>1838604168.7500002</v>
      </c>
      <c r="R23" s="472">
        <v>0</v>
      </c>
      <c r="S23" s="472">
        <f>SUM(S17:S22)</f>
        <v>0</v>
      </c>
      <c r="T23" s="423"/>
      <c r="U23" s="472">
        <f>SUM(U17:U22)</f>
        <v>6246208</v>
      </c>
    </row>
    <row r="24" spans="1:21" ht="24.9" customHeight="1">
      <c r="A24" s="8" t="s">
        <v>208</v>
      </c>
      <c r="B24" s="1"/>
      <c r="C24" s="45"/>
      <c r="D24" s="45"/>
      <c r="G24" s="252"/>
      <c r="H24" s="252"/>
      <c r="I24" s="252"/>
      <c r="K24" s="45"/>
      <c r="L24" s="45"/>
      <c r="M24" s="45"/>
      <c r="O24" s="421">
        <v>-424903321.67000002</v>
      </c>
      <c r="P24" s="421"/>
      <c r="Q24" s="421">
        <v>-424903321.67000002</v>
      </c>
      <c r="R24" s="421"/>
      <c r="S24" s="421">
        <v>0</v>
      </c>
      <c r="T24" s="421"/>
      <c r="U24" s="421">
        <v>0</v>
      </c>
    </row>
    <row r="25" spans="1:21" s="22" customFormat="1" ht="24.9" customHeight="1" thickBot="1">
      <c r="A25" s="280" t="s">
        <v>86</v>
      </c>
      <c r="C25" s="64"/>
      <c r="D25" s="64"/>
      <c r="G25" s="279"/>
      <c r="H25" s="279"/>
      <c r="I25" s="279"/>
      <c r="K25" s="64"/>
      <c r="L25" s="64"/>
      <c r="M25" s="64"/>
      <c r="O25" s="476">
        <f>SUM(O23:O24)</f>
        <v>1413700847.0800002</v>
      </c>
      <c r="P25" s="423"/>
      <c r="Q25" s="476">
        <f>SUM(Q23:Q24)</f>
        <v>1413700847.0800002</v>
      </c>
      <c r="R25" s="423"/>
      <c r="S25" s="476">
        <f>SUM(S23:S24)</f>
        <v>0</v>
      </c>
      <c r="T25" s="423"/>
      <c r="U25" s="476">
        <f>SUM(U23:U24)</f>
        <v>6246208</v>
      </c>
    </row>
    <row r="26" spans="1:21" ht="22.2" thickTop="1">
      <c r="R26" s="51"/>
    </row>
    <row r="27" spans="1:21" s="26" customFormat="1">
      <c r="A27" s="291"/>
      <c r="B27" s="291"/>
      <c r="C27" s="291"/>
      <c r="D27" s="291"/>
      <c r="E27" s="291"/>
      <c r="F27" s="291"/>
      <c r="G27" s="291"/>
      <c r="H27" s="291"/>
      <c r="I27" s="291"/>
      <c r="J27" s="291"/>
      <c r="K27" s="291"/>
      <c r="L27" s="291"/>
      <c r="M27" s="291"/>
      <c r="N27" s="291"/>
      <c r="O27" s="291"/>
      <c r="P27" s="291"/>
      <c r="Q27" s="291"/>
      <c r="R27" s="291"/>
      <c r="S27" s="291"/>
      <c r="T27" s="291"/>
      <c r="U27" s="291"/>
    </row>
  </sheetData>
  <sheetProtection selectLockedCells="1" selectUnlockedCells="1"/>
  <mergeCells count="9">
    <mergeCell ref="A1:U1"/>
    <mergeCell ref="G12:I12"/>
    <mergeCell ref="K12:M12"/>
    <mergeCell ref="O12:Q12"/>
    <mergeCell ref="S12:U12"/>
    <mergeCell ref="O10:Q10"/>
    <mergeCell ref="G11:I11"/>
    <mergeCell ref="K11:M11"/>
    <mergeCell ref="S11:U11"/>
  </mergeCells>
  <pageMargins left="0.59055118110236227" right="0.39370078740157483" top="0.59055118110236227" bottom="0.39370078740157483" header="0.23622047244094491" footer="0.27559055118110237"/>
  <pageSetup paperSize="9" scale="77" firstPageNumber="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U37"/>
  <sheetViews>
    <sheetView topLeftCell="A10" zoomScaleNormal="100" zoomScaleSheetLayoutView="64" workbookViewId="0">
      <selection activeCell="A8" sqref="A8"/>
    </sheetView>
  </sheetViews>
  <sheetFormatPr defaultColWidth="22.88671875" defaultRowHeight="24" customHeight="1"/>
  <cols>
    <col min="1" max="1" width="16" style="248" customWidth="1"/>
    <col min="2" max="2" width="14.33203125" style="72" customWidth="1"/>
    <col min="3" max="3" width="3.109375" style="72" customWidth="1"/>
    <col min="4" max="4" width="15.33203125" style="72" customWidth="1"/>
    <col min="5" max="5" width="0.6640625" style="72" customWidth="1"/>
    <col min="6" max="6" width="15.33203125" style="72" customWidth="1"/>
    <col min="7" max="7" width="0.6640625" style="72" customWidth="1"/>
    <col min="8" max="8" width="15.33203125" style="72" customWidth="1"/>
    <col min="9" max="9" width="0.88671875" style="72" customWidth="1"/>
    <col min="10" max="10" width="15.33203125" style="72" customWidth="1"/>
    <col min="11" max="11" width="0.88671875" style="72" customWidth="1"/>
    <col min="12" max="12" width="15.33203125" style="72" customWidth="1"/>
    <col min="13" max="13" width="0.5546875" style="72" customWidth="1"/>
    <col min="14" max="14" width="15.33203125" style="248" customWidth="1"/>
    <col min="15" max="15" width="0.88671875" style="248" customWidth="1"/>
    <col min="16" max="16" width="15.33203125" style="235" customWidth="1"/>
    <col min="17" max="17" width="0.5546875" style="235" customWidth="1"/>
    <col min="18" max="16384" width="22.88671875" style="235"/>
  </cols>
  <sheetData>
    <row r="1" spans="1:17" ht="24" customHeight="1">
      <c r="A1" s="722" t="s">
        <v>902</v>
      </c>
      <c r="B1" s="722"/>
      <c r="C1" s="722"/>
      <c r="D1" s="722"/>
      <c r="E1" s="722"/>
      <c r="F1" s="722"/>
      <c r="G1" s="722"/>
      <c r="H1" s="722"/>
      <c r="I1" s="722"/>
      <c r="J1" s="722"/>
      <c r="K1" s="722"/>
      <c r="L1" s="722"/>
      <c r="M1" s="722"/>
      <c r="N1" s="722"/>
      <c r="O1" s="722"/>
      <c r="P1" s="722"/>
    </row>
    <row r="3" spans="1:17" s="77" customFormat="1" ht="24" customHeight="1">
      <c r="A3" s="2" t="s">
        <v>590</v>
      </c>
      <c r="B3" s="27"/>
      <c r="C3" s="18"/>
      <c r="D3" s="18"/>
      <c r="E3" s="18"/>
      <c r="F3" s="18"/>
      <c r="G3" s="18"/>
      <c r="H3" s="18"/>
      <c r="I3" s="18"/>
      <c r="J3" s="18"/>
      <c r="K3" s="18"/>
      <c r="L3" s="18"/>
      <c r="M3" s="18"/>
      <c r="N3" s="18"/>
      <c r="O3" s="18"/>
      <c r="P3" s="72"/>
    </row>
    <row r="4" spans="1:17" s="77" customFormat="1" ht="24" customHeight="1">
      <c r="A4" s="1" t="s">
        <v>824</v>
      </c>
      <c r="B4" s="18"/>
      <c r="C4" s="18"/>
      <c r="D4" s="18"/>
      <c r="E4" s="18"/>
      <c r="F4" s="18"/>
      <c r="G4" s="18"/>
      <c r="H4" s="18"/>
      <c r="I4" s="18"/>
      <c r="J4" s="18"/>
      <c r="K4" s="18"/>
      <c r="L4" s="18"/>
      <c r="M4" s="18"/>
      <c r="N4" s="18"/>
      <c r="O4" s="18"/>
      <c r="P4" s="18"/>
    </row>
    <row r="5" spans="1:17" s="77" customFormat="1" ht="24" customHeight="1">
      <c r="A5" s="1"/>
      <c r="B5" s="18"/>
      <c r="C5" s="18"/>
      <c r="D5" s="18"/>
      <c r="E5" s="18"/>
      <c r="F5" s="18"/>
      <c r="G5" s="18"/>
      <c r="H5" s="18"/>
      <c r="I5" s="18"/>
      <c r="J5" s="18"/>
      <c r="K5" s="18"/>
      <c r="L5" s="18"/>
      <c r="M5" s="18"/>
      <c r="N5" s="18"/>
      <c r="O5" s="18"/>
      <c r="P5" s="28" t="s">
        <v>24</v>
      </c>
    </row>
    <row r="6" spans="1:17" s="77" customFormat="1" ht="24" customHeight="1">
      <c r="A6" s="26"/>
      <c r="B6" s="1"/>
      <c r="C6" s="18"/>
      <c r="D6" s="703" t="s">
        <v>3</v>
      </c>
      <c r="E6" s="704"/>
      <c r="F6" s="704"/>
      <c r="G6" s="703"/>
      <c r="H6" s="703"/>
      <c r="I6" s="703"/>
      <c r="J6" s="704"/>
      <c r="K6" s="704"/>
      <c r="L6" s="703"/>
      <c r="M6" s="703"/>
      <c r="N6" s="703"/>
      <c r="O6" s="703"/>
      <c r="P6" s="703"/>
    </row>
    <row r="7" spans="1:17" s="76" customFormat="1" ht="24" customHeight="1">
      <c r="A7" s="127"/>
      <c r="B7" s="2"/>
      <c r="C7" s="22"/>
      <c r="D7" s="723" t="s">
        <v>931</v>
      </c>
      <c r="E7" s="236"/>
      <c r="F7" s="723" t="s">
        <v>466</v>
      </c>
      <c r="G7" s="236"/>
      <c r="H7" s="723" t="s">
        <v>97</v>
      </c>
      <c r="I7" s="237"/>
      <c r="J7" s="723" t="s">
        <v>754</v>
      </c>
      <c r="K7" s="237"/>
      <c r="L7" s="723" t="s">
        <v>87</v>
      </c>
      <c r="M7" s="236"/>
      <c r="N7" s="725" t="s">
        <v>88</v>
      </c>
      <c r="O7" s="676"/>
      <c r="P7" s="723" t="s">
        <v>5</v>
      </c>
    </row>
    <row r="8" spans="1:17" s="76" customFormat="1" ht="24" customHeight="1">
      <c r="A8" s="127"/>
      <c r="B8" s="2"/>
      <c r="C8" s="22"/>
      <c r="D8" s="724"/>
      <c r="E8" s="232"/>
      <c r="F8" s="724"/>
      <c r="G8" s="232"/>
      <c r="H8" s="724"/>
      <c r="I8" s="238"/>
      <c r="J8" s="724"/>
      <c r="K8" s="238"/>
      <c r="L8" s="724"/>
      <c r="M8" s="232"/>
      <c r="N8" s="726"/>
      <c r="O8" s="239"/>
      <c r="P8" s="724"/>
    </row>
    <row r="9" spans="1:17" s="30" customFormat="1" ht="24" customHeight="1">
      <c r="A9" s="2" t="s">
        <v>89</v>
      </c>
      <c r="C9" s="72"/>
      <c r="D9" s="70"/>
      <c r="E9" s="72"/>
      <c r="F9" s="70"/>
      <c r="G9" s="72"/>
      <c r="H9" s="70"/>
      <c r="I9" s="72"/>
      <c r="J9" s="70"/>
      <c r="K9" s="72"/>
      <c r="L9" s="70"/>
      <c r="M9" s="72"/>
      <c r="N9" s="240"/>
      <c r="O9" s="72"/>
      <c r="P9" s="70"/>
      <c r="Q9" s="91"/>
    </row>
    <row r="10" spans="1:17" s="30" customFormat="1" ht="24" customHeight="1">
      <c r="A10" s="67" t="s">
        <v>211</v>
      </c>
      <c r="B10" s="18"/>
      <c r="C10" s="72"/>
      <c r="D10" s="450">
        <v>3079507180.1599998</v>
      </c>
      <c r="E10" s="450">
        <v>0</v>
      </c>
      <c r="F10" s="450">
        <v>0</v>
      </c>
      <c r="G10" s="450">
        <v>0</v>
      </c>
      <c r="H10" s="450">
        <v>1204019006.8600001</v>
      </c>
      <c r="I10" s="450">
        <v>0</v>
      </c>
      <c r="J10" s="450">
        <v>0</v>
      </c>
      <c r="K10" s="450">
        <v>0</v>
      </c>
      <c r="L10" s="450">
        <v>175377848.31999999</v>
      </c>
      <c r="M10" s="450">
        <v>0</v>
      </c>
      <c r="N10" s="450">
        <v>21272300.5</v>
      </c>
      <c r="O10" s="450">
        <v>0</v>
      </c>
      <c r="P10" s="450">
        <f>SUM(D10:N10)</f>
        <v>4480176335.8400002</v>
      </c>
      <c r="Q10" s="91"/>
    </row>
    <row r="11" spans="1:17" s="30" customFormat="1" ht="24" customHeight="1">
      <c r="A11" s="26" t="s">
        <v>90</v>
      </c>
      <c r="B11" s="18"/>
      <c r="C11" s="72"/>
      <c r="D11" s="450">
        <v>0</v>
      </c>
      <c r="E11" s="450"/>
      <c r="F11" s="450">
        <v>0</v>
      </c>
      <c r="G11" s="450"/>
      <c r="H11" s="450">
        <v>0</v>
      </c>
      <c r="I11" s="450"/>
      <c r="J11" s="450">
        <v>0</v>
      </c>
      <c r="K11" s="450"/>
      <c r="L11" s="450">
        <v>249353.87</v>
      </c>
      <c r="M11" s="450"/>
      <c r="N11" s="450">
        <v>53056281.530000001</v>
      </c>
      <c r="O11" s="450"/>
      <c r="P11" s="450">
        <f>SUM(D11:N11)</f>
        <v>53305635.399999999</v>
      </c>
      <c r="Q11" s="91"/>
    </row>
    <row r="12" spans="1:17" s="30" customFormat="1" ht="24" customHeight="1">
      <c r="A12" s="26" t="s">
        <v>91</v>
      </c>
      <c r="B12" s="18"/>
      <c r="C12" s="72"/>
      <c r="D12" s="450">
        <v>0</v>
      </c>
      <c r="E12" s="450"/>
      <c r="F12" s="450">
        <v>0</v>
      </c>
      <c r="G12" s="450"/>
      <c r="H12" s="450">
        <v>-486220</v>
      </c>
      <c r="I12" s="450"/>
      <c r="J12" s="450">
        <v>0</v>
      </c>
      <c r="K12" s="450"/>
      <c r="L12" s="450">
        <v>0</v>
      </c>
      <c r="M12" s="450"/>
      <c r="N12" s="450">
        <v>0</v>
      </c>
      <c r="O12" s="450"/>
      <c r="P12" s="450">
        <f>SUM(D12:N12)</f>
        <v>-486220</v>
      </c>
      <c r="Q12" s="91"/>
    </row>
    <row r="13" spans="1:17" s="30" customFormat="1" ht="24" customHeight="1">
      <c r="A13" s="26" t="s">
        <v>92</v>
      </c>
      <c r="B13" s="18"/>
      <c r="C13" s="72"/>
      <c r="D13" s="450">
        <v>-110332572.38</v>
      </c>
      <c r="E13" s="450"/>
      <c r="F13" s="450">
        <v>45363550</v>
      </c>
      <c r="G13" s="450"/>
      <c r="H13" s="450">
        <v>-54564576.399999999</v>
      </c>
      <c r="I13" s="451"/>
      <c r="J13" s="450">
        <v>3290841.12</v>
      </c>
      <c r="K13" s="451"/>
      <c r="L13" s="477">
        <v>0</v>
      </c>
      <c r="M13" s="451"/>
      <c r="N13" s="478">
        <v>-16205281.620000001</v>
      </c>
      <c r="O13" s="325"/>
      <c r="P13" s="450">
        <f>SUM(D13:N13)</f>
        <v>-132448039.28</v>
      </c>
      <c r="Q13" s="91"/>
    </row>
    <row r="14" spans="1:17" s="30" customFormat="1" ht="24" customHeight="1">
      <c r="A14" s="67" t="s">
        <v>648</v>
      </c>
      <c r="B14" s="72"/>
      <c r="C14" s="72"/>
      <c r="D14" s="479">
        <f>SUM(D10:D13)</f>
        <v>2969174607.7799997</v>
      </c>
      <c r="E14" s="450">
        <v>0</v>
      </c>
      <c r="F14" s="479">
        <f>SUM(F10:F13)</f>
        <v>45363550</v>
      </c>
      <c r="G14" s="450">
        <v>0</v>
      </c>
      <c r="H14" s="479">
        <f>SUM(H10:H13)</f>
        <v>1148968210.46</v>
      </c>
      <c r="I14" s="450">
        <v>0</v>
      </c>
      <c r="J14" s="479">
        <f>SUM(J10:J13)</f>
        <v>3290841.12</v>
      </c>
      <c r="K14" s="450">
        <v>0</v>
      </c>
      <c r="L14" s="479">
        <f>SUM(L10:L13)</f>
        <v>175627202.19</v>
      </c>
      <c r="M14" s="450">
        <v>0</v>
      </c>
      <c r="N14" s="479">
        <f>SUM(N10:N13)</f>
        <v>58123300.409999996</v>
      </c>
      <c r="O14" s="450">
        <v>0</v>
      </c>
      <c r="P14" s="479">
        <f>SUM(P10:P13)</f>
        <v>4400547711.96</v>
      </c>
      <c r="Q14" s="69"/>
    </row>
    <row r="15" spans="1:17" s="30" customFormat="1" ht="24" customHeight="1">
      <c r="A15" s="26" t="s">
        <v>90</v>
      </c>
      <c r="B15" s="18"/>
      <c r="C15" s="72"/>
      <c r="D15" s="450">
        <v>0</v>
      </c>
      <c r="E15" s="450"/>
      <c r="F15" s="450">
        <v>99152555.5</v>
      </c>
      <c r="G15" s="450"/>
      <c r="H15" s="450">
        <v>0</v>
      </c>
      <c r="I15" s="451"/>
      <c r="J15" s="450">
        <v>0</v>
      </c>
      <c r="K15" s="451"/>
      <c r="L15" s="450">
        <v>0</v>
      </c>
      <c r="M15" s="451"/>
      <c r="N15" s="450">
        <v>9003318.5399999991</v>
      </c>
      <c r="O15" s="325"/>
      <c r="P15" s="450">
        <f t="shared" ref="P15:P16" si="0">SUM(D15:N15)</f>
        <v>108155874.03999999</v>
      </c>
      <c r="Q15" s="91"/>
    </row>
    <row r="16" spans="1:17" s="154" customFormat="1" ht="24" customHeight="1">
      <c r="A16" s="26" t="s">
        <v>91</v>
      </c>
      <c r="B16" s="241"/>
      <c r="C16" s="242"/>
      <c r="D16" s="450">
        <v>0</v>
      </c>
      <c r="E16" s="450"/>
      <c r="F16" s="450">
        <v>0</v>
      </c>
      <c r="G16" s="450"/>
      <c r="H16" s="450">
        <v>-7050360</v>
      </c>
      <c r="I16" s="451"/>
      <c r="J16" s="450">
        <v>0</v>
      </c>
      <c r="K16" s="451"/>
      <c r="L16" s="450">
        <v>0</v>
      </c>
      <c r="M16" s="451"/>
      <c r="N16" s="450">
        <v>0</v>
      </c>
      <c r="O16" s="480"/>
      <c r="P16" s="450">
        <f t="shared" si="0"/>
        <v>-7050360</v>
      </c>
      <c r="Q16" s="243"/>
    </row>
    <row r="17" spans="1:21" s="30" customFormat="1" ht="24" customHeight="1">
      <c r="A17" s="26" t="s">
        <v>92</v>
      </c>
      <c r="B17" s="18"/>
      <c r="C17" s="72"/>
      <c r="D17" s="450">
        <v>-489995.62</v>
      </c>
      <c r="E17" s="450"/>
      <c r="F17" s="450">
        <v>0</v>
      </c>
      <c r="G17" s="450"/>
      <c r="H17" s="450">
        <v>0</v>
      </c>
      <c r="I17" s="451"/>
      <c r="J17" s="450">
        <v>0</v>
      </c>
      <c r="K17" s="451"/>
      <c r="L17" s="450">
        <v>0</v>
      </c>
      <c r="M17" s="451"/>
      <c r="N17" s="450">
        <v>0</v>
      </c>
      <c r="O17" s="325"/>
      <c r="P17" s="450">
        <f>SUM(D17:N17)</f>
        <v>-489995.62</v>
      </c>
      <c r="Q17" s="91"/>
    </row>
    <row r="18" spans="1:21" s="30" customFormat="1" ht="24" customHeight="1">
      <c r="A18" s="67" t="s">
        <v>825</v>
      </c>
      <c r="B18" s="72"/>
      <c r="C18" s="72"/>
      <c r="D18" s="481">
        <f>SUM(D14:D17)</f>
        <v>2968684612.1599998</v>
      </c>
      <c r="E18" s="482"/>
      <c r="F18" s="481">
        <f>SUM(F14:F17)</f>
        <v>144516105.5</v>
      </c>
      <c r="G18" s="482"/>
      <c r="H18" s="481">
        <f>SUM(H14:H17)</f>
        <v>1141917850.46</v>
      </c>
      <c r="I18" s="482"/>
      <c r="J18" s="481">
        <f>SUM(J14:J17)</f>
        <v>3290841.12</v>
      </c>
      <c r="K18" s="482"/>
      <c r="L18" s="481">
        <f>SUM(L14:L17)</f>
        <v>175627202.19</v>
      </c>
      <c r="M18" s="482">
        <v>0</v>
      </c>
      <c r="N18" s="483">
        <f>SUM(N14:N17)</f>
        <v>67126618.949999988</v>
      </c>
      <c r="O18" s="482"/>
      <c r="P18" s="481">
        <f>SUM(P14:P17)</f>
        <v>4501163230.3800001</v>
      </c>
      <c r="Q18" s="244"/>
    </row>
    <row r="19" spans="1:21" s="30" customFormat="1" ht="24" customHeight="1">
      <c r="A19" s="108" t="s">
        <v>93</v>
      </c>
      <c r="B19" s="72"/>
      <c r="C19" s="72"/>
      <c r="D19" s="450"/>
      <c r="E19" s="451"/>
      <c r="F19" s="451"/>
      <c r="G19" s="451"/>
      <c r="H19" s="451"/>
      <c r="I19" s="451"/>
      <c r="J19" s="451"/>
      <c r="K19" s="451"/>
      <c r="L19" s="451"/>
      <c r="M19" s="451"/>
      <c r="N19" s="451"/>
      <c r="O19" s="451"/>
      <c r="P19" s="451"/>
      <c r="Q19" s="91"/>
    </row>
    <row r="20" spans="1:21" s="30" customFormat="1" ht="24" customHeight="1">
      <c r="A20" s="67" t="s">
        <v>211</v>
      </c>
      <c r="B20" s="72"/>
      <c r="C20" s="67"/>
      <c r="D20" s="450">
        <v>2452997.16</v>
      </c>
      <c r="E20" s="451">
        <v>0</v>
      </c>
      <c r="F20" s="450">
        <v>0</v>
      </c>
      <c r="G20" s="451">
        <v>0</v>
      </c>
      <c r="H20" s="450">
        <v>663017064.27997255</v>
      </c>
      <c r="I20" s="451">
        <v>0</v>
      </c>
      <c r="J20" s="450">
        <v>0</v>
      </c>
      <c r="K20" s="451">
        <v>0</v>
      </c>
      <c r="L20" s="451">
        <v>165030120.28999996</v>
      </c>
      <c r="M20" s="482">
        <v>0</v>
      </c>
      <c r="N20" s="484">
        <v>0</v>
      </c>
      <c r="O20" s="451">
        <v>0</v>
      </c>
      <c r="P20" s="450">
        <f>SUM(D20:N20)</f>
        <v>830500181.72997248</v>
      </c>
      <c r="Q20" s="91"/>
    </row>
    <row r="21" spans="1:21" s="91" customFormat="1" ht="24" customHeight="1">
      <c r="A21" s="26" t="s">
        <v>94</v>
      </c>
      <c r="B21" s="72"/>
      <c r="C21" s="20"/>
      <c r="D21" s="450">
        <v>165105.13</v>
      </c>
      <c r="E21" s="451"/>
      <c r="F21" s="450">
        <v>0</v>
      </c>
      <c r="G21" s="451"/>
      <c r="H21" s="450">
        <v>34188238.370000005</v>
      </c>
      <c r="I21" s="451"/>
      <c r="J21" s="450">
        <v>70324.789999999994</v>
      </c>
      <c r="K21" s="451"/>
      <c r="L21" s="451">
        <v>810773.56</v>
      </c>
      <c r="M21" s="451"/>
      <c r="N21" s="484">
        <v>0</v>
      </c>
      <c r="O21" s="451"/>
      <c r="P21" s="450">
        <f t="shared" ref="P21:P23" si="1">SUM(D21:N21)</f>
        <v>35234441.850000009</v>
      </c>
    </row>
    <row r="22" spans="1:21" s="91" customFormat="1" ht="24" customHeight="1">
      <c r="A22" s="26" t="s">
        <v>91</v>
      </c>
      <c r="B22" s="72"/>
      <c r="C22" s="20"/>
      <c r="D22" s="450">
        <v>0</v>
      </c>
      <c r="E22" s="451"/>
      <c r="F22" s="450">
        <v>0</v>
      </c>
      <c r="G22" s="451"/>
      <c r="H22" s="450">
        <v>-192489.55</v>
      </c>
      <c r="I22" s="451"/>
      <c r="J22" s="450">
        <v>0</v>
      </c>
      <c r="K22" s="451"/>
      <c r="L22" s="451">
        <v>0</v>
      </c>
      <c r="M22" s="451"/>
      <c r="N22" s="451">
        <v>0</v>
      </c>
      <c r="O22" s="451"/>
      <c r="P22" s="450">
        <f t="shared" si="1"/>
        <v>-192489.55</v>
      </c>
    </row>
    <row r="23" spans="1:21" s="91" customFormat="1" ht="24" customHeight="1">
      <c r="A23" s="26" t="s">
        <v>92</v>
      </c>
      <c r="B23" s="72"/>
      <c r="C23" s="20"/>
      <c r="D23" s="450">
        <v>0</v>
      </c>
      <c r="E23" s="451"/>
      <c r="F23" s="450">
        <v>0</v>
      </c>
      <c r="G23" s="451"/>
      <c r="H23" s="450">
        <v>-3391219.75</v>
      </c>
      <c r="I23" s="451"/>
      <c r="J23" s="450">
        <v>0</v>
      </c>
      <c r="K23" s="451"/>
      <c r="L23" s="451">
        <v>0</v>
      </c>
      <c r="M23" s="451"/>
      <c r="N23" s="451">
        <v>0</v>
      </c>
      <c r="O23" s="451"/>
      <c r="P23" s="450">
        <f t="shared" si="1"/>
        <v>-3391219.75</v>
      </c>
    </row>
    <row r="24" spans="1:21" s="91" customFormat="1" ht="24" customHeight="1">
      <c r="A24" s="67" t="s">
        <v>648</v>
      </c>
      <c r="B24" s="72"/>
      <c r="C24" s="20"/>
      <c r="D24" s="479">
        <f>SUM(D20:D23)</f>
        <v>2618102.29</v>
      </c>
      <c r="E24" s="450">
        <v>0</v>
      </c>
      <c r="F24" s="479">
        <f>SUM(F20:F23)</f>
        <v>0</v>
      </c>
      <c r="G24" s="450">
        <v>0</v>
      </c>
      <c r="H24" s="479">
        <f>SUM(H20:H23)</f>
        <v>693621593.34997261</v>
      </c>
      <c r="I24" s="450">
        <v>0</v>
      </c>
      <c r="J24" s="479">
        <f>SUM(J20:J23)</f>
        <v>70324.789999999994</v>
      </c>
      <c r="K24" s="450">
        <v>0</v>
      </c>
      <c r="L24" s="479">
        <f>SUM(L20:L23)</f>
        <v>165840893.84999996</v>
      </c>
      <c r="M24" s="450">
        <v>0</v>
      </c>
      <c r="N24" s="479">
        <f>SUM(N20:N23)</f>
        <v>0</v>
      </c>
      <c r="O24" s="450">
        <v>0</v>
      </c>
      <c r="P24" s="479">
        <f>SUM(P20:P23)</f>
        <v>862150914.27997255</v>
      </c>
      <c r="Q24" s="70"/>
    </row>
    <row r="25" spans="1:21" s="91" customFormat="1" ht="24" customHeight="1">
      <c r="A25" s="26" t="s">
        <v>94</v>
      </c>
      <c r="B25" s="72"/>
      <c r="C25" s="20"/>
      <c r="D25" s="450">
        <v>40710.86</v>
      </c>
      <c r="E25" s="451"/>
      <c r="F25" s="450">
        <v>0</v>
      </c>
      <c r="G25" s="451"/>
      <c r="H25" s="450">
        <v>8409351.9545205478</v>
      </c>
      <c r="I25" s="451"/>
      <c r="J25" s="450">
        <v>162287.97</v>
      </c>
      <c r="K25" s="451"/>
      <c r="L25" s="450">
        <v>200305.91</v>
      </c>
      <c r="M25" s="478"/>
      <c r="N25" s="484">
        <v>0</v>
      </c>
      <c r="O25" s="478"/>
      <c r="P25" s="450">
        <f>SUM(D25:N25)</f>
        <v>8812656.694520548</v>
      </c>
    </row>
    <row r="26" spans="1:21" s="91" customFormat="1" ht="24" customHeight="1">
      <c r="A26" s="26" t="s">
        <v>91</v>
      </c>
      <c r="B26" s="72"/>
      <c r="C26" s="20"/>
      <c r="D26" s="450">
        <v>0</v>
      </c>
      <c r="E26" s="451"/>
      <c r="F26" s="450">
        <v>0</v>
      </c>
      <c r="G26" s="451"/>
      <c r="H26" s="450">
        <v>-3087670.93</v>
      </c>
      <c r="I26" s="451"/>
      <c r="J26" s="450">
        <v>0</v>
      </c>
      <c r="K26" s="451"/>
      <c r="L26" s="450">
        <v>0</v>
      </c>
      <c r="M26" s="478"/>
      <c r="N26" s="484">
        <v>0</v>
      </c>
      <c r="O26" s="478"/>
      <c r="P26" s="450">
        <f>SUM(D26:N26)</f>
        <v>-3087670.93</v>
      </c>
    </row>
    <row r="27" spans="1:21" s="91" customFormat="1" ht="24" customHeight="1">
      <c r="A27" s="67" t="s">
        <v>825</v>
      </c>
      <c r="B27" s="72"/>
      <c r="C27" s="20"/>
      <c r="D27" s="487">
        <f>SUM(D24:D26)</f>
        <v>2658813.15</v>
      </c>
      <c r="E27" s="451">
        <v>0</v>
      </c>
      <c r="F27" s="487">
        <f>SUM(F24:F26)</f>
        <v>0</v>
      </c>
      <c r="G27" s="451">
        <v>0</v>
      </c>
      <c r="H27" s="487">
        <f>SUM(H24:H26)</f>
        <v>698943274.37449324</v>
      </c>
      <c r="I27" s="451">
        <v>0</v>
      </c>
      <c r="J27" s="487">
        <f>SUM(J24:J26)</f>
        <v>232612.76</v>
      </c>
      <c r="K27" s="451">
        <v>0</v>
      </c>
      <c r="L27" s="487">
        <f>SUM(L24:L26)</f>
        <v>166041199.75999996</v>
      </c>
      <c r="M27" s="451">
        <v>0</v>
      </c>
      <c r="N27" s="487">
        <f>SUM(N24:N26)</f>
        <v>0</v>
      </c>
      <c r="O27" s="451">
        <v>0</v>
      </c>
      <c r="P27" s="487">
        <f>SUM(P24:P26)</f>
        <v>867875900.0444932</v>
      </c>
      <c r="Q27" s="70"/>
      <c r="R27" s="30"/>
      <c r="S27" s="30"/>
      <c r="T27" s="30"/>
      <c r="U27" s="30"/>
    </row>
    <row r="28" spans="1:21" s="30" customFormat="1" ht="24" customHeight="1">
      <c r="A28" s="127" t="s">
        <v>210</v>
      </c>
      <c r="B28" s="72"/>
      <c r="C28" s="72"/>
      <c r="D28" s="488"/>
      <c r="E28" s="451"/>
      <c r="F28" s="488"/>
      <c r="G28" s="451"/>
      <c r="H28" s="488"/>
      <c r="I28" s="451"/>
      <c r="J28" s="488"/>
      <c r="K28" s="451"/>
      <c r="L28" s="488"/>
      <c r="M28" s="451"/>
      <c r="N28" s="451"/>
      <c r="O28" s="451"/>
      <c r="P28" s="488"/>
      <c r="Q28" s="91"/>
      <c r="R28" s="91"/>
      <c r="S28" s="91"/>
      <c r="T28" s="91"/>
      <c r="U28" s="91"/>
    </row>
    <row r="29" spans="1:21" s="91" customFormat="1" ht="24" customHeight="1">
      <c r="A29" s="67" t="s">
        <v>648</v>
      </c>
      <c r="B29" s="72"/>
      <c r="C29" s="20"/>
      <c r="D29" s="486">
        <v>-55851650.859999999</v>
      </c>
      <c r="E29" s="451"/>
      <c r="F29" s="486">
        <v>0</v>
      </c>
      <c r="G29" s="451"/>
      <c r="H29" s="486">
        <v>-7700000</v>
      </c>
      <c r="I29" s="451"/>
      <c r="J29" s="486">
        <v>0</v>
      </c>
      <c r="K29" s="451"/>
      <c r="L29" s="450">
        <v>0</v>
      </c>
      <c r="M29" s="478"/>
      <c r="N29" s="484">
        <v>0</v>
      </c>
      <c r="O29" s="478"/>
      <c r="P29" s="450">
        <f>SUM(D29:N29)</f>
        <v>-63551650.859999999</v>
      </c>
    </row>
    <row r="30" spans="1:21" s="30" customFormat="1" ht="24" customHeight="1">
      <c r="A30" s="67" t="s">
        <v>825</v>
      </c>
      <c r="B30" s="72"/>
      <c r="C30" s="72"/>
      <c r="D30" s="451">
        <v>-55851650.859999999</v>
      </c>
      <c r="E30" s="451"/>
      <c r="F30" s="451">
        <v>0</v>
      </c>
      <c r="G30" s="451"/>
      <c r="H30" s="451">
        <v>-7700000</v>
      </c>
      <c r="I30" s="451"/>
      <c r="J30" s="451">
        <v>0</v>
      </c>
      <c r="K30" s="451"/>
      <c r="L30" s="483">
        <v>0</v>
      </c>
      <c r="M30" s="451"/>
      <c r="N30" s="483">
        <v>0</v>
      </c>
      <c r="O30" s="451"/>
      <c r="P30" s="483">
        <f>SUM(D30:N30)</f>
        <v>-63551650.859999999</v>
      </c>
      <c r="Q30" s="70"/>
      <c r="R30" s="77"/>
      <c r="S30" s="77"/>
      <c r="T30" s="77"/>
      <c r="U30" s="77"/>
    </row>
    <row r="31" spans="1:21" s="77" customFormat="1" ht="24" customHeight="1">
      <c r="A31" s="127" t="s">
        <v>96</v>
      </c>
      <c r="B31" s="72"/>
      <c r="C31" s="72"/>
      <c r="D31" s="489"/>
      <c r="E31" s="490"/>
      <c r="F31" s="489"/>
      <c r="G31" s="490"/>
      <c r="H31" s="489"/>
      <c r="I31" s="491"/>
      <c r="J31" s="489"/>
      <c r="K31" s="491"/>
      <c r="L31" s="490"/>
      <c r="M31" s="490"/>
      <c r="N31" s="490"/>
      <c r="O31" s="490"/>
      <c r="P31" s="489"/>
      <c r="Q31" s="245"/>
    </row>
    <row r="32" spans="1:21" s="77" customFormat="1" ht="24" customHeight="1" thickBot="1">
      <c r="A32" s="67" t="s">
        <v>648</v>
      </c>
      <c r="B32" s="72"/>
      <c r="C32" s="72"/>
      <c r="D32" s="457">
        <f>D14-D24+D29</f>
        <v>2910704854.6299996</v>
      </c>
      <c r="E32" s="247"/>
      <c r="F32" s="457">
        <f>F14-F24+F29</f>
        <v>45363550</v>
      </c>
      <c r="G32" s="247"/>
      <c r="H32" s="457">
        <f>H14-H24+H29</f>
        <v>447646617.11002743</v>
      </c>
      <c r="I32" s="247"/>
      <c r="J32" s="457">
        <f>J14-J24+J29</f>
        <v>3220516.33</v>
      </c>
      <c r="K32" s="247"/>
      <c r="L32" s="457">
        <f>L14-L24+L29</f>
        <v>9786308.3400000334</v>
      </c>
      <c r="M32" s="247"/>
      <c r="N32" s="457">
        <f>N14-N24+N29</f>
        <v>58123300.409999996</v>
      </c>
      <c r="O32" s="247"/>
      <c r="P32" s="457">
        <f>P14-P24+P29</f>
        <v>3474845146.8200274</v>
      </c>
      <c r="Q32" s="245"/>
    </row>
    <row r="33" spans="1:17" s="77" customFormat="1" ht="24" customHeight="1" thickTop="1" thickBot="1">
      <c r="A33" s="67" t="s">
        <v>825</v>
      </c>
      <c r="B33" s="72"/>
      <c r="C33" s="72"/>
      <c r="D33" s="457">
        <f>D18-D27+D30</f>
        <v>2910174148.1499996</v>
      </c>
      <c r="E33" s="247"/>
      <c r="F33" s="457">
        <f>F18-F27+F30</f>
        <v>144516105.5</v>
      </c>
      <c r="G33" s="247"/>
      <c r="H33" s="457">
        <f>H18-H27+H30</f>
        <v>435274576.0855068</v>
      </c>
      <c r="I33" s="247"/>
      <c r="J33" s="457">
        <f>J18-J27+J30</f>
        <v>3058228.3600000003</v>
      </c>
      <c r="K33" s="247"/>
      <c r="L33" s="457">
        <f>L18-L27+L30</f>
        <v>9586002.430000037</v>
      </c>
      <c r="M33" s="247"/>
      <c r="N33" s="457">
        <f>N18-N27+N30</f>
        <v>67126618.949999988</v>
      </c>
      <c r="O33" s="247"/>
      <c r="P33" s="457">
        <f>P18-P27+P30</f>
        <v>3569735679.4755068</v>
      </c>
      <c r="Q33" s="245"/>
    </row>
    <row r="34" spans="1:17" s="77" customFormat="1" ht="24" customHeight="1" thickTop="1">
      <c r="A34" s="67"/>
      <c r="B34" s="72"/>
      <c r="C34" s="72"/>
      <c r="D34" s="244"/>
      <c r="E34" s="246"/>
      <c r="F34" s="244"/>
      <c r="G34" s="246"/>
      <c r="H34" s="244"/>
      <c r="I34" s="246"/>
      <c r="J34" s="244"/>
      <c r="K34" s="246"/>
      <c r="L34" s="244"/>
      <c r="M34" s="246"/>
      <c r="N34" s="244"/>
      <c r="O34" s="246"/>
      <c r="P34" s="244"/>
    </row>
    <row r="35" spans="1:17" s="77" customFormat="1" ht="24" customHeight="1">
      <c r="A35" s="67" t="s">
        <v>826</v>
      </c>
      <c r="B35" s="72"/>
      <c r="C35" s="72"/>
      <c r="D35" s="247"/>
      <c r="E35" s="247"/>
      <c r="F35" s="247"/>
      <c r="G35" s="247"/>
      <c r="H35" s="247"/>
      <c r="I35" s="247"/>
      <c r="J35" s="247"/>
      <c r="K35" s="247"/>
      <c r="L35" s="247"/>
      <c r="M35" s="247"/>
      <c r="N35" s="247"/>
      <c r="O35" s="247"/>
      <c r="P35" s="247"/>
    </row>
    <row r="36" spans="1:17" s="77" customFormat="1" ht="24" customHeight="1">
      <c r="A36" s="67" t="s">
        <v>738</v>
      </c>
      <c r="B36" s="72"/>
      <c r="C36" s="72"/>
      <c r="D36" s="247"/>
      <c r="E36" s="247"/>
      <c r="F36" s="247"/>
      <c r="G36" s="247"/>
      <c r="H36" s="247"/>
      <c r="I36" s="247"/>
      <c r="J36" s="247"/>
      <c r="K36" s="247"/>
      <c r="L36" s="247"/>
      <c r="M36" s="247"/>
      <c r="N36" s="247"/>
      <c r="O36" s="247"/>
      <c r="P36" s="247"/>
    </row>
    <row r="37" spans="1:17" s="77" customFormat="1" ht="24" customHeight="1">
      <c r="A37" s="67"/>
      <c r="B37" s="72"/>
      <c r="C37" s="72"/>
      <c r="D37" s="247"/>
      <c r="E37" s="247"/>
      <c r="F37" s="247"/>
      <c r="G37" s="247"/>
      <c r="H37" s="247"/>
      <c r="I37" s="247"/>
      <c r="J37" s="247"/>
      <c r="K37" s="247"/>
      <c r="L37" s="247"/>
      <c r="M37" s="247"/>
      <c r="N37" s="247"/>
      <c r="O37" s="247"/>
      <c r="P37" s="247"/>
    </row>
  </sheetData>
  <sheetProtection selectLockedCells="1" selectUnlockedCells="1"/>
  <mergeCells count="9">
    <mergeCell ref="A1:P1"/>
    <mergeCell ref="D6:P6"/>
    <mergeCell ref="D7:D8"/>
    <mergeCell ref="H7:H8"/>
    <mergeCell ref="L7:L8"/>
    <mergeCell ref="N7:N8"/>
    <mergeCell ref="P7:P8"/>
    <mergeCell ref="F7:F8"/>
    <mergeCell ref="J7:J8"/>
  </mergeCells>
  <pageMargins left="0.59055118110236227" right="0.39370078740157483" top="0.39370078740157483" bottom="0.39370078740157483" header="0.27559055118110237" footer="0.31496062992125984"/>
  <pageSetup paperSize="9" scale="65"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Q35"/>
  <sheetViews>
    <sheetView topLeftCell="A20" zoomScale="95" zoomScaleNormal="95" zoomScaleSheetLayoutView="84" workbookViewId="0">
      <selection activeCell="A14" sqref="A1:XFD1048576"/>
    </sheetView>
  </sheetViews>
  <sheetFormatPr defaultColWidth="22.88671875" defaultRowHeight="24" customHeight="1"/>
  <cols>
    <col min="1" max="1" width="16" style="248" customWidth="1"/>
    <col min="2" max="2" width="10.33203125" style="72" customWidth="1"/>
    <col min="3" max="3" width="6.33203125" style="72" customWidth="1"/>
    <col min="4" max="4" width="15.6640625" style="72" customWidth="1"/>
    <col min="5" max="5" width="1.44140625" style="72" customWidth="1"/>
    <col min="6" max="6" width="15.6640625" style="72" customWidth="1"/>
    <col min="7" max="7" width="1.44140625" style="72" customWidth="1"/>
    <col min="8" max="8" width="15.6640625" style="72" customWidth="1"/>
    <col min="9" max="9" width="1.44140625" style="72" customWidth="1"/>
    <col min="10" max="10" width="15.6640625" style="248" customWidth="1"/>
    <col min="11" max="11" width="1.44140625" style="248" customWidth="1"/>
    <col min="12" max="12" width="15.6640625" style="235" customWidth="1"/>
    <col min="13" max="13" width="0.5546875" style="235" customWidth="1"/>
    <col min="14" max="16384" width="22.88671875" style="235"/>
  </cols>
  <sheetData>
    <row r="1" spans="1:17" s="77" customFormat="1" ht="24" customHeight="1">
      <c r="A1" s="722" t="s">
        <v>903</v>
      </c>
      <c r="B1" s="722"/>
      <c r="C1" s="722"/>
      <c r="D1" s="722"/>
      <c r="E1" s="722"/>
      <c r="F1" s="722"/>
      <c r="G1" s="722"/>
      <c r="H1" s="722"/>
      <c r="I1" s="722"/>
      <c r="J1" s="722"/>
      <c r="K1" s="722"/>
      <c r="L1" s="722"/>
    </row>
    <row r="2" spans="1:17" s="77" customFormat="1" ht="24" customHeight="1">
      <c r="A2" s="675"/>
      <c r="B2" s="675"/>
      <c r="C2" s="675"/>
      <c r="D2" s="675"/>
      <c r="E2" s="675"/>
      <c r="F2" s="675"/>
      <c r="G2" s="675"/>
      <c r="H2" s="675"/>
      <c r="I2" s="675"/>
      <c r="J2" s="675"/>
      <c r="K2" s="675"/>
      <c r="L2" s="675"/>
    </row>
    <row r="3" spans="1:17" s="77" customFormat="1" ht="24" customHeight="1">
      <c r="A3" s="2" t="s">
        <v>591</v>
      </c>
      <c r="B3" s="18"/>
      <c r="C3" s="18"/>
      <c r="D3" s="18"/>
      <c r="E3" s="18"/>
      <c r="F3" s="18"/>
      <c r="G3" s="18"/>
      <c r="H3" s="18"/>
      <c r="I3" s="18"/>
      <c r="J3" s="18"/>
      <c r="K3" s="18"/>
      <c r="N3" s="76"/>
      <c r="O3" s="76"/>
      <c r="P3" s="76"/>
      <c r="Q3" s="76"/>
    </row>
    <row r="4" spans="1:17" s="76" customFormat="1" ht="24" customHeight="1">
      <c r="A4" s="127"/>
      <c r="B4" s="65"/>
      <c r="C4" s="319"/>
      <c r="D4" s="319"/>
      <c r="E4" s="319"/>
      <c r="F4" s="319"/>
      <c r="G4" s="319"/>
      <c r="H4" s="319"/>
      <c r="I4" s="319"/>
      <c r="J4" s="319"/>
      <c r="K4" s="319"/>
      <c r="L4" s="28" t="s">
        <v>24</v>
      </c>
      <c r="N4" s="320"/>
      <c r="O4" s="320"/>
      <c r="P4" s="320"/>
      <c r="Q4" s="320"/>
    </row>
    <row r="5" spans="1:17" s="320" customFormat="1" ht="24" customHeight="1">
      <c r="B5" s="65"/>
      <c r="D5" s="727" t="s">
        <v>4</v>
      </c>
      <c r="E5" s="727"/>
      <c r="F5" s="727"/>
      <c r="G5" s="727"/>
      <c r="H5" s="728"/>
      <c r="I5" s="728"/>
      <c r="J5" s="727"/>
      <c r="K5" s="727"/>
      <c r="L5" s="727"/>
    </row>
    <row r="6" spans="1:17" s="320" customFormat="1" ht="24" customHeight="1">
      <c r="A6" s="319"/>
      <c r="B6" s="65"/>
      <c r="D6" s="729" t="s">
        <v>931</v>
      </c>
      <c r="E6" s="237"/>
      <c r="F6" s="731" t="s">
        <v>97</v>
      </c>
      <c r="G6" s="321"/>
      <c r="H6" s="729" t="s">
        <v>754</v>
      </c>
      <c r="I6" s="321"/>
      <c r="J6" s="725" t="s">
        <v>88</v>
      </c>
      <c r="K6" s="237"/>
      <c r="L6" s="731" t="s">
        <v>5</v>
      </c>
      <c r="N6" s="235"/>
      <c r="O6" s="235"/>
      <c r="P6" s="235"/>
      <c r="Q6" s="235"/>
    </row>
    <row r="7" spans="1:17" ht="24" customHeight="1">
      <c r="A7" s="1"/>
      <c r="C7" s="235"/>
      <c r="D7" s="730"/>
      <c r="E7" s="322"/>
      <c r="F7" s="732"/>
      <c r="G7" s="322"/>
      <c r="H7" s="730"/>
      <c r="I7" s="322"/>
      <c r="J7" s="726"/>
      <c r="K7" s="322"/>
      <c r="L7" s="732"/>
    </row>
    <row r="8" spans="1:17" ht="24" customHeight="1">
      <c r="A8" s="2" t="s">
        <v>89</v>
      </c>
      <c r="C8" s="323"/>
      <c r="D8" s="675"/>
      <c r="E8" s="324"/>
      <c r="F8" s="675"/>
      <c r="G8" s="323"/>
      <c r="H8" s="675"/>
      <c r="I8" s="323"/>
      <c r="J8" s="675"/>
      <c r="K8" s="675"/>
      <c r="L8" s="675"/>
    </row>
    <row r="9" spans="1:17" ht="24" customHeight="1">
      <c r="A9" s="26" t="s">
        <v>211</v>
      </c>
      <c r="C9" s="189"/>
      <c r="D9" s="484">
        <v>2097689493.5999999</v>
      </c>
      <c r="E9" s="450"/>
      <c r="F9" s="484">
        <v>667371665.5</v>
      </c>
      <c r="G9" s="450"/>
      <c r="H9" s="484">
        <v>0</v>
      </c>
      <c r="I9" s="450"/>
      <c r="J9" s="484">
        <v>9394000</v>
      </c>
      <c r="K9" s="450"/>
      <c r="L9" s="484">
        <f>SUM(D9:J9)</f>
        <v>2774455159.0999999</v>
      </c>
    </row>
    <row r="10" spans="1:17" ht="24" customHeight="1">
      <c r="A10" s="26" t="s">
        <v>90</v>
      </c>
      <c r="C10" s="189"/>
      <c r="D10" s="484">
        <v>0</v>
      </c>
      <c r="E10" s="450"/>
      <c r="F10" s="484">
        <v>0</v>
      </c>
      <c r="G10" s="450"/>
      <c r="H10" s="484">
        <v>0</v>
      </c>
      <c r="I10" s="450"/>
      <c r="J10" s="484">
        <v>48574276.57</v>
      </c>
      <c r="K10" s="450"/>
      <c r="L10" s="484">
        <f>SUM(D10:J10)</f>
        <v>48574276.57</v>
      </c>
    </row>
    <row r="11" spans="1:17" ht="24" customHeight="1">
      <c r="A11" s="30" t="s">
        <v>91</v>
      </c>
      <c r="C11" s="189"/>
      <c r="D11" s="484">
        <v>0</v>
      </c>
      <c r="E11" s="450"/>
      <c r="F11" s="484">
        <v>-486220</v>
      </c>
      <c r="G11" s="450"/>
      <c r="H11" s="484">
        <v>0</v>
      </c>
      <c r="I11" s="450"/>
      <c r="J11" s="484">
        <v>0</v>
      </c>
      <c r="K11" s="450"/>
      <c r="L11" s="484">
        <f>SUM(D11:J11)</f>
        <v>-486220</v>
      </c>
    </row>
    <row r="12" spans="1:17" ht="24" customHeight="1">
      <c r="A12" s="30" t="s">
        <v>92</v>
      </c>
      <c r="C12" s="325"/>
      <c r="D12" s="485">
        <v>0</v>
      </c>
      <c r="E12" s="492"/>
      <c r="F12" s="485">
        <v>1036140</v>
      </c>
      <c r="G12" s="450"/>
      <c r="H12" s="485">
        <v>3290841.12</v>
      </c>
      <c r="I12" s="450"/>
      <c r="J12" s="486">
        <v>-4326981.12</v>
      </c>
      <c r="K12" s="450"/>
      <c r="L12" s="486">
        <f>SUM(D12:J12)</f>
        <v>0</v>
      </c>
    </row>
    <row r="13" spans="1:17" ht="24" customHeight="1">
      <c r="A13" s="26" t="s">
        <v>648</v>
      </c>
      <c r="C13" s="189"/>
      <c r="D13" s="484">
        <f>SUM(D9:D12)</f>
        <v>2097689493.5999999</v>
      </c>
      <c r="E13" s="484"/>
      <c r="F13" s="484">
        <f>SUM(F9:F12)</f>
        <v>667921585.5</v>
      </c>
      <c r="G13" s="484"/>
      <c r="H13" s="484">
        <f>SUM(H9:H12)</f>
        <v>3290841.12</v>
      </c>
      <c r="I13" s="484"/>
      <c r="J13" s="484">
        <f>SUM(J9:J12)</f>
        <v>53641295.450000003</v>
      </c>
      <c r="K13" s="484"/>
      <c r="L13" s="484">
        <f>SUM(L9:L12)</f>
        <v>2822543215.6700001</v>
      </c>
    </row>
    <row r="14" spans="1:17" ht="24" customHeight="1">
      <c r="A14" s="30" t="s">
        <v>90</v>
      </c>
      <c r="C14" s="189"/>
      <c r="D14" s="484">
        <v>0</v>
      </c>
      <c r="E14" s="450"/>
      <c r="F14" s="484">
        <v>0</v>
      </c>
      <c r="G14" s="450"/>
      <c r="H14" s="484">
        <v>0</v>
      </c>
      <c r="I14" s="450"/>
      <c r="J14" s="484">
        <v>9003318.5399999991</v>
      </c>
      <c r="K14" s="450"/>
      <c r="L14" s="484">
        <f t="shared" ref="L14" si="0">SUM(D14:J14)</f>
        <v>9003318.5399999991</v>
      </c>
    </row>
    <row r="15" spans="1:17" ht="24" customHeight="1">
      <c r="A15" s="30" t="s">
        <v>91</v>
      </c>
      <c r="C15" s="189"/>
      <c r="D15" s="484">
        <v>0</v>
      </c>
      <c r="E15" s="450"/>
      <c r="F15" s="484">
        <v>-7050360</v>
      </c>
      <c r="G15" s="450"/>
      <c r="H15" s="484">
        <v>0</v>
      </c>
      <c r="I15" s="450"/>
      <c r="J15" s="450">
        <v>0</v>
      </c>
      <c r="K15" s="450"/>
      <c r="L15" s="450">
        <f>SUM(D15:J15)</f>
        <v>-7050360</v>
      </c>
    </row>
    <row r="16" spans="1:17" ht="24" customHeight="1">
      <c r="A16" s="67" t="s">
        <v>825</v>
      </c>
      <c r="C16" s="675"/>
      <c r="D16" s="493">
        <f>SUM(D13:D15)</f>
        <v>2097689493.5999999</v>
      </c>
      <c r="E16" s="484"/>
      <c r="F16" s="493">
        <f>SUM(F13:F15)</f>
        <v>660871225.5</v>
      </c>
      <c r="G16" s="484"/>
      <c r="H16" s="493">
        <f>SUM(H13:H15)</f>
        <v>3290841.12</v>
      </c>
      <c r="I16" s="484"/>
      <c r="J16" s="493">
        <f>SUM(J13:J15)</f>
        <v>62644613.990000002</v>
      </c>
      <c r="K16" s="484"/>
      <c r="L16" s="493">
        <f>SUM(L13:L15)</f>
        <v>2824496174.21</v>
      </c>
    </row>
    <row r="17" spans="1:12" ht="24" customHeight="1">
      <c r="A17" s="127" t="s">
        <v>93</v>
      </c>
      <c r="C17" s="675"/>
      <c r="D17" s="494"/>
      <c r="E17" s="494"/>
      <c r="F17" s="494"/>
      <c r="G17" s="494"/>
      <c r="H17" s="494"/>
      <c r="I17" s="494"/>
      <c r="J17" s="494"/>
      <c r="K17" s="494"/>
      <c r="L17" s="494"/>
    </row>
    <row r="18" spans="1:12" ht="24" customHeight="1">
      <c r="A18" s="26" t="s">
        <v>211</v>
      </c>
      <c r="C18" s="675"/>
      <c r="D18" s="484">
        <v>2452997.16</v>
      </c>
      <c r="E18" s="492"/>
      <c r="F18" s="484">
        <v>293710855.08997262</v>
      </c>
      <c r="G18" s="450"/>
      <c r="H18" s="484">
        <v>0</v>
      </c>
      <c r="I18" s="450"/>
      <c r="J18" s="484">
        <v>0</v>
      </c>
      <c r="K18" s="450"/>
      <c r="L18" s="484">
        <f>SUM(D18:J18)</f>
        <v>296163852.24997264</v>
      </c>
    </row>
    <row r="19" spans="1:12" ht="24" customHeight="1">
      <c r="A19" s="26" t="s">
        <v>94</v>
      </c>
      <c r="C19" s="675"/>
      <c r="D19" s="484">
        <v>165105.13</v>
      </c>
      <c r="E19" s="492"/>
      <c r="F19" s="484">
        <v>25304380.320000008</v>
      </c>
      <c r="G19" s="450"/>
      <c r="H19" s="484">
        <v>70324.789999999994</v>
      </c>
      <c r="I19" s="450"/>
      <c r="J19" s="484">
        <v>0</v>
      </c>
      <c r="K19" s="450"/>
      <c r="L19" s="484">
        <f>SUM(D19:J19)</f>
        <v>25539810.240000006</v>
      </c>
    </row>
    <row r="20" spans="1:12" ht="24" customHeight="1">
      <c r="A20" s="30" t="s">
        <v>91</v>
      </c>
      <c r="C20" s="675"/>
      <c r="D20" s="484">
        <v>0</v>
      </c>
      <c r="E20" s="492"/>
      <c r="F20" s="484">
        <v>-192489.55</v>
      </c>
      <c r="G20" s="450"/>
      <c r="H20" s="484">
        <v>0</v>
      </c>
      <c r="I20" s="450"/>
      <c r="J20" s="484">
        <v>0</v>
      </c>
      <c r="K20" s="450"/>
      <c r="L20" s="484">
        <f>SUM(D20:J20)</f>
        <v>-192489.55</v>
      </c>
    </row>
    <row r="21" spans="1:12" ht="24" customHeight="1">
      <c r="A21" s="26" t="s">
        <v>648</v>
      </c>
      <c r="C21" s="675"/>
      <c r="D21" s="495">
        <f>SUM(D18:D20)</f>
        <v>2618102.29</v>
      </c>
      <c r="E21" s="484"/>
      <c r="F21" s="495">
        <f>SUM(F18:F20)</f>
        <v>318822745.8599726</v>
      </c>
      <c r="G21" s="484"/>
      <c r="H21" s="495">
        <f>SUM(H18:H20)</f>
        <v>70324.789999999994</v>
      </c>
      <c r="I21" s="484"/>
      <c r="J21" s="495">
        <f>SUM(J18:J20)</f>
        <v>0</v>
      </c>
      <c r="K21" s="484"/>
      <c r="L21" s="495">
        <f>SUM(L18:L20)</f>
        <v>321511172.93997264</v>
      </c>
    </row>
    <row r="22" spans="1:12" ht="24" customHeight="1">
      <c r="A22" s="26" t="s">
        <v>94</v>
      </c>
      <c r="C22" s="675"/>
      <c r="D22" s="484">
        <v>40710.86</v>
      </c>
      <c r="E22" s="492"/>
      <c r="F22" s="484">
        <v>6180480.7200000007</v>
      </c>
      <c r="G22" s="450"/>
      <c r="H22" s="484">
        <v>162287.97</v>
      </c>
      <c r="I22" s="450"/>
      <c r="J22" s="484">
        <v>0</v>
      </c>
      <c r="K22" s="450"/>
      <c r="L22" s="484">
        <f>SUM(D22:J22)</f>
        <v>6383479.5500000007</v>
      </c>
    </row>
    <row r="23" spans="1:12" ht="24" customHeight="1">
      <c r="A23" s="30" t="s">
        <v>91</v>
      </c>
      <c r="C23" s="675"/>
      <c r="D23" s="484">
        <v>0</v>
      </c>
      <c r="E23" s="492"/>
      <c r="F23" s="484">
        <v>-3087670.93</v>
      </c>
      <c r="G23" s="450"/>
      <c r="H23" s="484">
        <v>0</v>
      </c>
      <c r="I23" s="450"/>
      <c r="J23" s="484">
        <v>0</v>
      </c>
      <c r="K23" s="450"/>
      <c r="L23" s="484">
        <f>SUM(D23:J23)</f>
        <v>-3087670.93</v>
      </c>
    </row>
    <row r="24" spans="1:12" ht="24" customHeight="1">
      <c r="A24" s="67" t="s">
        <v>825</v>
      </c>
      <c r="C24" s="675"/>
      <c r="D24" s="493">
        <f>SUM(D21:D23)</f>
        <v>2658813.15</v>
      </c>
      <c r="E24" s="484"/>
      <c r="F24" s="493">
        <f>SUM(F21:F23)</f>
        <v>321915555.64997262</v>
      </c>
      <c r="G24" s="484"/>
      <c r="H24" s="493">
        <f>SUM(H21:H23)</f>
        <v>232612.76</v>
      </c>
      <c r="I24" s="484"/>
      <c r="J24" s="493">
        <f>SUM(J21:J23)</f>
        <v>0</v>
      </c>
      <c r="K24" s="484"/>
      <c r="L24" s="493">
        <f>SUM(L21:L23)</f>
        <v>324806981.55997264</v>
      </c>
    </row>
    <row r="25" spans="1:12" ht="24" customHeight="1">
      <c r="A25" s="127" t="s">
        <v>210</v>
      </c>
      <c r="C25" s="675"/>
      <c r="D25" s="494"/>
      <c r="E25" s="494"/>
      <c r="F25" s="495"/>
      <c r="G25" s="494"/>
      <c r="H25" s="495"/>
      <c r="I25" s="494"/>
      <c r="J25" s="484"/>
      <c r="K25" s="494"/>
      <c r="L25" s="494"/>
    </row>
    <row r="26" spans="1:12" ht="24" customHeight="1">
      <c r="A26" s="26" t="s">
        <v>648</v>
      </c>
      <c r="B26" s="30"/>
      <c r="C26" s="675"/>
      <c r="D26" s="450">
        <v>-1309070</v>
      </c>
      <c r="E26" s="451"/>
      <c r="F26" s="484">
        <v>0</v>
      </c>
      <c r="G26" s="450"/>
      <c r="H26" s="484">
        <v>0</v>
      </c>
      <c r="I26" s="450"/>
      <c r="J26" s="484">
        <v>0</v>
      </c>
      <c r="K26" s="484"/>
      <c r="L26" s="450">
        <f>SUM(D26:J26)</f>
        <v>-1309070</v>
      </c>
    </row>
    <row r="27" spans="1:12" ht="24" customHeight="1">
      <c r="A27" s="67" t="s">
        <v>825</v>
      </c>
      <c r="C27" s="675"/>
      <c r="D27" s="483">
        <v>-1309070</v>
      </c>
      <c r="E27" s="452"/>
      <c r="F27" s="493">
        <v>0</v>
      </c>
      <c r="G27" s="484"/>
      <c r="H27" s="493">
        <v>0</v>
      </c>
      <c r="I27" s="484"/>
      <c r="J27" s="493">
        <v>0</v>
      </c>
      <c r="K27" s="452"/>
      <c r="L27" s="483">
        <f>SUM(D27:J27)</f>
        <v>-1309070</v>
      </c>
    </row>
    <row r="28" spans="1:12" ht="24" customHeight="1">
      <c r="A28" s="127" t="s">
        <v>96</v>
      </c>
      <c r="B28" s="675"/>
      <c r="C28" s="675"/>
      <c r="D28" s="494"/>
      <c r="E28" s="494"/>
      <c r="F28" s="494"/>
      <c r="G28" s="494"/>
      <c r="H28" s="494"/>
      <c r="I28" s="494"/>
      <c r="J28" s="494"/>
      <c r="K28" s="494"/>
      <c r="L28" s="494"/>
    </row>
    <row r="29" spans="1:12" ht="24" customHeight="1" thickBot="1">
      <c r="A29" s="26" t="s">
        <v>648</v>
      </c>
      <c r="B29" s="675"/>
      <c r="C29" s="675"/>
      <c r="D29" s="496">
        <f>D13-D21+D26</f>
        <v>2093762321.3099999</v>
      </c>
      <c r="E29" s="450"/>
      <c r="F29" s="496">
        <f>F13-F21+F26</f>
        <v>349098839.6400274</v>
      </c>
      <c r="G29" s="450"/>
      <c r="H29" s="496">
        <f>H13-H21+H26</f>
        <v>3220516.33</v>
      </c>
      <c r="I29" s="450"/>
      <c r="J29" s="496">
        <f>J13-J21+J26</f>
        <v>53641295.450000003</v>
      </c>
      <c r="K29" s="450"/>
      <c r="L29" s="496">
        <f>L13-L21+L26</f>
        <v>2499722972.7300272</v>
      </c>
    </row>
    <row r="30" spans="1:12" ht="24" customHeight="1" thickTop="1" thickBot="1">
      <c r="A30" s="67" t="s">
        <v>825</v>
      </c>
      <c r="B30" s="675"/>
      <c r="C30" s="675"/>
      <c r="D30" s="496">
        <f>D16-D24+D27</f>
        <v>2093721610.4499998</v>
      </c>
      <c r="E30" s="450"/>
      <c r="F30" s="496">
        <f>F16-F24+F27</f>
        <v>338955669.85002738</v>
      </c>
      <c r="G30" s="450"/>
      <c r="H30" s="496">
        <f>H16-H24+H27</f>
        <v>3058228.3600000003</v>
      </c>
      <c r="I30" s="450"/>
      <c r="J30" s="496">
        <f>J16-J24+J27</f>
        <v>62644613.990000002</v>
      </c>
      <c r="K30" s="450"/>
      <c r="L30" s="496">
        <f>L16-L24+L27</f>
        <v>2498380122.6500273</v>
      </c>
    </row>
    <row r="31" spans="1:12" ht="24" customHeight="1" thickTop="1">
      <c r="A31" s="675"/>
      <c r="B31" s="675"/>
      <c r="C31" s="675"/>
      <c r="D31" s="675"/>
      <c r="E31" s="675"/>
      <c r="F31" s="675"/>
      <c r="G31" s="675"/>
      <c r="H31" s="675"/>
      <c r="I31" s="675"/>
      <c r="J31" s="675"/>
      <c r="K31" s="675"/>
      <c r="L31" s="675"/>
    </row>
    <row r="32" spans="1:12" ht="24" customHeight="1">
      <c r="A32" s="67" t="s">
        <v>827</v>
      </c>
      <c r="B32" s="26"/>
      <c r="C32" s="326"/>
      <c r="D32" s="326"/>
      <c r="E32" s="325"/>
      <c r="F32" s="325"/>
      <c r="G32" s="325"/>
      <c r="H32" s="325"/>
      <c r="I32" s="325"/>
      <c r="J32" s="327"/>
      <c r="K32" s="327"/>
      <c r="L32" s="326"/>
    </row>
    <row r="33" spans="1:17" ht="24" customHeight="1">
      <c r="A33" s="67" t="s">
        <v>739</v>
      </c>
      <c r="B33" s="26"/>
      <c r="C33" s="326"/>
      <c r="D33" s="326"/>
      <c r="E33" s="325"/>
      <c r="F33" s="325"/>
      <c r="G33" s="325"/>
      <c r="H33" s="325"/>
      <c r="I33" s="325"/>
      <c r="J33" s="327"/>
      <c r="K33" s="327"/>
      <c r="L33" s="326"/>
    </row>
    <row r="34" spans="1:17" ht="24" customHeight="1">
      <c r="A34" s="67"/>
      <c r="B34" s="67"/>
      <c r="C34" s="74"/>
      <c r="D34" s="75"/>
      <c r="E34" s="74"/>
      <c r="F34" s="75"/>
      <c r="G34" s="74"/>
      <c r="H34" s="75"/>
      <c r="I34" s="74"/>
      <c r="J34" s="75"/>
      <c r="K34" s="327"/>
      <c r="L34" s="326"/>
    </row>
    <row r="35" spans="1:17" ht="24" customHeight="1">
      <c r="A35" s="67"/>
      <c r="C35" s="325"/>
      <c r="D35" s="325"/>
      <c r="E35" s="325"/>
      <c r="F35" s="325"/>
      <c r="G35" s="325"/>
      <c r="H35" s="325"/>
      <c r="I35" s="325"/>
      <c r="J35" s="327"/>
      <c r="K35" s="327"/>
      <c r="L35" s="326"/>
      <c r="N35" s="77"/>
      <c r="O35" s="77"/>
      <c r="P35" s="77"/>
      <c r="Q35" s="77"/>
    </row>
  </sheetData>
  <sheetProtection selectLockedCells="1" selectUnlockedCells="1"/>
  <mergeCells count="7">
    <mergeCell ref="A1:L1"/>
    <mergeCell ref="D5:L5"/>
    <mergeCell ref="D6:D7"/>
    <mergeCell ref="F6:F7"/>
    <mergeCell ref="J6:J7"/>
    <mergeCell ref="L6:L7"/>
    <mergeCell ref="H6:H7"/>
  </mergeCells>
  <pageMargins left="0.59055118110236227" right="0.39370078740157483" top="0.39370078740157483" bottom="0.39370078740157483" header="0.27559055118110237" footer="0.31496062992125984"/>
  <pageSetup paperSize="9" scale="81" firstPageNumber="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17"/>
  <sheetViews>
    <sheetView zoomScale="95" zoomScaleNormal="95" zoomScaleSheetLayoutView="84" workbookViewId="0">
      <selection activeCell="A6" sqref="A6"/>
    </sheetView>
  </sheetViews>
  <sheetFormatPr defaultColWidth="22.88671875" defaultRowHeight="24" customHeight="1"/>
  <cols>
    <col min="1" max="1" width="16" style="248" customWidth="1"/>
    <col min="2" max="2" width="10.33203125" style="72" customWidth="1"/>
    <col min="3" max="3" width="6.33203125" style="72" customWidth="1"/>
    <col min="4" max="4" width="15.6640625" style="72" customWidth="1"/>
    <col min="5" max="5" width="1.44140625" style="72" customWidth="1"/>
    <col min="6" max="6" width="15.6640625" style="72" customWidth="1"/>
    <col min="7" max="7" width="1.44140625" style="72" customWidth="1"/>
    <col min="8" max="8" width="15.6640625" style="248" customWidth="1"/>
    <col min="9" max="9" width="1.44140625" style="248" customWidth="1"/>
    <col min="10" max="10" width="15.6640625" style="235" customWidth="1"/>
    <col min="11" max="11" width="0.5546875" style="235" customWidth="1"/>
    <col min="12" max="16384" width="22.88671875" style="235"/>
  </cols>
  <sheetData>
    <row r="1" spans="1:15" s="77" customFormat="1" ht="24" customHeight="1">
      <c r="A1" s="722" t="s">
        <v>904</v>
      </c>
      <c r="B1" s="722"/>
      <c r="C1" s="722"/>
      <c r="D1" s="722"/>
      <c r="E1" s="722"/>
      <c r="F1" s="722"/>
      <c r="G1" s="722"/>
      <c r="H1" s="722"/>
      <c r="I1" s="722"/>
      <c r="J1" s="722"/>
    </row>
    <row r="2" spans="1:15" s="77" customFormat="1" ht="24" customHeight="1">
      <c r="A2" s="675"/>
      <c r="B2" s="675"/>
      <c r="C2" s="675"/>
      <c r="D2" s="675"/>
      <c r="E2" s="675"/>
      <c r="F2" s="675"/>
      <c r="G2" s="675"/>
      <c r="H2" s="675"/>
      <c r="I2" s="675"/>
      <c r="J2" s="675"/>
    </row>
    <row r="3" spans="1:15" s="77" customFormat="1" ht="24" customHeight="1">
      <c r="A3" s="2" t="s">
        <v>592</v>
      </c>
      <c r="B3" s="18"/>
      <c r="C3" s="18"/>
      <c r="D3" s="18"/>
      <c r="E3" s="18"/>
      <c r="F3" s="18"/>
      <c r="G3" s="18"/>
      <c r="H3" s="18"/>
      <c r="I3" s="18"/>
      <c r="L3" s="235"/>
      <c r="M3" s="235"/>
      <c r="N3" s="235"/>
      <c r="O3" s="235"/>
    </row>
    <row r="4" spans="1:15" ht="24" customHeight="1">
      <c r="A4" s="26" t="s">
        <v>828</v>
      </c>
      <c r="B4" s="26"/>
      <c r="C4" s="326"/>
      <c r="D4" s="326"/>
      <c r="E4" s="325"/>
      <c r="F4" s="325"/>
      <c r="G4" s="325"/>
      <c r="H4" s="327"/>
      <c r="I4" s="327"/>
      <c r="J4" s="326"/>
    </row>
    <row r="5" spans="1:15" ht="24" customHeight="1">
      <c r="A5" s="26" t="s">
        <v>829</v>
      </c>
      <c r="B5" s="26"/>
      <c r="C5" s="326"/>
      <c r="D5" s="326"/>
      <c r="E5" s="325"/>
      <c r="F5" s="325"/>
      <c r="G5" s="325"/>
      <c r="H5" s="327"/>
      <c r="I5" s="327"/>
      <c r="J5" s="326"/>
    </row>
    <row r="6" spans="1:15" ht="24" customHeight="1">
      <c r="A6" s="26"/>
      <c r="B6" s="26"/>
      <c r="C6" s="326"/>
      <c r="D6" s="326"/>
      <c r="E6" s="325"/>
      <c r="F6" s="325"/>
      <c r="G6" s="325"/>
      <c r="H6" s="327"/>
      <c r="I6" s="327"/>
      <c r="J6" s="326"/>
    </row>
    <row r="7" spans="1:15" ht="24" customHeight="1">
      <c r="A7" s="26"/>
      <c r="B7" s="27"/>
      <c r="C7" s="326"/>
      <c r="D7" s="326"/>
      <c r="E7" s="325"/>
      <c r="F7" s="325"/>
      <c r="G7" s="325"/>
      <c r="H7" s="327"/>
      <c r="I7" s="327"/>
      <c r="J7" s="28" t="s">
        <v>24</v>
      </c>
      <c r="L7" s="320"/>
      <c r="M7" s="320"/>
      <c r="N7" s="320"/>
      <c r="O7" s="320"/>
    </row>
    <row r="8" spans="1:15" s="320" customFormat="1" ht="24" customHeight="1">
      <c r="A8" s="127"/>
      <c r="B8" s="127"/>
      <c r="D8" s="733" t="s">
        <v>3</v>
      </c>
      <c r="E8" s="733"/>
      <c r="F8" s="733"/>
      <c r="H8" s="733" t="s">
        <v>4</v>
      </c>
      <c r="I8" s="733"/>
      <c r="J8" s="733"/>
      <c r="K8" s="235"/>
      <c r="L8" s="235"/>
      <c r="M8" s="235"/>
      <c r="N8" s="235"/>
      <c r="O8" s="235"/>
    </row>
    <row r="9" spans="1:15" ht="24" customHeight="1">
      <c r="A9" s="26"/>
      <c r="B9" s="26"/>
      <c r="D9" s="97">
        <v>2022</v>
      </c>
      <c r="E9" s="98"/>
      <c r="F9" s="97">
        <v>2021</v>
      </c>
      <c r="G9" s="115"/>
      <c r="H9" s="97">
        <v>2022</v>
      </c>
      <c r="I9" s="98"/>
      <c r="J9" s="97">
        <v>2021</v>
      </c>
    </row>
    <row r="10" spans="1:15" ht="24" customHeight="1">
      <c r="A10" s="26" t="s">
        <v>98</v>
      </c>
      <c r="B10" s="235"/>
      <c r="D10" s="328"/>
      <c r="E10" s="328"/>
      <c r="F10" s="328"/>
      <c r="G10" s="328"/>
      <c r="H10" s="328"/>
      <c r="I10" s="328"/>
      <c r="J10" s="328"/>
    </row>
    <row r="11" spans="1:15" ht="24" customHeight="1">
      <c r="A11" s="26" t="s">
        <v>740</v>
      </c>
      <c r="B11" s="235"/>
      <c r="D11" s="329">
        <v>15307081.550000001</v>
      </c>
      <c r="E11" s="329"/>
      <c r="F11" s="91">
        <v>15093345.579999998</v>
      </c>
      <c r="G11" s="67"/>
      <c r="H11" s="329">
        <v>11216236.35</v>
      </c>
      <c r="I11" s="329"/>
      <c r="J11" s="91">
        <v>10969097.66</v>
      </c>
    </row>
    <row r="12" spans="1:15" ht="24" customHeight="1">
      <c r="A12" s="26" t="s">
        <v>741</v>
      </c>
      <c r="B12" s="235"/>
      <c r="D12" s="329">
        <v>9354784.4600000009</v>
      </c>
      <c r="E12" s="329"/>
      <c r="F12" s="91">
        <v>9584040.0399999991</v>
      </c>
      <c r="G12" s="67"/>
      <c r="H12" s="69">
        <v>0</v>
      </c>
      <c r="I12" s="329"/>
      <c r="J12" s="91">
        <v>0</v>
      </c>
    </row>
    <row r="13" spans="1:15" ht="24" customHeight="1" thickBot="1">
      <c r="A13" s="26" t="s">
        <v>514</v>
      </c>
      <c r="B13" s="235"/>
      <c r="D13" s="68">
        <f>SUM(D11:D12)</f>
        <v>24661866.010000002</v>
      </c>
      <c r="E13" s="328"/>
      <c r="F13" s="68">
        <f>SUM(F11:F12)</f>
        <v>24677385.619999997</v>
      </c>
      <c r="G13" s="328"/>
      <c r="H13" s="68">
        <f>SUM(H11:H12)</f>
        <v>11216236.35</v>
      </c>
      <c r="I13" s="328"/>
      <c r="J13" s="68">
        <f>SUM(J11:J12)</f>
        <v>10969097.66</v>
      </c>
    </row>
    <row r="14" spans="1:15" ht="24" customHeight="1" thickTop="1">
      <c r="A14" s="26" t="s">
        <v>99</v>
      </c>
      <c r="B14" s="235"/>
      <c r="D14" s="69"/>
      <c r="E14" s="328"/>
      <c r="F14" s="69"/>
      <c r="G14" s="328"/>
      <c r="H14" s="69"/>
      <c r="I14" s="328"/>
      <c r="J14" s="69"/>
    </row>
    <row r="15" spans="1:15" ht="24" customHeight="1">
      <c r="A15" s="235" t="s">
        <v>742</v>
      </c>
      <c r="B15" s="235"/>
      <c r="D15" s="329">
        <v>16420567.104520548</v>
      </c>
      <c r="E15" s="329"/>
      <c r="F15" s="91">
        <v>18753428.049999997</v>
      </c>
      <c r="G15" s="329"/>
      <c r="H15" s="329">
        <v>6383479.5500000007</v>
      </c>
      <c r="I15" s="329"/>
      <c r="J15" s="91">
        <v>6275152.7000000002</v>
      </c>
    </row>
    <row r="16" spans="1:15" ht="24" customHeight="1" thickBot="1">
      <c r="A16" s="26" t="s">
        <v>100</v>
      </c>
      <c r="B16" s="235"/>
      <c r="D16" s="68">
        <f>SUM(D15)</f>
        <v>16420567.104520548</v>
      </c>
      <c r="E16" s="328"/>
      <c r="F16" s="68">
        <f>SUM(F15)</f>
        <v>18753428.049999997</v>
      </c>
      <c r="G16" s="328"/>
      <c r="H16" s="68">
        <f>SUM(H15)</f>
        <v>6383479.5500000007</v>
      </c>
      <c r="I16" s="328"/>
      <c r="J16" s="68">
        <f>SUM(J15)</f>
        <v>6275152.7000000002</v>
      </c>
      <c r="L16" s="320"/>
      <c r="M16" s="320"/>
      <c r="N16" s="320"/>
      <c r="O16" s="320"/>
    </row>
    <row r="17" ht="24" customHeight="1" thickTop="1"/>
  </sheetData>
  <sheetProtection selectLockedCells="1" selectUnlockedCells="1"/>
  <mergeCells count="3">
    <mergeCell ref="A1:J1"/>
    <mergeCell ref="D8:F8"/>
    <mergeCell ref="H8:J8"/>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31"/>
  <sheetViews>
    <sheetView showGridLines="0" topLeftCell="A22" zoomScale="90" zoomScaleNormal="90" zoomScaleSheetLayoutView="89" workbookViewId="0">
      <selection activeCell="A10" sqref="A10"/>
    </sheetView>
  </sheetViews>
  <sheetFormatPr defaultColWidth="9.44140625" defaultRowHeight="24" customHeight="1"/>
  <cols>
    <col min="1" max="1" width="4" style="18" customWidth="1"/>
    <col min="2" max="2" width="27.88671875" style="18" customWidth="1"/>
    <col min="3" max="3" width="15" style="18" customWidth="1"/>
    <col min="4" max="4" width="0.88671875" style="18" customWidth="1"/>
    <col min="5" max="5" width="14.109375" style="18" customWidth="1"/>
    <col min="6" max="6" width="0.88671875" style="18" customWidth="1"/>
    <col min="7" max="7" width="14.44140625" style="18" customWidth="1"/>
    <col min="8" max="8" width="0.88671875" style="18" customWidth="1"/>
    <col min="9" max="9" width="14.88671875" style="18" customWidth="1"/>
    <col min="10" max="10" width="0.88671875" style="18" customWidth="1"/>
    <col min="11" max="11" width="15.6640625" style="18" customWidth="1"/>
    <col min="12" max="12" width="0.88671875" style="18" customWidth="1"/>
    <col min="13" max="13" width="15.6640625" style="18" customWidth="1"/>
    <col min="14" max="14" width="0.88671875" style="18" customWidth="1"/>
    <col min="15" max="15" width="15.6640625" style="18" customWidth="1"/>
    <col min="16" max="16" width="0.88671875" style="18" customWidth="1"/>
    <col min="17" max="17" width="14.88671875" style="18" customWidth="1"/>
    <col min="18" max="18" width="0.88671875" style="18" customWidth="1"/>
    <col min="19" max="19" width="14" style="18" customWidth="1"/>
    <col min="20" max="20" width="0.88671875" style="18" customWidth="1"/>
    <col min="21" max="21" width="15.6640625" style="18" customWidth="1"/>
    <col min="22" max="22" width="0.88671875" style="18" customWidth="1"/>
    <col min="23" max="23" width="15.6640625" style="18" customWidth="1"/>
    <col min="24" max="24" width="0.88671875" style="18" customWidth="1"/>
    <col min="25" max="25" width="15.6640625" style="18" customWidth="1"/>
    <col min="26" max="26" width="0.88671875" style="20" customWidth="1"/>
    <col min="27" max="16384" width="9.44140625" style="18"/>
  </cols>
  <sheetData>
    <row r="1" spans="1:26" ht="24" customHeight="1">
      <c r="A1" s="713" t="s">
        <v>489</v>
      </c>
      <c r="B1" s="714"/>
      <c r="C1" s="714"/>
      <c r="D1" s="714"/>
      <c r="E1" s="714"/>
      <c r="F1" s="714"/>
      <c r="G1" s="714"/>
      <c r="H1" s="714"/>
      <c r="I1" s="714"/>
      <c r="J1" s="714"/>
      <c r="K1" s="714"/>
      <c r="L1" s="714"/>
      <c r="M1" s="714"/>
      <c r="N1" s="714"/>
      <c r="O1" s="714"/>
      <c r="P1" s="714"/>
      <c r="Q1" s="714"/>
      <c r="R1" s="714"/>
      <c r="S1" s="714"/>
      <c r="T1" s="714"/>
      <c r="U1" s="714"/>
      <c r="V1" s="714"/>
      <c r="W1" s="714"/>
      <c r="X1" s="714"/>
      <c r="Y1" s="714"/>
    </row>
    <row r="2" spans="1:26" ht="24" customHeight="1">
      <c r="A2" s="45"/>
      <c r="B2" s="45"/>
      <c r="C2" s="45"/>
      <c r="D2" s="45"/>
      <c r="E2" s="45"/>
      <c r="F2" s="45"/>
      <c r="G2" s="45"/>
      <c r="H2" s="45"/>
      <c r="I2" s="45"/>
      <c r="J2" s="45"/>
      <c r="K2" s="45"/>
      <c r="L2" s="45"/>
      <c r="M2" s="45"/>
      <c r="N2" s="45"/>
      <c r="O2" s="45"/>
      <c r="P2" s="45"/>
      <c r="Q2" s="45"/>
      <c r="R2" s="45"/>
      <c r="S2" s="45"/>
      <c r="T2" s="45"/>
      <c r="U2" s="45"/>
      <c r="V2" s="45"/>
      <c r="W2" s="45"/>
      <c r="X2" s="45"/>
      <c r="Y2" s="45"/>
    </row>
    <row r="3" spans="1:26" ht="24" customHeight="1">
      <c r="A3" s="76" t="s">
        <v>593</v>
      </c>
    </row>
    <row r="4" spans="1:26" ht="24" customHeight="1">
      <c r="C4" s="77"/>
      <c r="D4" s="77"/>
      <c r="E4" s="77"/>
      <c r="F4" s="77"/>
      <c r="G4" s="77"/>
      <c r="H4" s="77"/>
      <c r="I4" s="77"/>
      <c r="J4" s="77"/>
      <c r="K4" s="77"/>
      <c r="L4" s="77"/>
      <c r="M4" s="77"/>
      <c r="N4" s="77"/>
      <c r="O4" s="77"/>
      <c r="P4" s="77"/>
      <c r="Q4" s="77"/>
      <c r="R4" s="77"/>
      <c r="S4" s="77"/>
      <c r="T4" s="77"/>
      <c r="U4" s="77"/>
      <c r="V4" s="77"/>
      <c r="W4" s="77"/>
      <c r="X4" s="77"/>
      <c r="Y4" s="78" t="s">
        <v>24</v>
      </c>
    </row>
    <row r="5" spans="1:26" s="45" customFormat="1" ht="24" customHeight="1">
      <c r="C5" s="734" t="s">
        <v>3</v>
      </c>
      <c r="D5" s="734"/>
      <c r="E5" s="734"/>
      <c r="F5" s="734"/>
      <c r="G5" s="734"/>
      <c r="H5" s="734"/>
      <c r="I5" s="734"/>
      <c r="J5" s="734"/>
      <c r="K5" s="734"/>
      <c r="L5" s="735"/>
      <c r="M5" s="735"/>
      <c r="N5" s="734"/>
      <c r="O5" s="734"/>
      <c r="P5" s="734"/>
      <c r="Q5" s="734"/>
      <c r="R5" s="734"/>
      <c r="S5" s="734"/>
      <c r="T5" s="734"/>
      <c r="U5" s="734"/>
      <c r="V5" s="734"/>
      <c r="W5" s="734"/>
      <c r="X5" s="734"/>
      <c r="Y5" s="734"/>
      <c r="Z5" s="670"/>
    </row>
    <row r="6" spans="1:26" s="45" customFormat="1" ht="24" customHeight="1">
      <c r="C6" s="79" t="s">
        <v>33</v>
      </c>
      <c r="D6" s="79"/>
      <c r="E6" s="79" t="s">
        <v>33</v>
      </c>
      <c r="F6" s="79"/>
      <c r="G6" s="79" t="s">
        <v>97</v>
      </c>
      <c r="H6" s="79"/>
      <c r="I6" s="79" t="s">
        <v>97</v>
      </c>
      <c r="J6" s="79"/>
      <c r="K6" s="80" t="s">
        <v>101</v>
      </c>
      <c r="L6" s="79"/>
      <c r="M6" s="79" t="s">
        <v>467</v>
      </c>
      <c r="N6" s="79"/>
      <c r="O6" s="79" t="s">
        <v>102</v>
      </c>
      <c r="P6" s="79"/>
      <c r="Q6" s="80" t="s">
        <v>103</v>
      </c>
      <c r="R6" s="79"/>
      <c r="S6" s="79" t="s">
        <v>104</v>
      </c>
      <c r="T6" s="79"/>
      <c r="U6" s="79" t="s">
        <v>105</v>
      </c>
      <c r="V6" s="79"/>
      <c r="W6" s="80" t="s">
        <v>106</v>
      </c>
      <c r="X6" s="79"/>
      <c r="Y6" s="79" t="s">
        <v>5</v>
      </c>
      <c r="Z6" s="670"/>
    </row>
    <row r="7" spans="1:26" s="45" customFormat="1" ht="24" customHeight="1">
      <c r="B7" s="77"/>
      <c r="C7" s="677"/>
      <c r="D7" s="677"/>
      <c r="E7" s="677" t="s">
        <v>107</v>
      </c>
      <c r="F7" s="677"/>
      <c r="G7" s="677"/>
      <c r="H7" s="677"/>
      <c r="I7" s="677" t="s">
        <v>107</v>
      </c>
      <c r="J7" s="677"/>
      <c r="K7" s="81" t="s">
        <v>108</v>
      </c>
      <c r="L7" s="677"/>
      <c r="M7" s="677" t="s">
        <v>477</v>
      </c>
      <c r="N7" s="677"/>
      <c r="O7" s="677"/>
      <c r="P7" s="677"/>
      <c r="Q7" s="81" t="s">
        <v>58</v>
      </c>
      <c r="R7" s="677"/>
      <c r="S7" s="677" t="s">
        <v>109</v>
      </c>
      <c r="T7" s="677"/>
      <c r="U7" s="677"/>
      <c r="V7" s="677"/>
      <c r="W7" s="81" t="s">
        <v>110</v>
      </c>
      <c r="X7" s="677"/>
      <c r="Y7" s="677"/>
      <c r="Z7" s="670"/>
    </row>
    <row r="8" spans="1:26" ht="24" customHeight="1">
      <c r="A8" s="82" t="s">
        <v>111</v>
      </c>
      <c r="B8" s="64"/>
      <c r="C8" s="83"/>
      <c r="D8" s="83"/>
      <c r="E8" s="83"/>
      <c r="F8" s="84"/>
      <c r="G8" s="83"/>
      <c r="H8" s="84"/>
      <c r="I8" s="83"/>
      <c r="J8" s="84"/>
      <c r="K8" s="83"/>
      <c r="L8" s="84"/>
      <c r="M8" s="83"/>
      <c r="N8" s="84"/>
      <c r="O8" s="83"/>
      <c r="P8" s="84"/>
      <c r="Q8" s="83"/>
      <c r="R8" s="84"/>
      <c r="S8" s="83"/>
      <c r="T8" s="84"/>
      <c r="U8" s="83"/>
      <c r="V8" s="84"/>
      <c r="W8" s="83"/>
      <c r="X8" s="84"/>
      <c r="Y8" s="83"/>
    </row>
    <row r="9" spans="1:26" ht="24" customHeight="1">
      <c r="B9" s="30" t="s">
        <v>212</v>
      </c>
      <c r="C9" s="497">
        <v>1064236666.5699999</v>
      </c>
      <c r="D9" s="497"/>
      <c r="E9" s="497">
        <v>2212615</v>
      </c>
      <c r="F9" s="497"/>
      <c r="G9" s="497">
        <v>543791599.0200001</v>
      </c>
      <c r="H9" s="497"/>
      <c r="I9" s="497">
        <v>88438630.699999988</v>
      </c>
      <c r="J9" s="497"/>
      <c r="K9" s="497">
        <v>477959996.87</v>
      </c>
      <c r="L9" s="497"/>
      <c r="M9" s="497">
        <v>0</v>
      </c>
      <c r="N9" s="497"/>
      <c r="O9" s="497">
        <v>317049251.2899999</v>
      </c>
      <c r="P9" s="497"/>
      <c r="Q9" s="497">
        <v>111993745.85999998</v>
      </c>
      <c r="R9" s="497"/>
      <c r="S9" s="497">
        <v>81262103.610000014</v>
      </c>
      <c r="T9" s="497"/>
      <c r="U9" s="497">
        <v>698300252.57999992</v>
      </c>
      <c r="V9" s="497"/>
      <c r="W9" s="497">
        <v>129945995.90000001</v>
      </c>
      <c r="X9" s="497"/>
      <c r="Y9" s="497">
        <f>SUM(C9:W9)</f>
        <v>3515190857.4000006</v>
      </c>
    </row>
    <row r="10" spans="1:26" ht="24" customHeight="1">
      <c r="B10" s="30" t="s">
        <v>112</v>
      </c>
      <c r="C10" s="497">
        <v>5460130</v>
      </c>
      <c r="D10" s="498"/>
      <c r="E10" s="497">
        <v>0</v>
      </c>
      <c r="F10" s="497"/>
      <c r="G10" s="497">
        <v>0</v>
      </c>
      <c r="H10" s="497"/>
      <c r="I10" s="497">
        <v>397500</v>
      </c>
      <c r="J10" s="497"/>
      <c r="K10" s="497">
        <v>13074351.949999999</v>
      </c>
      <c r="L10" s="497"/>
      <c r="M10" s="497">
        <v>0</v>
      </c>
      <c r="N10" s="497"/>
      <c r="O10" s="497">
        <v>19627051.260000002</v>
      </c>
      <c r="P10" s="497"/>
      <c r="Q10" s="497">
        <v>0</v>
      </c>
      <c r="R10" s="497"/>
      <c r="S10" s="497">
        <v>2082753.28</v>
      </c>
      <c r="T10" s="497"/>
      <c r="U10" s="432">
        <v>42913764.700000003</v>
      </c>
      <c r="V10" s="497"/>
      <c r="W10" s="497">
        <v>376650239.5</v>
      </c>
      <c r="X10" s="497"/>
      <c r="Y10" s="497">
        <f>SUM(C10:W10)</f>
        <v>460205790.69</v>
      </c>
    </row>
    <row r="11" spans="1:26" ht="24" customHeight="1">
      <c r="B11" s="30" t="s">
        <v>113</v>
      </c>
      <c r="C11" s="499">
        <v>0</v>
      </c>
      <c r="D11" s="498"/>
      <c r="E11" s="497">
        <v>0</v>
      </c>
      <c r="F11" s="497"/>
      <c r="G11" s="498">
        <v>-49987.62</v>
      </c>
      <c r="H11" s="497"/>
      <c r="I11" s="497">
        <v>0</v>
      </c>
      <c r="J11" s="497"/>
      <c r="K11" s="498">
        <v>-2692626.73</v>
      </c>
      <c r="L11" s="497"/>
      <c r="M11" s="498">
        <v>0</v>
      </c>
      <c r="N11" s="497"/>
      <c r="O11" s="498">
        <v>-1898921</v>
      </c>
      <c r="P11" s="497"/>
      <c r="Q11" s="497">
        <v>0</v>
      </c>
      <c r="R11" s="497"/>
      <c r="S11" s="498">
        <v>0</v>
      </c>
      <c r="T11" s="497"/>
      <c r="U11" s="498">
        <v>-31132758.760000002</v>
      </c>
      <c r="V11" s="497"/>
      <c r="W11" s="498">
        <v>-1078565.1200000001</v>
      </c>
      <c r="X11" s="497"/>
      <c r="Y11" s="498">
        <f>SUM(C11:W11)</f>
        <v>-36852859.229999997</v>
      </c>
    </row>
    <row r="12" spans="1:26" ht="24" customHeight="1">
      <c r="B12" s="30" t="s">
        <v>114</v>
      </c>
      <c r="C12" s="498">
        <v>110332572.38</v>
      </c>
      <c r="D12" s="498"/>
      <c r="E12" s="497">
        <v>0</v>
      </c>
      <c r="F12" s="497"/>
      <c r="G12" s="497">
        <v>68706133.019999996</v>
      </c>
      <c r="H12" s="497"/>
      <c r="I12" s="497">
        <v>197115.4</v>
      </c>
      <c r="J12" s="497"/>
      <c r="K12" s="497">
        <v>722527.22</v>
      </c>
      <c r="L12" s="497"/>
      <c r="M12" s="497">
        <v>5282569.1399999997</v>
      </c>
      <c r="N12" s="497"/>
      <c r="O12" s="497">
        <v>22579400.73</v>
      </c>
      <c r="P12" s="497"/>
      <c r="Q12" s="497">
        <v>-13578779.640000001</v>
      </c>
      <c r="R12" s="497"/>
      <c r="S12" s="497">
        <v>3455000</v>
      </c>
      <c r="T12" s="497"/>
      <c r="U12" s="498">
        <v>0</v>
      </c>
      <c r="V12" s="497"/>
      <c r="W12" s="498">
        <v>-19884948.969999999</v>
      </c>
      <c r="X12" s="497"/>
      <c r="Y12" s="498">
        <f>SUM(C12:W12)</f>
        <v>177811589.27999994</v>
      </c>
    </row>
    <row r="13" spans="1:26" ht="24" customHeight="1">
      <c r="B13" s="30" t="s">
        <v>649</v>
      </c>
      <c r="C13" s="500">
        <f>SUM(C9:C12)</f>
        <v>1180029368.9499998</v>
      </c>
      <c r="D13" s="497"/>
      <c r="E13" s="500">
        <f>SUM(E9:E12)</f>
        <v>2212615</v>
      </c>
      <c r="F13" s="497"/>
      <c r="G13" s="500">
        <f>SUM(G9:G12)</f>
        <v>612447744.42000008</v>
      </c>
      <c r="H13" s="497"/>
      <c r="I13" s="500">
        <f>SUM(I9:I12)</f>
        <v>89033246.099999994</v>
      </c>
      <c r="J13" s="497"/>
      <c r="K13" s="500">
        <f>SUM(K9:K12)</f>
        <v>489064249.31</v>
      </c>
      <c r="L13" s="497"/>
      <c r="M13" s="500">
        <f>SUM(M9:M12)</f>
        <v>5282569.1399999997</v>
      </c>
      <c r="N13" s="497"/>
      <c r="O13" s="500">
        <f>SUM(O9:O12)</f>
        <v>357356782.27999991</v>
      </c>
      <c r="P13" s="497"/>
      <c r="Q13" s="500">
        <f>SUM(Q9:Q12)</f>
        <v>98414966.219999984</v>
      </c>
      <c r="R13" s="497"/>
      <c r="S13" s="500">
        <f>SUM(S9:S12)</f>
        <v>86799856.890000015</v>
      </c>
      <c r="T13" s="497"/>
      <c r="U13" s="500">
        <f>SUM(U9:U12)</f>
        <v>710081258.51999998</v>
      </c>
      <c r="V13" s="497"/>
      <c r="W13" s="500">
        <f>SUM(W9:W12)</f>
        <v>485632721.30999994</v>
      </c>
      <c r="X13" s="497"/>
      <c r="Y13" s="500">
        <f>SUM(Y9:Y12)</f>
        <v>4116355378.1400003</v>
      </c>
    </row>
    <row r="14" spans="1:26" ht="24" customHeight="1">
      <c r="B14" s="30" t="s">
        <v>112</v>
      </c>
      <c r="C14" s="501">
        <v>0</v>
      </c>
      <c r="D14" s="497"/>
      <c r="E14" s="497">
        <v>0</v>
      </c>
      <c r="F14" s="497"/>
      <c r="G14" s="497">
        <v>0</v>
      </c>
      <c r="H14" s="497"/>
      <c r="I14" s="497">
        <v>0</v>
      </c>
      <c r="J14" s="497"/>
      <c r="K14" s="497">
        <v>4135339.2199999997</v>
      </c>
      <c r="L14" s="497"/>
      <c r="M14" s="497">
        <v>0</v>
      </c>
      <c r="N14" s="497"/>
      <c r="O14" s="497">
        <v>486919.27</v>
      </c>
      <c r="P14" s="497"/>
      <c r="Q14" s="497">
        <v>0</v>
      </c>
      <c r="R14" s="497"/>
      <c r="S14" s="497">
        <v>52500</v>
      </c>
      <c r="T14" s="497"/>
      <c r="U14" s="497">
        <v>5955607.5</v>
      </c>
      <c r="V14" s="497"/>
      <c r="W14" s="497">
        <v>58167851.810000002</v>
      </c>
      <c r="X14" s="497"/>
      <c r="Y14" s="497">
        <f t="shared" ref="Y14:Y16" si="0">SUM(C14:W14)</f>
        <v>68798217.799999997</v>
      </c>
    </row>
    <row r="15" spans="1:26" ht="24" customHeight="1">
      <c r="B15" s="30" t="s">
        <v>113</v>
      </c>
      <c r="C15" s="648">
        <v>0</v>
      </c>
      <c r="D15" s="497"/>
      <c r="E15" s="497">
        <v>0</v>
      </c>
      <c r="F15" s="497"/>
      <c r="G15" s="497">
        <v>0</v>
      </c>
      <c r="H15" s="497"/>
      <c r="I15" s="497">
        <v>0</v>
      </c>
      <c r="J15" s="497"/>
      <c r="K15" s="498">
        <v>-2691163.73</v>
      </c>
      <c r="L15" s="497"/>
      <c r="M15" s="498">
        <v>0</v>
      </c>
      <c r="N15" s="497"/>
      <c r="O15" s="498">
        <v>0</v>
      </c>
      <c r="P15" s="497"/>
      <c r="Q15" s="498">
        <v>0</v>
      </c>
      <c r="R15" s="497"/>
      <c r="S15" s="498">
        <v>0</v>
      </c>
      <c r="T15" s="497"/>
      <c r="U15" s="498">
        <v>-1495327.09</v>
      </c>
      <c r="V15" s="497"/>
      <c r="W15" s="498">
        <v>0</v>
      </c>
      <c r="X15" s="497"/>
      <c r="Y15" s="498">
        <f t="shared" si="0"/>
        <v>-4186490.8200000003</v>
      </c>
    </row>
    <row r="16" spans="1:26" ht="24" customHeight="1">
      <c r="B16" s="30" t="s">
        <v>114</v>
      </c>
      <c r="C16" s="497">
        <v>489995.62</v>
      </c>
      <c r="D16" s="497"/>
      <c r="E16" s="497">
        <v>0</v>
      </c>
      <c r="F16" s="497"/>
      <c r="G16" s="497">
        <v>0</v>
      </c>
      <c r="H16" s="497"/>
      <c r="I16" s="497">
        <v>0</v>
      </c>
      <c r="J16" s="497"/>
      <c r="K16" s="497">
        <v>666971.14</v>
      </c>
      <c r="L16" s="497"/>
      <c r="M16" s="497">
        <v>0</v>
      </c>
      <c r="N16" s="497"/>
      <c r="O16" s="497">
        <v>3660290</v>
      </c>
      <c r="P16" s="497"/>
      <c r="Q16" s="497">
        <v>0</v>
      </c>
      <c r="R16" s="497"/>
      <c r="S16" s="497">
        <v>0</v>
      </c>
      <c r="T16" s="497"/>
      <c r="U16" s="498">
        <v>3</v>
      </c>
      <c r="V16" s="497"/>
      <c r="W16" s="498">
        <v>-4327261.1399999997</v>
      </c>
      <c r="X16" s="497"/>
      <c r="Y16" s="498">
        <f t="shared" si="0"/>
        <v>489998.62000000011</v>
      </c>
    </row>
    <row r="17" spans="1:26" ht="24" customHeight="1">
      <c r="B17" s="30" t="s">
        <v>830</v>
      </c>
      <c r="C17" s="502">
        <f>SUM(C13:C16)</f>
        <v>1180519364.5699997</v>
      </c>
      <c r="D17" s="497"/>
      <c r="E17" s="502">
        <f>SUM(E13:E16)</f>
        <v>2212615</v>
      </c>
      <c r="F17" s="498"/>
      <c r="G17" s="502">
        <f>SUM(G13:G16)</f>
        <v>612447744.42000008</v>
      </c>
      <c r="H17" s="498"/>
      <c r="I17" s="502">
        <f>SUM(I13:I16)</f>
        <v>89033246.099999994</v>
      </c>
      <c r="J17" s="498"/>
      <c r="K17" s="502">
        <f>SUM(K13:K16)</f>
        <v>491175395.94</v>
      </c>
      <c r="L17" s="498"/>
      <c r="M17" s="502">
        <f>SUM(M13:M16)</f>
        <v>5282569.1399999997</v>
      </c>
      <c r="N17" s="498"/>
      <c r="O17" s="502">
        <f>SUM(O13:O16)</f>
        <v>361503991.54999989</v>
      </c>
      <c r="P17" s="498"/>
      <c r="Q17" s="502">
        <f>SUM(Q13:Q16)</f>
        <v>98414966.219999984</v>
      </c>
      <c r="R17" s="498"/>
      <c r="S17" s="502">
        <f>SUM(S13:S16)</f>
        <v>86852356.890000015</v>
      </c>
      <c r="T17" s="498"/>
      <c r="U17" s="502">
        <f>SUM(U13:U16)</f>
        <v>714541541.92999995</v>
      </c>
      <c r="V17" s="498"/>
      <c r="W17" s="502">
        <f>SUM(W13:W16)</f>
        <v>539473311.9799999</v>
      </c>
      <c r="X17" s="498"/>
      <c r="Y17" s="502">
        <f>SUM(Y13:Y16)</f>
        <v>4181457103.7400002</v>
      </c>
      <c r="Z17" s="18"/>
    </row>
    <row r="18" spans="1:26" ht="24" customHeight="1">
      <c r="A18" s="82" t="s">
        <v>93</v>
      </c>
      <c r="B18" s="30"/>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18"/>
    </row>
    <row r="19" spans="1:26" ht="24" customHeight="1">
      <c r="B19" s="30" t="s">
        <v>212</v>
      </c>
      <c r="C19" s="498">
        <v>0</v>
      </c>
      <c r="D19" s="498"/>
      <c r="E19" s="498">
        <v>1530835.11</v>
      </c>
      <c r="F19" s="498"/>
      <c r="G19" s="498">
        <v>281599996.54999995</v>
      </c>
      <c r="H19" s="498"/>
      <c r="I19" s="498">
        <v>85287971.140000001</v>
      </c>
      <c r="J19" s="498"/>
      <c r="K19" s="498">
        <v>418173733.08999997</v>
      </c>
      <c r="L19" s="498"/>
      <c r="M19" s="498">
        <v>0</v>
      </c>
      <c r="N19" s="498"/>
      <c r="O19" s="498">
        <v>251476082.02000004</v>
      </c>
      <c r="P19" s="498"/>
      <c r="Q19" s="498">
        <v>59127967.269999988</v>
      </c>
      <c r="R19" s="498"/>
      <c r="S19" s="498">
        <v>70367959.160000011</v>
      </c>
      <c r="T19" s="498"/>
      <c r="U19" s="498">
        <v>587345957.67999995</v>
      </c>
      <c r="V19" s="498"/>
      <c r="W19" s="498">
        <v>0</v>
      </c>
      <c r="X19" s="498"/>
      <c r="Y19" s="497">
        <f>SUM(C19:W19)</f>
        <v>1754910502.02</v>
      </c>
      <c r="Z19" s="18"/>
    </row>
    <row r="20" spans="1:26" ht="24" customHeight="1">
      <c r="B20" s="30" t="s">
        <v>115</v>
      </c>
      <c r="C20" s="498">
        <v>0</v>
      </c>
      <c r="D20" s="498"/>
      <c r="E20" s="498">
        <v>133237.85</v>
      </c>
      <c r="F20" s="498"/>
      <c r="G20" s="498">
        <v>22463697.91</v>
      </c>
      <c r="H20" s="498"/>
      <c r="I20" s="498">
        <v>601649.62</v>
      </c>
      <c r="J20" s="498"/>
      <c r="K20" s="498">
        <v>29947689.239999998</v>
      </c>
      <c r="L20" s="498"/>
      <c r="M20" s="498">
        <v>626717.25</v>
      </c>
      <c r="N20" s="498"/>
      <c r="O20" s="498">
        <v>32206189.75</v>
      </c>
      <c r="P20" s="498"/>
      <c r="Q20" s="498">
        <v>745316.86</v>
      </c>
      <c r="R20" s="498"/>
      <c r="S20" s="498">
        <v>8800544.8800000008</v>
      </c>
      <c r="T20" s="498"/>
      <c r="U20" s="498">
        <v>39657441.030000001</v>
      </c>
      <c r="V20" s="498"/>
      <c r="W20" s="498">
        <v>0</v>
      </c>
      <c r="X20" s="498"/>
      <c r="Y20" s="497">
        <f>SUM(C20:W20)-0.01</f>
        <v>135182484.38</v>
      </c>
      <c r="Z20" s="18"/>
    </row>
    <row r="21" spans="1:26" ht="24" customHeight="1">
      <c r="B21" s="18" t="s">
        <v>113</v>
      </c>
      <c r="C21" s="497">
        <v>0</v>
      </c>
      <c r="D21" s="497"/>
      <c r="E21" s="498">
        <v>0</v>
      </c>
      <c r="F21" s="497"/>
      <c r="G21" s="498">
        <v>-9162.1299999999992</v>
      </c>
      <c r="H21" s="497"/>
      <c r="I21" s="497">
        <v>0</v>
      </c>
      <c r="J21" s="497"/>
      <c r="K21" s="498">
        <v>-2611397.25</v>
      </c>
      <c r="L21" s="497"/>
      <c r="M21" s="498">
        <v>0</v>
      </c>
      <c r="N21" s="497"/>
      <c r="O21" s="498">
        <v>-376108.95</v>
      </c>
      <c r="P21" s="497"/>
      <c r="Q21" s="497">
        <v>0</v>
      </c>
      <c r="R21" s="497"/>
      <c r="S21" s="498">
        <v>0</v>
      </c>
      <c r="T21" s="497"/>
      <c r="U21" s="498">
        <v>-14730408.470000001</v>
      </c>
      <c r="V21" s="497"/>
      <c r="W21" s="497">
        <v>0</v>
      </c>
      <c r="X21" s="497"/>
      <c r="Y21" s="498">
        <f>SUM(C21:W21)</f>
        <v>-17727076.800000001</v>
      </c>
      <c r="Z21" s="18"/>
    </row>
    <row r="22" spans="1:26" ht="24" customHeight="1">
      <c r="B22" s="30" t="s">
        <v>114</v>
      </c>
      <c r="C22" s="497">
        <v>0</v>
      </c>
      <c r="D22" s="497"/>
      <c r="E22" s="498">
        <v>0</v>
      </c>
      <c r="F22" s="497"/>
      <c r="G22" s="498">
        <v>5637084.0999999996</v>
      </c>
      <c r="H22" s="497"/>
      <c r="I22" s="497">
        <v>4416.25</v>
      </c>
      <c r="J22" s="497"/>
      <c r="K22" s="498">
        <v>0</v>
      </c>
      <c r="L22" s="497"/>
      <c r="M22" s="498">
        <v>3351261.46</v>
      </c>
      <c r="N22" s="497"/>
      <c r="O22" s="498">
        <v>0</v>
      </c>
      <c r="P22" s="497"/>
      <c r="Q22" s="497">
        <v>-5601542.0599999996</v>
      </c>
      <c r="R22" s="497"/>
      <c r="S22" s="498">
        <v>0</v>
      </c>
      <c r="T22" s="497"/>
      <c r="U22" s="498">
        <v>0</v>
      </c>
      <c r="V22" s="497"/>
      <c r="W22" s="497">
        <v>0</v>
      </c>
      <c r="X22" s="497"/>
      <c r="Y22" s="498">
        <f>SUM(C22:W22)</f>
        <v>3391219.7499999991</v>
      </c>
      <c r="Z22" s="18"/>
    </row>
    <row r="23" spans="1:26" ht="24" customHeight="1">
      <c r="B23" s="30" t="s">
        <v>649</v>
      </c>
      <c r="C23" s="500">
        <f>SUM(C19:C22)</f>
        <v>0</v>
      </c>
      <c r="D23" s="498"/>
      <c r="E23" s="500">
        <f>SUM(E19:E22)</f>
        <v>1664072.9600000002</v>
      </c>
      <c r="F23" s="498"/>
      <c r="G23" s="500">
        <f>SUM(G19:G22)</f>
        <v>309691616.43000001</v>
      </c>
      <c r="H23" s="498"/>
      <c r="I23" s="500">
        <f>SUM(I19:I22)</f>
        <v>85894037.010000005</v>
      </c>
      <c r="J23" s="498"/>
      <c r="K23" s="500">
        <f>SUM(K19:K22)</f>
        <v>445510025.07999998</v>
      </c>
      <c r="L23" s="498"/>
      <c r="M23" s="500">
        <f>SUM(M19:M22)</f>
        <v>3977978.71</v>
      </c>
      <c r="N23" s="498"/>
      <c r="O23" s="500">
        <f>SUM(O19:O22)</f>
        <v>283306162.82000005</v>
      </c>
      <c r="P23" s="498"/>
      <c r="Q23" s="500">
        <f>SUM(Q19:Q22)</f>
        <v>54271742.069999985</v>
      </c>
      <c r="R23" s="498"/>
      <c r="S23" s="500">
        <f>SUM(S19:S22)</f>
        <v>79168504.040000007</v>
      </c>
      <c r="T23" s="498"/>
      <c r="U23" s="500">
        <f>SUM(U19:U22)</f>
        <v>612272990.23999989</v>
      </c>
      <c r="V23" s="498"/>
      <c r="W23" s="500">
        <f>SUM(W19:W22)</f>
        <v>0</v>
      </c>
      <c r="X23" s="498"/>
      <c r="Y23" s="500">
        <f>SUM(Y19:Y22)</f>
        <v>1875757129.3500001</v>
      </c>
      <c r="Z23" s="18"/>
    </row>
    <row r="24" spans="1:26" ht="24" customHeight="1">
      <c r="B24" s="30" t="s">
        <v>115</v>
      </c>
      <c r="C24" s="497">
        <v>0</v>
      </c>
      <c r="D24" s="497"/>
      <c r="E24" s="497">
        <v>32511.94</v>
      </c>
      <c r="F24" s="497"/>
      <c r="G24" s="497">
        <v>5591377.29</v>
      </c>
      <c r="H24" s="497"/>
      <c r="I24" s="497">
        <v>162426.39000000001</v>
      </c>
      <c r="J24" s="497"/>
      <c r="K24" s="497">
        <v>6718615.3500000006</v>
      </c>
      <c r="L24" s="497"/>
      <c r="M24" s="497">
        <v>148707.65</v>
      </c>
      <c r="N24" s="497"/>
      <c r="O24" s="497">
        <v>7612746.3399999999</v>
      </c>
      <c r="P24" s="497"/>
      <c r="Q24" s="497">
        <v>183776.74</v>
      </c>
      <c r="R24" s="497"/>
      <c r="S24" s="497">
        <v>698275.31</v>
      </c>
      <c r="T24" s="497"/>
      <c r="U24" s="497">
        <v>9525647.5199999996</v>
      </c>
      <c r="V24" s="497"/>
      <c r="W24" s="497">
        <v>0</v>
      </c>
      <c r="X24" s="497"/>
      <c r="Y24" s="497">
        <f>SUM(C24:W24)</f>
        <v>30674084.529999997</v>
      </c>
      <c r="Z24" s="18"/>
    </row>
    <row r="25" spans="1:26" ht="24" customHeight="1">
      <c r="B25" s="18" t="s">
        <v>113</v>
      </c>
      <c r="C25" s="497">
        <v>0</v>
      </c>
      <c r="D25" s="497"/>
      <c r="E25" s="497">
        <v>0</v>
      </c>
      <c r="F25" s="497"/>
      <c r="G25" s="497">
        <v>0</v>
      </c>
      <c r="H25" s="497"/>
      <c r="I25" s="497">
        <v>0</v>
      </c>
      <c r="J25" s="497"/>
      <c r="K25" s="498">
        <v>-2645283.4699999997</v>
      </c>
      <c r="L25" s="497"/>
      <c r="M25" s="498">
        <v>0</v>
      </c>
      <c r="N25" s="497"/>
      <c r="O25" s="498">
        <v>0</v>
      </c>
      <c r="P25" s="497"/>
      <c r="Q25" s="498">
        <v>0</v>
      </c>
      <c r="R25" s="497"/>
      <c r="S25" s="498">
        <v>0</v>
      </c>
      <c r="T25" s="497"/>
      <c r="U25" s="498">
        <v>-1495323.09</v>
      </c>
      <c r="V25" s="497"/>
      <c r="W25" s="497">
        <v>0</v>
      </c>
      <c r="X25" s="497"/>
      <c r="Y25" s="498">
        <f>SUM(C25:W25)</f>
        <v>-4140606.5599999996</v>
      </c>
      <c r="Z25" s="18"/>
    </row>
    <row r="26" spans="1:26" ht="24" customHeight="1">
      <c r="B26" s="30" t="s">
        <v>830</v>
      </c>
      <c r="C26" s="502">
        <f>SUM(C23:C25)</f>
        <v>0</v>
      </c>
      <c r="D26" s="497"/>
      <c r="E26" s="502">
        <f>SUM(E23:E25)</f>
        <v>1696584.9000000001</v>
      </c>
      <c r="F26" s="497"/>
      <c r="G26" s="502">
        <f>SUM(G23:G25)</f>
        <v>315282993.72000003</v>
      </c>
      <c r="H26" s="497"/>
      <c r="I26" s="502">
        <f>SUM(I23:I25)</f>
        <v>86056463.400000006</v>
      </c>
      <c r="J26" s="497"/>
      <c r="K26" s="502">
        <f>SUM(K23:K25)</f>
        <v>449583356.95999998</v>
      </c>
      <c r="L26" s="497"/>
      <c r="M26" s="502">
        <f>SUM(M23:M25)</f>
        <v>4126686.36</v>
      </c>
      <c r="N26" s="497"/>
      <c r="O26" s="502">
        <f>SUM(O23:O25)</f>
        <v>290918909.16000003</v>
      </c>
      <c r="P26" s="497"/>
      <c r="Q26" s="502">
        <f>SUM(Q23:Q25)</f>
        <v>54455518.809999987</v>
      </c>
      <c r="R26" s="497"/>
      <c r="S26" s="502">
        <f>SUM(S23:S25)</f>
        <v>79866779.350000009</v>
      </c>
      <c r="T26" s="497"/>
      <c r="U26" s="502">
        <f>SUM(U23:U25)</f>
        <v>620303314.66999984</v>
      </c>
      <c r="V26" s="497"/>
      <c r="W26" s="502">
        <f>SUM(W23:W25)</f>
        <v>0</v>
      </c>
      <c r="X26" s="497"/>
      <c r="Y26" s="502">
        <f>SUM(Y23:Y25)</f>
        <v>1902290607.3200002</v>
      </c>
      <c r="Z26" s="18"/>
    </row>
    <row r="27" spans="1:26" ht="24" customHeight="1">
      <c r="A27" s="82" t="s">
        <v>96</v>
      </c>
      <c r="B27" s="30"/>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18"/>
    </row>
    <row r="28" spans="1:26" ht="24" customHeight="1" thickBot="1">
      <c r="A28" s="85"/>
      <c r="B28" s="30" t="s">
        <v>649</v>
      </c>
      <c r="C28" s="498">
        <f>C13-C23</f>
        <v>1180029368.9499998</v>
      </c>
      <c r="D28" s="498"/>
      <c r="E28" s="498">
        <f>E13-E23</f>
        <v>548542.0399999998</v>
      </c>
      <c r="F28" s="498"/>
      <c r="G28" s="498">
        <f>G13-G23</f>
        <v>302756127.99000007</v>
      </c>
      <c r="H28" s="498"/>
      <c r="I28" s="498">
        <f>I13-I23</f>
        <v>3139209.0899999887</v>
      </c>
      <c r="J28" s="498"/>
      <c r="K28" s="498">
        <f>K13-K23</f>
        <v>43554224.230000019</v>
      </c>
      <c r="L28" s="498"/>
      <c r="M28" s="498">
        <f>M13-M23</f>
        <v>1304590.4299999997</v>
      </c>
      <c r="N28" s="498"/>
      <c r="O28" s="498">
        <f>O13-O23</f>
        <v>74050619.459999859</v>
      </c>
      <c r="P28" s="498"/>
      <c r="Q28" s="498">
        <f>Q13-Q23</f>
        <v>44143224.149999999</v>
      </c>
      <c r="R28" s="498"/>
      <c r="S28" s="498">
        <f>S13-S23</f>
        <v>7631352.8500000089</v>
      </c>
      <c r="T28" s="498"/>
      <c r="U28" s="498">
        <f>U13-U23</f>
        <v>97808268.280000091</v>
      </c>
      <c r="V28" s="498"/>
      <c r="W28" s="498">
        <f>W13-W23</f>
        <v>485632721.30999994</v>
      </c>
      <c r="X28" s="498"/>
      <c r="Y28" s="498">
        <f>Y13-Y23</f>
        <v>2240598248.79</v>
      </c>
      <c r="Z28" s="18"/>
    </row>
    <row r="29" spans="1:26" ht="24" customHeight="1" thickTop="1" thickBot="1">
      <c r="A29" s="85"/>
      <c r="B29" s="30" t="s">
        <v>830</v>
      </c>
      <c r="C29" s="504">
        <f>C17-C26</f>
        <v>1180519364.5699997</v>
      </c>
      <c r="D29" s="497"/>
      <c r="E29" s="504">
        <f>E17-E26</f>
        <v>516030.09999999986</v>
      </c>
      <c r="F29" s="498"/>
      <c r="G29" s="504">
        <f>G17-G26</f>
        <v>297164750.70000005</v>
      </c>
      <c r="H29" s="498"/>
      <c r="I29" s="504">
        <f>I17-I26</f>
        <v>2976782.6999999881</v>
      </c>
      <c r="J29" s="498"/>
      <c r="K29" s="504">
        <f>K17-K26</f>
        <v>41592038.980000019</v>
      </c>
      <c r="L29" s="498"/>
      <c r="M29" s="504">
        <f>M17-M26</f>
        <v>1155882.7799999998</v>
      </c>
      <c r="N29" s="498"/>
      <c r="O29" s="504">
        <f>O17-O26</f>
        <v>70585082.389999866</v>
      </c>
      <c r="P29" s="498"/>
      <c r="Q29" s="504">
        <f>Q17-Q26</f>
        <v>43959447.409999996</v>
      </c>
      <c r="R29" s="498"/>
      <c r="S29" s="504">
        <f>S17-S26</f>
        <v>6985577.5400000066</v>
      </c>
      <c r="T29" s="498"/>
      <c r="U29" s="504">
        <f>U17-U26</f>
        <v>94238227.26000011</v>
      </c>
      <c r="V29" s="498"/>
      <c r="W29" s="504">
        <f>W17-W26</f>
        <v>539473311.9799999</v>
      </c>
      <c r="X29" s="498"/>
      <c r="Y29" s="504">
        <f>Y17-Y26</f>
        <v>2279166496.4200001</v>
      </c>
      <c r="Z29" s="18"/>
    </row>
    <row r="30" spans="1:26" ht="24" customHeight="1" thickTop="1">
      <c r="Z30" s="18"/>
    </row>
    <row r="31" spans="1:26" ht="24" customHeight="1">
      <c r="Z31" s="18"/>
    </row>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4" firstPageNumber="0" orientation="landscape" r:id="rId1"/>
  <headerFooter alignWithMargins="0"/>
  <colBreaks count="1" manualBreakCount="1">
    <brk id="25" max="3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9"/>
  <sheetViews>
    <sheetView zoomScale="90" zoomScaleNormal="90" zoomScaleSheetLayoutView="100" workbookViewId="0">
      <selection activeCell="A14" sqref="A14"/>
    </sheetView>
  </sheetViews>
  <sheetFormatPr defaultColWidth="9.44140625" defaultRowHeight="24" customHeight="1"/>
  <cols>
    <col min="1" max="1" width="4.6640625" style="304" customWidth="1"/>
    <col min="2" max="2" width="27.33203125" style="304" customWidth="1"/>
    <col min="3" max="3" width="16" style="339" customWidth="1"/>
    <col min="4" max="4" width="1.109375" style="339" customWidth="1"/>
    <col min="5" max="5" width="16" style="339" customWidth="1"/>
    <col min="6" max="6" width="1.109375" style="339" customWidth="1"/>
    <col min="7" max="7" width="16" style="339" customWidth="1"/>
    <col min="8" max="8" width="1.109375" style="339" customWidth="1"/>
    <col min="9" max="9" width="16" style="339" customWidth="1"/>
    <col min="10" max="10" width="1.109375" style="339" customWidth="1"/>
    <col min="11" max="11" width="16" style="339" customWidth="1"/>
    <col min="12" max="12" width="1.109375" style="339" customWidth="1"/>
    <col min="13" max="13" width="16" style="339" customWidth="1"/>
    <col min="14" max="14" width="1.109375" style="339" customWidth="1"/>
    <col min="15" max="15" width="16" style="339" customWidth="1"/>
    <col min="16" max="16" width="1.109375" style="339" customWidth="1"/>
    <col min="17" max="17" width="16" style="339" customWidth="1"/>
    <col min="18" max="18" width="1.109375" style="339" customWidth="1"/>
    <col min="19" max="19" width="16" style="339" customWidth="1"/>
    <col min="20" max="20" width="1.109375" style="339" customWidth="1"/>
    <col min="21" max="21" width="16" style="339" customWidth="1"/>
    <col min="22" max="22" width="0.88671875" style="304" customWidth="1"/>
    <col min="23" max="16384" width="9.44140625" style="304"/>
  </cols>
  <sheetData>
    <row r="1" spans="1:22" ht="24" customHeight="1">
      <c r="A1" s="736" t="s">
        <v>490</v>
      </c>
      <c r="B1" s="737"/>
      <c r="C1" s="737"/>
      <c r="D1" s="737"/>
      <c r="E1" s="737"/>
      <c r="F1" s="737"/>
      <c r="G1" s="737"/>
      <c r="H1" s="737"/>
      <c r="I1" s="737"/>
      <c r="J1" s="737"/>
      <c r="K1" s="737"/>
      <c r="L1" s="737"/>
      <c r="M1" s="737"/>
      <c r="N1" s="737"/>
      <c r="O1" s="737"/>
      <c r="P1" s="737"/>
      <c r="Q1" s="737"/>
      <c r="R1" s="737"/>
      <c r="S1" s="737"/>
      <c r="T1" s="737"/>
      <c r="U1" s="737"/>
    </row>
    <row r="2" spans="1:22" ht="24" customHeight="1">
      <c r="A2" s="330"/>
      <c r="B2" s="330"/>
      <c r="C2" s="330"/>
      <c r="D2" s="330"/>
      <c r="E2" s="330"/>
      <c r="F2" s="330"/>
      <c r="G2" s="330"/>
      <c r="H2" s="330"/>
      <c r="I2" s="330"/>
      <c r="J2" s="330"/>
      <c r="K2" s="330"/>
      <c r="L2" s="330"/>
      <c r="M2" s="330"/>
      <c r="N2" s="330"/>
      <c r="O2" s="330"/>
      <c r="P2" s="330"/>
      <c r="Q2" s="330"/>
      <c r="R2" s="330"/>
      <c r="S2" s="330"/>
      <c r="T2" s="330"/>
      <c r="U2" s="330"/>
    </row>
    <row r="3" spans="1:22" ht="24" customHeight="1">
      <c r="A3" s="331" t="s">
        <v>594</v>
      </c>
      <c r="B3" s="332"/>
      <c r="C3" s="332"/>
      <c r="D3" s="332"/>
      <c r="E3" s="332"/>
      <c r="F3" s="332"/>
      <c r="G3" s="332"/>
      <c r="H3" s="332"/>
      <c r="I3" s="332"/>
      <c r="J3" s="332"/>
      <c r="K3" s="332"/>
      <c r="L3" s="332"/>
      <c r="M3" s="332"/>
      <c r="N3" s="332"/>
      <c r="O3" s="332"/>
      <c r="P3" s="332"/>
      <c r="Q3" s="332"/>
      <c r="R3" s="332"/>
      <c r="S3" s="332"/>
      <c r="T3" s="332"/>
      <c r="U3" s="332"/>
    </row>
    <row r="4" spans="1:22" ht="24" customHeight="1">
      <c r="A4" s="331"/>
      <c r="B4" s="332"/>
      <c r="C4" s="332"/>
      <c r="D4" s="332"/>
      <c r="E4" s="332"/>
      <c r="F4" s="332"/>
      <c r="G4" s="332"/>
      <c r="H4" s="332"/>
      <c r="I4" s="332"/>
      <c r="J4" s="332"/>
      <c r="K4" s="332"/>
      <c r="L4" s="332"/>
      <c r="M4" s="332"/>
      <c r="N4" s="332"/>
      <c r="O4" s="332"/>
      <c r="P4" s="332"/>
      <c r="Q4" s="332"/>
      <c r="R4" s="332"/>
      <c r="S4" s="332"/>
      <c r="T4" s="332"/>
      <c r="U4" s="78" t="s">
        <v>24</v>
      </c>
    </row>
    <row r="5" spans="1:22" s="334" customFormat="1" ht="24" customHeight="1">
      <c r="A5" s="333"/>
      <c r="B5" s="333"/>
      <c r="C5" s="738" t="s">
        <v>4</v>
      </c>
      <c r="D5" s="738"/>
      <c r="E5" s="738"/>
      <c r="F5" s="738"/>
      <c r="G5" s="738"/>
      <c r="H5" s="738"/>
      <c r="I5" s="738"/>
      <c r="J5" s="738"/>
      <c r="K5" s="738"/>
      <c r="L5" s="738"/>
      <c r="M5" s="738"/>
      <c r="N5" s="738"/>
      <c r="O5" s="738"/>
      <c r="P5" s="738"/>
      <c r="Q5" s="738"/>
      <c r="R5" s="738"/>
      <c r="S5" s="738"/>
      <c r="T5" s="738"/>
      <c r="U5" s="738"/>
    </row>
    <row r="6" spans="1:22" s="334" customFormat="1" ht="24" customHeight="1">
      <c r="A6" s="335"/>
      <c r="C6" s="336" t="s">
        <v>33</v>
      </c>
      <c r="D6" s="336"/>
      <c r="E6" s="336" t="s">
        <v>97</v>
      </c>
      <c r="F6" s="336"/>
      <c r="G6" s="336" t="s">
        <v>97</v>
      </c>
      <c r="H6" s="336"/>
      <c r="I6" s="337" t="s">
        <v>101</v>
      </c>
      <c r="J6" s="336"/>
      <c r="K6" s="336" t="s">
        <v>102</v>
      </c>
      <c r="L6" s="336"/>
      <c r="M6" s="337" t="s">
        <v>103</v>
      </c>
      <c r="N6" s="336"/>
      <c r="O6" s="336" t="s">
        <v>104</v>
      </c>
      <c r="P6" s="336"/>
      <c r="Q6" s="336" t="s">
        <v>105</v>
      </c>
      <c r="R6" s="336"/>
      <c r="S6" s="337" t="s">
        <v>106</v>
      </c>
      <c r="T6" s="336"/>
      <c r="U6" s="336" t="s">
        <v>5</v>
      </c>
    </row>
    <row r="7" spans="1:22" s="334" customFormat="1" ht="24" customHeight="1">
      <c r="A7" s="335"/>
      <c r="C7" s="678"/>
      <c r="D7" s="678"/>
      <c r="E7" s="678"/>
      <c r="F7" s="678"/>
      <c r="G7" s="678" t="s">
        <v>107</v>
      </c>
      <c r="H7" s="678"/>
      <c r="I7" s="338" t="s">
        <v>108</v>
      </c>
      <c r="J7" s="678"/>
      <c r="K7" s="678"/>
      <c r="L7" s="678"/>
      <c r="M7" s="338" t="s">
        <v>58</v>
      </c>
      <c r="N7" s="678"/>
      <c r="O7" s="678" t="s">
        <v>109</v>
      </c>
      <c r="P7" s="678"/>
      <c r="Q7" s="678"/>
      <c r="R7" s="678"/>
      <c r="S7" s="338" t="s">
        <v>110</v>
      </c>
      <c r="T7" s="678"/>
      <c r="U7" s="678"/>
    </row>
    <row r="8" spans="1:22" s="88" customFormat="1" ht="24" customHeight="1">
      <c r="A8" s="82" t="s">
        <v>111</v>
      </c>
      <c r="B8" s="86"/>
      <c r="C8" s="87"/>
      <c r="D8" s="87"/>
      <c r="E8" s="87"/>
      <c r="F8" s="87"/>
      <c r="G8" s="87"/>
      <c r="H8" s="87"/>
      <c r="I8" s="87"/>
      <c r="J8" s="87"/>
      <c r="K8" s="87"/>
      <c r="L8" s="87"/>
      <c r="M8" s="87"/>
      <c r="N8" s="87"/>
      <c r="O8" s="87"/>
      <c r="P8" s="87"/>
      <c r="Q8" s="87"/>
      <c r="R8" s="87"/>
      <c r="S8" s="87"/>
      <c r="T8" s="87"/>
      <c r="U8" s="87"/>
    </row>
    <row r="9" spans="1:22" s="86" customFormat="1" ht="24" customHeight="1">
      <c r="A9" s="89"/>
      <c r="B9" s="30" t="s">
        <v>212</v>
      </c>
      <c r="C9" s="505">
        <v>1014824227.13</v>
      </c>
      <c r="D9" s="506"/>
      <c r="E9" s="506">
        <v>372769696.02000004</v>
      </c>
      <c r="F9" s="506"/>
      <c r="G9" s="506">
        <v>79893142.819999993</v>
      </c>
      <c r="H9" s="506"/>
      <c r="I9" s="506">
        <v>371062908.24000013</v>
      </c>
      <c r="J9" s="506"/>
      <c r="K9" s="506">
        <v>27330675.900000002</v>
      </c>
      <c r="L9" s="506"/>
      <c r="M9" s="506">
        <v>98414966.219999984</v>
      </c>
      <c r="N9" s="506"/>
      <c r="O9" s="506">
        <v>79934491</v>
      </c>
      <c r="P9" s="506"/>
      <c r="Q9" s="506">
        <v>481778378.85999978</v>
      </c>
      <c r="R9" s="506"/>
      <c r="S9" s="506">
        <v>111572284.72000003</v>
      </c>
      <c r="T9" s="507"/>
      <c r="U9" s="506">
        <f>SUM(C9:S9)</f>
        <v>2637580770.9099998</v>
      </c>
    </row>
    <row r="10" spans="1:22" s="18" customFormat="1" ht="24" customHeight="1">
      <c r="B10" s="30" t="s">
        <v>112</v>
      </c>
      <c r="C10" s="506">
        <v>0</v>
      </c>
      <c r="D10" s="501"/>
      <c r="E10" s="506">
        <v>0</v>
      </c>
      <c r="F10" s="501"/>
      <c r="G10" s="506">
        <v>250000</v>
      </c>
      <c r="H10" s="501"/>
      <c r="I10" s="506">
        <v>5751660.620000002</v>
      </c>
      <c r="J10" s="501"/>
      <c r="K10" s="506">
        <v>16486000</v>
      </c>
      <c r="L10" s="501"/>
      <c r="M10" s="506">
        <v>0</v>
      </c>
      <c r="N10" s="501"/>
      <c r="O10" s="506">
        <v>0</v>
      </c>
      <c r="P10" s="501"/>
      <c r="Q10" s="506">
        <v>3070000</v>
      </c>
      <c r="R10" s="501"/>
      <c r="S10" s="506">
        <v>333094516.96999997</v>
      </c>
      <c r="T10" s="508"/>
      <c r="U10" s="506">
        <f>SUM(C10:S10)</f>
        <v>358652177.58999997</v>
      </c>
    </row>
    <row r="11" spans="1:22" s="18" customFormat="1" ht="24" customHeight="1">
      <c r="B11" s="30" t="s">
        <v>113</v>
      </c>
      <c r="C11" s="506">
        <v>0</v>
      </c>
      <c r="D11" s="506"/>
      <c r="E11" s="506">
        <v>0</v>
      </c>
      <c r="F11" s="506"/>
      <c r="G11" s="506">
        <v>0</v>
      </c>
      <c r="H11" s="506"/>
      <c r="I11" s="506">
        <v>-3950</v>
      </c>
      <c r="J11" s="506"/>
      <c r="K11" s="506">
        <v>-1522000</v>
      </c>
      <c r="L11" s="506"/>
      <c r="M11" s="506">
        <v>0</v>
      </c>
      <c r="N11" s="506"/>
      <c r="O11" s="506">
        <v>0</v>
      </c>
      <c r="P11" s="506"/>
      <c r="Q11" s="506">
        <v>-1305000</v>
      </c>
      <c r="R11" s="506"/>
      <c r="S11" s="506">
        <v>-1078565.1200000001</v>
      </c>
      <c r="T11" s="507"/>
      <c r="U11" s="506">
        <f>SUM(C11:S11)</f>
        <v>-3909515.12</v>
      </c>
    </row>
    <row r="12" spans="1:22" s="18" customFormat="1" ht="24" customHeight="1">
      <c r="B12" s="30" t="s">
        <v>114</v>
      </c>
      <c r="C12" s="506">
        <v>0</v>
      </c>
      <c r="D12" s="506"/>
      <c r="E12" s="506">
        <v>4500000</v>
      </c>
      <c r="F12" s="506"/>
      <c r="G12" s="506">
        <v>0</v>
      </c>
      <c r="H12" s="506"/>
      <c r="I12" s="506">
        <v>521249.88</v>
      </c>
      <c r="J12" s="506"/>
      <c r="K12" s="506">
        <v>2000000</v>
      </c>
      <c r="L12" s="506"/>
      <c r="M12" s="506">
        <v>0</v>
      </c>
      <c r="N12" s="506"/>
      <c r="O12" s="506">
        <v>3455000</v>
      </c>
      <c r="P12" s="506"/>
      <c r="Q12" s="506">
        <v>0</v>
      </c>
      <c r="R12" s="506"/>
      <c r="S12" s="506">
        <v>-10476249.879999999</v>
      </c>
      <c r="T12" s="507"/>
      <c r="U12" s="506">
        <f>SUM(C12:S12)</f>
        <v>0</v>
      </c>
    </row>
    <row r="13" spans="1:22" s="86" customFormat="1" ht="24" customHeight="1">
      <c r="A13" s="18"/>
      <c r="B13" s="30" t="s">
        <v>649</v>
      </c>
      <c r="C13" s="509">
        <f>SUM(C9:C12)</f>
        <v>1014824227.13</v>
      </c>
      <c r="D13" s="507"/>
      <c r="E13" s="509">
        <f>SUM(E9:E12)</f>
        <v>377269696.02000004</v>
      </c>
      <c r="F13" s="507"/>
      <c r="G13" s="509">
        <f>SUM(G9:G12)</f>
        <v>80143142.819999993</v>
      </c>
      <c r="H13" s="507"/>
      <c r="I13" s="509">
        <f>SUM(I9:I12)</f>
        <v>377331868.74000013</v>
      </c>
      <c r="J13" s="507"/>
      <c r="K13" s="509">
        <f>SUM(K9:K12)</f>
        <v>44294675.900000006</v>
      </c>
      <c r="L13" s="507"/>
      <c r="M13" s="509">
        <f>SUM(M9:M12)</f>
        <v>98414966.219999984</v>
      </c>
      <c r="N13" s="507"/>
      <c r="O13" s="509">
        <f>SUM(O9:O12)</f>
        <v>83389491</v>
      </c>
      <c r="P13" s="507"/>
      <c r="Q13" s="509">
        <f>SUM(Q9:Q12)</f>
        <v>483543378.85999978</v>
      </c>
      <c r="R13" s="507"/>
      <c r="S13" s="509">
        <f>SUM(S9:S12)</f>
        <v>433111986.69</v>
      </c>
      <c r="T13" s="507"/>
      <c r="U13" s="509">
        <f>SUM(U9:U12)</f>
        <v>2992323433.3800001</v>
      </c>
      <c r="V13" s="87"/>
    </row>
    <row r="14" spans="1:22" s="18" customFormat="1" ht="24" customHeight="1">
      <c r="B14" s="30" t="s">
        <v>112</v>
      </c>
      <c r="C14" s="506">
        <v>0</v>
      </c>
      <c r="D14" s="506"/>
      <c r="E14" s="506">
        <v>0</v>
      </c>
      <c r="F14" s="506"/>
      <c r="G14" s="506">
        <v>0</v>
      </c>
      <c r="H14" s="506"/>
      <c r="I14" s="506">
        <v>1826441.31</v>
      </c>
      <c r="J14" s="506"/>
      <c r="K14" s="506">
        <v>165000</v>
      </c>
      <c r="L14" s="506"/>
      <c r="M14" s="506">
        <v>0</v>
      </c>
      <c r="N14" s="506"/>
      <c r="O14" s="506">
        <v>0</v>
      </c>
      <c r="P14" s="506"/>
      <c r="Q14" s="506">
        <v>0</v>
      </c>
      <c r="R14" s="506"/>
      <c r="S14" s="497">
        <v>51534389.109999999</v>
      </c>
      <c r="T14" s="510"/>
      <c r="U14" s="506">
        <f t="shared" ref="U14:U15" si="0">SUM(C14:S14)</f>
        <v>53525830.420000002</v>
      </c>
      <c r="V14" s="20"/>
    </row>
    <row r="15" spans="1:22" s="18" customFormat="1" ht="24" customHeight="1">
      <c r="B15" s="30" t="s">
        <v>113</v>
      </c>
      <c r="C15" s="506">
        <v>0</v>
      </c>
      <c r="D15" s="506"/>
      <c r="E15" s="506">
        <v>0</v>
      </c>
      <c r="F15" s="506"/>
      <c r="G15" s="506">
        <v>0</v>
      </c>
      <c r="H15" s="506"/>
      <c r="I15" s="506">
        <v>-2216087.54</v>
      </c>
      <c r="J15" s="506"/>
      <c r="K15" s="506">
        <v>0</v>
      </c>
      <c r="L15" s="506"/>
      <c r="M15" s="506">
        <v>0</v>
      </c>
      <c r="N15" s="506"/>
      <c r="O15" s="506">
        <v>0</v>
      </c>
      <c r="P15" s="506"/>
      <c r="Q15" s="506">
        <v>0</v>
      </c>
      <c r="R15" s="506"/>
      <c r="S15" s="497">
        <v>0</v>
      </c>
      <c r="T15" s="510"/>
      <c r="U15" s="506">
        <f t="shared" si="0"/>
        <v>-2216087.54</v>
      </c>
      <c r="V15" s="20"/>
    </row>
    <row r="16" spans="1:22" s="86" customFormat="1" ht="24" customHeight="1">
      <c r="A16" s="18"/>
      <c r="B16" s="30" t="s">
        <v>830</v>
      </c>
      <c r="C16" s="511">
        <f>SUM(C13:C15)</f>
        <v>1014824227.13</v>
      </c>
      <c r="D16" s="507"/>
      <c r="E16" s="511">
        <f>SUM(E13:E15)</f>
        <v>377269696.02000004</v>
      </c>
      <c r="F16" s="507"/>
      <c r="G16" s="511">
        <f>SUM(G13:G15)</f>
        <v>80143142.819999993</v>
      </c>
      <c r="H16" s="507"/>
      <c r="I16" s="511">
        <f>SUM(I13:I15)</f>
        <v>376942222.51000011</v>
      </c>
      <c r="J16" s="507"/>
      <c r="K16" s="511">
        <f>SUM(K13:K15)</f>
        <v>44459675.900000006</v>
      </c>
      <c r="L16" s="507"/>
      <c r="M16" s="511">
        <f>SUM(M13:M15)</f>
        <v>98414966.219999984</v>
      </c>
      <c r="N16" s="507"/>
      <c r="O16" s="511">
        <f>SUM(O13:O15)</f>
        <v>83389491</v>
      </c>
      <c r="P16" s="507"/>
      <c r="Q16" s="511">
        <f>SUM(Q13:Q15)</f>
        <v>483543378.85999978</v>
      </c>
      <c r="R16" s="507"/>
      <c r="S16" s="511">
        <f>SUM(S13:S15)</f>
        <v>484646375.80000001</v>
      </c>
      <c r="T16" s="507"/>
      <c r="U16" s="511">
        <f>SUM(U13:U15)</f>
        <v>3043633176.2600002</v>
      </c>
    </row>
    <row r="17" spans="1:22" s="18" customFormat="1" ht="24" customHeight="1">
      <c r="A17" s="82" t="s">
        <v>93</v>
      </c>
      <c r="B17" s="30"/>
      <c r="C17" s="507"/>
      <c r="D17" s="507"/>
      <c r="E17" s="507"/>
      <c r="F17" s="507"/>
      <c r="G17" s="507"/>
      <c r="H17" s="507"/>
      <c r="I17" s="507"/>
      <c r="J17" s="507"/>
      <c r="K17" s="507"/>
      <c r="L17" s="507"/>
      <c r="M17" s="507"/>
      <c r="N17" s="507"/>
      <c r="O17" s="507"/>
      <c r="P17" s="507"/>
      <c r="Q17" s="507"/>
      <c r="R17" s="507"/>
      <c r="S17" s="507"/>
      <c r="T17" s="507"/>
      <c r="U17" s="505"/>
    </row>
    <row r="18" spans="1:22" s="18" customFormat="1" ht="24" customHeight="1">
      <c r="A18" s="30"/>
      <c r="B18" s="30" t="s">
        <v>212</v>
      </c>
      <c r="C18" s="506">
        <v>0</v>
      </c>
      <c r="D18" s="498"/>
      <c r="E18" s="505">
        <v>202240579.58999997</v>
      </c>
      <c r="F18" s="505"/>
      <c r="G18" s="505">
        <v>79893134.819999993</v>
      </c>
      <c r="H18" s="505"/>
      <c r="I18" s="505">
        <v>344557412.01999998</v>
      </c>
      <c r="J18" s="505"/>
      <c r="K18" s="505">
        <v>25997670.280000001</v>
      </c>
      <c r="L18" s="505"/>
      <c r="M18" s="505">
        <v>53526425.210000001</v>
      </c>
      <c r="N18" s="505"/>
      <c r="O18" s="505">
        <v>69384430.269999981</v>
      </c>
      <c r="P18" s="505"/>
      <c r="Q18" s="505">
        <v>476628244.13999987</v>
      </c>
      <c r="R18" s="498"/>
      <c r="S18" s="506">
        <v>0</v>
      </c>
      <c r="T18" s="507"/>
      <c r="U18" s="506">
        <f>SUM(C18:S18)</f>
        <v>1252227896.3299999</v>
      </c>
    </row>
    <row r="19" spans="1:22" s="18" customFormat="1" ht="24" customHeight="1">
      <c r="B19" s="30" t="s">
        <v>115</v>
      </c>
      <c r="C19" s="506">
        <v>0</v>
      </c>
      <c r="D19" s="498"/>
      <c r="E19" s="505">
        <v>12583498.630000005</v>
      </c>
      <c r="F19" s="498"/>
      <c r="G19" s="506">
        <v>1506.84</v>
      </c>
      <c r="H19" s="498"/>
      <c r="I19" s="505">
        <v>13392033.620000001</v>
      </c>
      <c r="J19" s="505"/>
      <c r="K19" s="505">
        <v>2654705.5499999998</v>
      </c>
      <c r="L19" s="505"/>
      <c r="M19" s="505">
        <v>745316.86</v>
      </c>
      <c r="N19" s="498"/>
      <c r="O19" s="505">
        <v>8403236.3500000015</v>
      </c>
      <c r="P19" s="498"/>
      <c r="Q19" s="505">
        <v>2098889.29</v>
      </c>
      <c r="R19" s="498"/>
      <c r="S19" s="506">
        <v>0</v>
      </c>
      <c r="T19" s="507"/>
      <c r="U19" s="506">
        <f>SUM(C19:S19)</f>
        <v>39879187.140000008</v>
      </c>
    </row>
    <row r="20" spans="1:22" s="18" customFormat="1" ht="24" customHeight="1">
      <c r="B20" s="85" t="s">
        <v>113</v>
      </c>
      <c r="C20" s="506">
        <v>0</v>
      </c>
      <c r="D20" s="498"/>
      <c r="E20" s="506">
        <v>0</v>
      </c>
      <c r="F20" s="498"/>
      <c r="G20" s="506">
        <v>0</v>
      </c>
      <c r="H20" s="498"/>
      <c r="I20" s="506">
        <v>-1772.93</v>
      </c>
      <c r="J20" s="498"/>
      <c r="K20" s="506">
        <v>0</v>
      </c>
      <c r="L20" s="498"/>
      <c r="M20" s="506">
        <v>0</v>
      </c>
      <c r="N20" s="498"/>
      <c r="O20" s="506">
        <v>0</v>
      </c>
      <c r="P20" s="498"/>
      <c r="Q20" s="506">
        <v>-1304999</v>
      </c>
      <c r="R20" s="498"/>
      <c r="S20" s="506">
        <v>0</v>
      </c>
      <c r="T20" s="507"/>
      <c r="U20" s="506">
        <f>SUM(C20:S20)</f>
        <v>-1306771.93</v>
      </c>
    </row>
    <row r="21" spans="1:22" s="18" customFormat="1" ht="24" hidden="1" customHeight="1">
      <c r="B21" s="30" t="s">
        <v>114</v>
      </c>
      <c r="C21" s="506">
        <v>0</v>
      </c>
      <c r="D21" s="498"/>
      <c r="E21" s="506">
        <v>0</v>
      </c>
      <c r="F21" s="498"/>
      <c r="G21" s="506">
        <v>0</v>
      </c>
      <c r="H21" s="498"/>
      <c r="I21" s="506">
        <v>0</v>
      </c>
      <c r="J21" s="498"/>
      <c r="K21" s="506">
        <v>0</v>
      </c>
      <c r="L21" s="498"/>
      <c r="M21" s="506">
        <v>0</v>
      </c>
      <c r="N21" s="498"/>
      <c r="O21" s="506">
        <v>0</v>
      </c>
      <c r="P21" s="498"/>
      <c r="Q21" s="506"/>
      <c r="R21" s="498"/>
      <c r="S21" s="506">
        <v>0</v>
      </c>
      <c r="T21" s="507"/>
      <c r="U21" s="506">
        <f>SUM(C21:S21)</f>
        <v>0</v>
      </c>
    </row>
    <row r="22" spans="1:22" s="18" customFormat="1" ht="24" customHeight="1">
      <c r="B22" s="30" t="s">
        <v>649</v>
      </c>
      <c r="C22" s="512">
        <f>SUM(C18:C21)</f>
        <v>0</v>
      </c>
      <c r="D22" s="507"/>
      <c r="E22" s="512">
        <f>SUM(E18:E21)</f>
        <v>214824078.21999997</v>
      </c>
      <c r="F22" s="507"/>
      <c r="G22" s="512">
        <f>SUM(G18:G21)</f>
        <v>79894641.659999996</v>
      </c>
      <c r="H22" s="507"/>
      <c r="I22" s="512">
        <f>SUM(I18:I21)</f>
        <v>357947672.70999998</v>
      </c>
      <c r="J22" s="507"/>
      <c r="K22" s="512">
        <f>SUM(K18:K21)</f>
        <v>28652375.830000002</v>
      </c>
      <c r="L22" s="507"/>
      <c r="M22" s="512">
        <f>SUM(M18:M21)</f>
        <v>54271742.07</v>
      </c>
      <c r="N22" s="507"/>
      <c r="O22" s="512">
        <f>SUM(O18:O21)</f>
        <v>77787666.619999975</v>
      </c>
      <c r="P22" s="507"/>
      <c r="Q22" s="512">
        <f>SUM(Q18:Q21)</f>
        <v>477422134.42999989</v>
      </c>
      <c r="R22" s="507"/>
      <c r="S22" s="512">
        <f>SUM(S18:S21)</f>
        <v>0</v>
      </c>
      <c r="T22" s="507"/>
      <c r="U22" s="512">
        <f>SUM(U18:U21)</f>
        <v>1290800311.54</v>
      </c>
      <c r="V22" s="87"/>
    </row>
    <row r="23" spans="1:22" s="20" customFormat="1" ht="24" customHeight="1">
      <c r="B23" s="91" t="s">
        <v>115</v>
      </c>
      <c r="C23" s="506">
        <v>0</v>
      </c>
      <c r="D23" s="506"/>
      <c r="E23" s="506">
        <v>3152059.1700000004</v>
      </c>
      <c r="F23" s="506"/>
      <c r="G23" s="506">
        <v>12328.72</v>
      </c>
      <c r="H23" s="506"/>
      <c r="I23" s="506">
        <v>3158779.4299999997</v>
      </c>
      <c r="J23" s="506"/>
      <c r="K23" s="506">
        <v>946748.05</v>
      </c>
      <c r="L23" s="506"/>
      <c r="M23" s="506">
        <v>183776.74</v>
      </c>
      <c r="N23" s="506"/>
      <c r="O23" s="506">
        <v>576042</v>
      </c>
      <c r="P23" s="506"/>
      <c r="Q23" s="506">
        <v>459327.87000000011</v>
      </c>
      <c r="R23" s="506"/>
      <c r="S23" s="506">
        <v>0</v>
      </c>
      <c r="T23" s="507"/>
      <c r="U23" s="506">
        <f>SUM(C23:S23)</f>
        <v>8489061.9800000004</v>
      </c>
    </row>
    <row r="24" spans="1:22" s="20" customFormat="1" ht="24" customHeight="1">
      <c r="B24" s="30" t="s">
        <v>113</v>
      </c>
      <c r="C24" s="506">
        <v>0</v>
      </c>
      <c r="D24" s="506"/>
      <c r="E24" s="506">
        <v>0</v>
      </c>
      <c r="F24" s="506"/>
      <c r="G24" s="506">
        <v>0</v>
      </c>
      <c r="H24" s="506"/>
      <c r="I24" s="506">
        <v>-2184551.34</v>
      </c>
      <c r="J24" s="506"/>
      <c r="K24" s="506">
        <v>0</v>
      </c>
      <c r="L24" s="506"/>
      <c r="M24" s="506">
        <v>0</v>
      </c>
      <c r="N24" s="506"/>
      <c r="O24" s="506">
        <v>0</v>
      </c>
      <c r="P24" s="506"/>
      <c r="Q24" s="506">
        <v>0</v>
      </c>
      <c r="R24" s="506"/>
      <c r="S24" s="506">
        <v>0</v>
      </c>
      <c r="T24" s="507"/>
      <c r="U24" s="506">
        <f>SUM(C24:S24)</f>
        <v>-2184551.34</v>
      </c>
    </row>
    <row r="25" spans="1:22" s="18" customFormat="1" ht="24" customHeight="1">
      <c r="B25" s="30" t="s">
        <v>830</v>
      </c>
      <c r="C25" s="511">
        <f>SUM(C22:C24)</f>
        <v>0</v>
      </c>
      <c r="D25" s="507"/>
      <c r="E25" s="511">
        <f>SUM(E22:E24)</f>
        <v>217976137.38999996</v>
      </c>
      <c r="F25" s="507"/>
      <c r="G25" s="511">
        <f>SUM(G22:G24)</f>
        <v>79906970.379999995</v>
      </c>
      <c r="H25" s="507"/>
      <c r="I25" s="511">
        <f>SUM(I22:I24)</f>
        <v>358921900.80000001</v>
      </c>
      <c r="J25" s="507"/>
      <c r="K25" s="511">
        <f>SUM(K22:K24)</f>
        <v>29599123.880000003</v>
      </c>
      <c r="L25" s="507"/>
      <c r="M25" s="511">
        <f>SUM(M22:M24)</f>
        <v>54455518.810000002</v>
      </c>
      <c r="N25" s="507"/>
      <c r="O25" s="511">
        <f>SUM(O22:O24)</f>
        <v>78363708.619999975</v>
      </c>
      <c r="P25" s="507"/>
      <c r="Q25" s="511">
        <f>SUM(Q22:Q24)</f>
        <v>477881462.29999989</v>
      </c>
      <c r="R25" s="507"/>
      <c r="S25" s="511">
        <f>SUM(S22:S24)</f>
        <v>0</v>
      </c>
      <c r="T25" s="507"/>
      <c r="U25" s="511">
        <f>SUM(U22:U24)</f>
        <v>1297104822.1800001</v>
      </c>
    </row>
    <row r="26" spans="1:22" s="18" customFormat="1" ht="24" customHeight="1">
      <c r="A26" s="82" t="s">
        <v>96</v>
      </c>
      <c r="C26" s="507"/>
      <c r="D26" s="507"/>
      <c r="E26" s="507"/>
      <c r="F26" s="507"/>
      <c r="G26" s="507"/>
      <c r="H26" s="507"/>
      <c r="I26" s="507"/>
      <c r="J26" s="507"/>
      <c r="K26" s="507"/>
      <c r="L26" s="507"/>
      <c r="M26" s="507"/>
      <c r="N26" s="507"/>
      <c r="O26" s="507"/>
      <c r="P26" s="507"/>
      <c r="Q26" s="507"/>
      <c r="R26" s="507"/>
      <c r="S26" s="507"/>
      <c r="T26" s="507"/>
      <c r="U26" s="507"/>
    </row>
    <row r="27" spans="1:22" s="18" customFormat="1" ht="24" customHeight="1" thickBot="1">
      <c r="B27" s="30" t="s">
        <v>649</v>
      </c>
      <c r="C27" s="513">
        <f>C13-C22</f>
        <v>1014824227.13</v>
      </c>
      <c r="D27" s="507"/>
      <c r="E27" s="513">
        <f>E13-E22</f>
        <v>162445617.80000007</v>
      </c>
      <c r="F27" s="507"/>
      <c r="G27" s="513">
        <f>G13-G22</f>
        <v>248501.15999999642</v>
      </c>
      <c r="H27" s="507"/>
      <c r="I27" s="513">
        <f>I13-I22</f>
        <v>19384196.03000015</v>
      </c>
      <c r="J27" s="507"/>
      <c r="K27" s="513">
        <f>K13-K22</f>
        <v>15642300.070000004</v>
      </c>
      <c r="L27" s="507"/>
      <c r="M27" s="513">
        <f>M13-M22</f>
        <v>44143224.149999984</v>
      </c>
      <c r="N27" s="507"/>
      <c r="O27" s="513">
        <f>O13-O22</f>
        <v>5601824.380000025</v>
      </c>
      <c r="P27" s="507"/>
      <c r="Q27" s="513">
        <f>Q13-Q22</f>
        <v>6121244.4299998879</v>
      </c>
      <c r="R27" s="507"/>
      <c r="S27" s="513">
        <f>S13-S22</f>
        <v>433111986.69</v>
      </c>
      <c r="T27" s="507"/>
      <c r="U27" s="513">
        <f>U13-U22</f>
        <v>1701523121.8400002</v>
      </c>
      <c r="V27" s="87"/>
    </row>
    <row r="28" spans="1:22" s="18" customFormat="1" ht="24" customHeight="1" thickTop="1" thickBot="1">
      <c r="B28" s="30" t="s">
        <v>830</v>
      </c>
      <c r="C28" s="514">
        <f>C16-C25</f>
        <v>1014824227.13</v>
      </c>
      <c r="D28" s="506"/>
      <c r="E28" s="514">
        <f>E16-E25</f>
        <v>159293558.63000008</v>
      </c>
      <c r="F28" s="506"/>
      <c r="G28" s="514">
        <f>G16-G25</f>
        <v>236172.43999999762</v>
      </c>
      <c r="H28" s="506"/>
      <c r="I28" s="514">
        <f>I16-I25</f>
        <v>18020321.710000098</v>
      </c>
      <c r="J28" s="506"/>
      <c r="K28" s="514">
        <f>K16-K25</f>
        <v>14860552.020000003</v>
      </c>
      <c r="L28" s="506"/>
      <c r="M28" s="514">
        <f>M16-M25</f>
        <v>43959447.409999982</v>
      </c>
      <c r="N28" s="506"/>
      <c r="O28" s="514">
        <f>O16-O25</f>
        <v>5025782.380000025</v>
      </c>
      <c r="P28" s="506"/>
      <c r="Q28" s="514">
        <f>Q16-Q25</f>
        <v>5661916.5599998832</v>
      </c>
      <c r="R28" s="506"/>
      <c r="S28" s="514">
        <f>S16-S25</f>
        <v>484646375.80000001</v>
      </c>
      <c r="T28" s="506"/>
      <c r="U28" s="514">
        <f>U16-U25</f>
        <v>1746528354.0800002</v>
      </c>
    </row>
    <row r="29" spans="1:22" s="18" customFormat="1" ht="24" customHeight="1" thickTop="1">
      <c r="B29" s="30"/>
      <c r="C29" s="90"/>
      <c r="D29" s="90"/>
      <c r="E29" s="90"/>
      <c r="F29" s="90"/>
      <c r="G29" s="90"/>
      <c r="H29" s="90"/>
      <c r="I29" s="90"/>
      <c r="J29" s="90"/>
      <c r="K29" s="90"/>
      <c r="L29" s="90"/>
      <c r="M29" s="90"/>
      <c r="N29" s="90"/>
      <c r="O29" s="90"/>
      <c r="P29" s="90"/>
      <c r="Q29" s="90"/>
      <c r="R29" s="90"/>
      <c r="S29" s="90"/>
      <c r="T29" s="90"/>
      <c r="U29" s="90"/>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70" firstPageNumber="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29"/>
  <sheetViews>
    <sheetView topLeftCell="A10" zoomScale="90" zoomScaleNormal="90" zoomScaleSheetLayoutView="100" workbookViewId="0">
      <selection activeCell="A14" sqref="A14"/>
    </sheetView>
  </sheetViews>
  <sheetFormatPr defaultColWidth="8.44140625" defaultRowHeight="24.9" customHeight="1"/>
  <cols>
    <col min="1" max="1" width="5.44140625" style="3" customWidth="1"/>
    <col min="2" max="2" width="4.109375" style="3" customWidth="1"/>
    <col min="3" max="3" width="9.6640625" style="3" customWidth="1"/>
    <col min="4" max="4" width="15" style="92" customWidth="1"/>
    <col min="5" max="5" width="1" style="3" customWidth="1"/>
    <col min="6" max="6" width="14.33203125" style="3" customWidth="1"/>
    <col min="7" max="7" width="1" style="3" customWidth="1"/>
    <col min="8" max="8" width="14.33203125" style="92"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739" t="s">
        <v>491</v>
      </c>
      <c r="B1" s="739"/>
      <c r="C1" s="740"/>
      <c r="D1" s="740"/>
      <c r="E1" s="740"/>
      <c r="F1" s="740"/>
      <c r="G1" s="740"/>
      <c r="H1" s="740"/>
      <c r="I1" s="740"/>
      <c r="J1" s="740"/>
      <c r="K1" s="740"/>
      <c r="L1" s="740"/>
    </row>
    <row r="2" spans="1:12" ht="24.9" customHeight="1">
      <c r="A2" s="680"/>
      <c r="B2" s="680"/>
    </row>
    <row r="3" spans="1:12" ht="24.9" customHeight="1">
      <c r="A3" s="94" t="s">
        <v>595</v>
      </c>
      <c r="B3" s="94"/>
    </row>
    <row r="4" spans="1:12" ht="24.9" customHeight="1">
      <c r="B4" s="4" t="s">
        <v>831</v>
      </c>
    </row>
    <row r="5" spans="1:12" ht="24.9" customHeight="1">
      <c r="A5" s="680"/>
      <c r="B5" s="680"/>
      <c r="L5" s="96" t="s">
        <v>24</v>
      </c>
    </row>
    <row r="6" spans="1:12" ht="24.9" customHeight="1">
      <c r="A6" s="680"/>
      <c r="B6" s="680"/>
      <c r="L6" s="599" t="s">
        <v>233</v>
      </c>
    </row>
    <row r="7" spans="1:12" ht="24.9" customHeight="1">
      <c r="A7" s="680"/>
      <c r="B7" s="680"/>
      <c r="K7" s="40"/>
      <c r="L7" s="306" t="s">
        <v>34</v>
      </c>
    </row>
    <row r="8" spans="1:12" ht="24.9" customHeight="1">
      <c r="A8" s="680"/>
      <c r="B8" s="680"/>
      <c r="K8" s="5"/>
      <c r="L8" s="602" t="s">
        <v>105</v>
      </c>
    </row>
    <row r="9" spans="1:12" ht="24.9" customHeight="1">
      <c r="A9" s="94" t="s">
        <v>89</v>
      </c>
      <c r="B9" s="94"/>
      <c r="K9" s="152"/>
      <c r="L9" s="152"/>
    </row>
    <row r="10" spans="1:12" ht="24.9" customHeight="1">
      <c r="A10" s="4"/>
      <c r="B10" s="30" t="s">
        <v>832</v>
      </c>
      <c r="F10" s="422"/>
      <c r="G10" s="422"/>
      <c r="H10" s="430"/>
      <c r="I10" s="422"/>
      <c r="J10" s="422"/>
      <c r="K10" s="515"/>
      <c r="L10" s="515">
        <v>150570831.93000001</v>
      </c>
    </row>
    <row r="11" spans="1:12" ht="24.9" customHeight="1">
      <c r="B11" s="4" t="s">
        <v>468</v>
      </c>
      <c r="F11" s="422"/>
      <c r="G11" s="422"/>
      <c r="H11" s="430"/>
      <c r="I11" s="422"/>
      <c r="J11" s="422"/>
      <c r="K11" s="515"/>
      <c r="L11" s="515">
        <v>37361766.299999997</v>
      </c>
    </row>
    <row r="12" spans="1:12" ht="24.9" customHeight="1">
      <c r="B12" s="4" t="s">
        <v>469</v>
      </c>
      <c r="F12" s="422"/>
      <c r="G12" s="422"/>
      <c r="H12" s="430"/>
      <c r="I12" s="422"/>
      <c r="J12" s="422"/>
      <c r="K12" s="515"/>
      <c r="L12" s="526">
        <v>-28507738.279999997</v>
      </c>
    </row>
    <row r="13" spans="1:12" ht="24.9" customHeight="1">
      <c r="A13" s="166"/>
      <c r="B13" s="30" t="s">
        <v>649</v>
      </c>
      <c r="F13" s="422"/>
      <c r="G13" s="422"/>
      <c r="H13" s="430"/>
      <c r="I13" s="422"/>
      <c r="J13" s="422"/>
      <c r="K13" s="515"/>
      <c r="L13" s="603">
        <f>+SUM(L10:L12)</f>
        <v>159424859.95000002</v>
      </c>
    </row>
    <row r="14" spans="1:12" ht="24.9" customHeight="1">
      <c r="A14" s="166"/>
      <c r="B14" s="4" t="s">
        <v>468</v>
      </c>
      <c r="F14" s="422"/>
      <c r="G14" s="422"/>
      <c r="H14" s="430"/>
      <c r="I14" s="422"/>
      <c r="J14" s="422"/>
      <c r="K14" s="515"/>
      <c r="L14" s="515">
        <v>2336448.6</v>
      </c>
    </row>
    <row r="15" spans="1:12" ht="24.9" customHeight="1">
      <c r="A15" s="166"/>
      <c r="B15" s="4" t="s">
        <v>469</v>
      </c>
      <c r="F15" s="422"/>
      <c r="G15" s="422"/>
      <c r="H15" s="430"/>
      <c r="I15" s="422"/>
      <c r="J15" s="422"/>
      <c r="K15" s="515"/>
      <c r="L15" s="515">
        <v>-1495327.09</v>
      </c>
    </row>
    <row r="16" spans="1:12" ht="24.9" customHeight="1">
      <c r="A16" s="166"/>
      <c r="B16" s="30" t="s">
        <v>830</v>
      </c>
      <c r="F16" s="422"/>
      <c r="G16" s="422"/>
      <c r="H16" s="430"/>
      <c r="I16" s="422"/>
      <c r="J16" s="422"/>
      <c r="K16" s="515"/>
      <c r="L16" s="516">
        <f>+SUM(L13:L15)</f>
        <v>160265981.46000001</v>
      </c>
    </row>
    <row r="17" spans="1:12" ht="24.9" customHeight="1">
      <c r="A17" s="94" t="s">
        <v>93</v>
      </c>
      <c r="B17" s="94"/>
      <c r="F17" s="422"/>
      <c r="G17" s="422"/>
      <c r="H17" s="430"/>
      <c r="I17" s="422"/>
      <c r="J17" s="422"/>
      <c r="K17" s="515"/>
      <c r="L17" s="515"/>
    </row>
    <row r="18" spans="1:12" ht="24.9" customHeight="1">
      <c r="A18" s="166"/>
      <c r="B18" s="30" t="s">
        <v>832</v>
      </c>
      <c r="F18" s="422"/>
      <c r="G18" s="422"/>
      <c r="H18" s="430"/>
      <c r="I18" s="422"/>
      <c r="J18" s="422"/>
      <c r="K18" s="515"/>
      <c r="L18" s="515">
        <v>68097501.030000001</v>
      </c>
    </row>
    <row r="19" spans="1:12" ht="24.9" customHeight="1">
      <c r="B19" s="4" t="s">
        <v>504</v>
      </c>
      <c r="F19" s="422"/>
      <c r="G19" s="422"/>
      <c r="H19" s="430"/>
      <c r="I19" s="422"/>
      <c r="J19" s="422"/>
      <c r="K19" s="515"/>
      <c r="L19" s="515">
        <v>30465281.18</v>
      </c>
    </row>
    <row r="20" spans="1:12" ht="24.9" customHeight="1">
      <c r="A20" s="4"/>
      <c r="B20" s="4" t="s">
        <v>469</v>
      </c>
      <c r="F20" s="422"/>
      <c r="G20" s="422"/>
      <c r="H20" s="430"/>
      <c r="I20" s="422"/>
      <c r="J20" s="422"/>
      <c r="K20" s="515"/>
      <c r="L20" s="526">
        <v>-12999384.949999999</v>
      </c>
    </row>
    <row r="21" spans="1:12" ht="24.9" customHeight="1">
      <c r="A21" s="166"/>
      <c r="B21" s="30" t="s">
        <v>649</v>
      </c>
      <c r="F21" s="422"/>
      <c r="G21" s="422"/>
      <c r="H21" s="430"/>
      <c r="I21" s="422"/>
      <c r="J21" s="422"/>
      <c r="K21" s="515"/>
      <c r="L21" s="603">
        <f>+SUM(L18:L20)</f>
        <v>85563397.260000005</v>
      </c>
    </row>
    <row r="22" spans="1:12" ht="24.9" customHeight="1">
      <c r="A22" s="166"/>
      <c r="B22" s="4" t="s">
        <v>504</v>
      </c>
      <c r="F22" s="422"/>
      <c r="G22" s="422"/>
      <c r="H22" s="430"/>
      <c r="I22" s="422"/>
      <c r="J22" s="422"/>
      <c r="K22" s="515"/>
      <c r="L22" s="515">
        <v>7533926.0800000001</v>
      </c>
    </row>
    <row r="23" spans="1:12" ht="24.9" customHeight="1">
      <c r="A23" s="166"/>
      <c r="B23" s="4" t="s">
        <v>469</v>
      </c>
      <c r="F23" s="422"/>
      <c r="G23" s="422"/>
      <c r="H23" s="430"/>
      <c r="I23" s="422"/>
      <c r="J23" s="422"/>
      <c r="K23" s="515"/>
      <c r="L23" s="515">
        <v>-1495323.09</v>
      </c>
    </row>
    <row r="24" spans="1:12" ht="24.9" customHeight="1">
      <c r="A24" s="166"/>
      <c r="B24" s="30" t="s">
        <v>830</v>
      </c>
      <c r="F24" s="422"/>
      <c r="G24" s="422"/>
      <c r="H24" s="430"/>
      <c r="I24" s="422"/>
      <c r="J24" s="422"/>
      <c r="K24" s="515"/>
      <c r="L24" s="516">
        <f>+SUM(L21:L23)</f>
        <v>91602000.25</v>
      </c>
    </row>
    <row r="25" spans="1:12" ht="24.9" customHeight="1">
      <c r="A25" s="94" t="s">
        <v>96</v>
      </c>
      <c r="B25" s="94"/>
      <c r="F25" s="422"/>
      <c r="G25" s="422"/>
      <c r="H25" s="430"/>
      <c r="I25" s="422"/>
      <c r="J25" s="422"/>
      <c r="K25" s="515"/>
      <c r="L25" s="515"/>
    </row>
    <row r="26" spans="1:12" ht="24.9" customHeight="1" thickBot="1">
      <c r="A26" s="166"/>
      <c r="B26" s="30" t="s">
        <v>649</v>
      </c>
      <c r="F26" s="422"/>
      <c r="G26" s="422"/>
      <c r="H26" s="430"/>
      <c r="I26" s="422"/>
      <c r="J26" s="422"/>
      <c r="K26" s="515"/>
      <c r="L26" s="517">
        <f>+L13-L21</f>
        <v>73861462.690000013</v>
      </c>
    </row>
    <row r="27" spans="1:12" ht="24.9" customHeight="1" thickTop="1" thickBot="1">
      <c r="A27" s="166"/>
      <c r="B27" s="30" t="s">
        <v>830</v>
      </c>
      <c r="F27" s="422"/>
      <c r="G27" s="422"/>
      <c r="H27" s="430"/>
      <c r="I27" s="422"/>
      <c r="J27" s="422"/>
      <c r="K27" s="515"/>
      <c r="L27" s="517">
        <f>+L16-L24</f>
        <v>68663981.210000008</v>
      </c>
    </row>
    <row r="28" spans="1:12" ht="24.9" customHeight="1" thickTop="1">
      <c r="A28" s="680"/>
      <c r="B28" s="680"/>
      <c r="F28" s="422"/>
      <c r="G28" s="422"/>
      <c r="H28" s="430"/>
      <c r="I28" s="422"/>
      <c r="J28" s="422"/>
      <c r="K28" s="422"/>
      <c r="L28" s="422"/>
    </row>
    <row r="29" spans="1:12" ht="24.9" customHeight="1">
      <c r="A29" s="340"/>
      <c r="B29" s="340"/>
      <c r="E29" s="92"/>
      <c r="F29" s="92"/>
      <c r="G29" s="92"/>
      <c r="I29" s="92"/>
      <c r="J29" s="92"/>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8" firstPageNumber="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N72"/>
  <sheetViews>
    <sheetView zoomScale="77" zoomScaleNormal="77" zoomScaleSheetLayoutView="90" workbookViewId="0">
      <selection activeCell="A2" sqref="A2"/>
    </sheetView>
  </sheetViews>
  <sheetFormatPr defaultColWidth="8.44140625" defaultRowHeight="24.9" customHeight="1"/>
  <cols>
    <col min="1" max="3" width="4.5546875" style="3" customWidth="1"/>
    <col min="4" max="4" width="3.33203125" style="3" customWidth="1"/>
    <col min="5" max="5" width="16.6640625" style="92" customWidth="1"/>
    <col min="6" max="6" width="1" style="3" customWidth="1"/>
    <col min="7" max="7" width="16.5546875" style="3" customWidth="1"/>
    <col min="8" max="8" width="1" style="3" customWidth="1"/>
    <col min="9" max="9" width="16.5546875" style="92"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608" t="s">
        <v>492</v>
      </c>
      <c r="B1" s="608"/>
      <c r="C1" s="608"/>
      <c r="D1" s="606"/>
      <c r="E1" s="606"/>
      <c r="F1" s="606"/>
      <c r="G1" s="606"/>
      <c r="H1" s="606"/>
      <c r="I1" s="606"/>
      <c r="J1" s="606"/>
      <c r="K1" s="606"/>
      <c r="L1" s="606"/>
      <c r="M1" s="606"/>
      <c r="N1" s="607"/>
    </row>
    <row r="2" spans="1:14" ht="24.9" customHeight="1">
      <c r="A2" s="679"/>
      <c r="B2" s="679"/>
      <c r="C2" s="679"/>
      <c r="D2" s="680"/>
      <c r="E2" s="680"/>
      <c r="F2" s="680"/>
      <c r="G2" s="680"/>
      <c r="H2" s="680"/>
      <c r="I2" s="680"/>
      <c r="J2" s="680"/>
      <c r="K2" s="680"/>
      <c r="L2" s="680"/>
      <c r="M2" s="680"/>
    </row>
    <row r="3" spans="1:14" ht="24.9" customHeight="1">
      <c r="A3" s="94" t="s">
        <v>596</v>
      </c>
      <c r="B3" s="94"/>
      <c r="C3" s="94"/>
      <c r="D3" s="94"/>
      <c r="E3" s="3"/>
      <c r="N3" s="93"/>
    </row>
    <row r="4" spans="1:14" ht="24.9" customHeight="1">
      <c r="A4" s="4"/>
      <c r="B4" s="4"/>
      <c r="C4" s="4"/>
      <c r="D4" s="4"/>
      <c r="E4" s="3"/>
      <c r="G4" s="518"/>
      <c r="H4" s="422"/>
      <c r="I4" s="519"/>
      <c r="J4" s="519"/>
      <c r="K4" s="519"/>
      <c r="L4" s="519"/>
      <c r="M4" s="454" t="s">
        <v>24</v>
      </c>
      <c r="N4" s="93"/>
    </row>
    <row r="5" spans="1:14" ht="24.9" customHeight="1">
      <c r="A5" s="4"/>
      <c r="B5" s="4"/>
      <c r="C5" s="4"/>
      <c r="D5" s="4"/>
      <c r="E5" s="3"/>
      <c r="G5" s="743" t="s">
        <v>3</v>
      </c>
      <c r="H5" s="743"/>
      <c r="I5" s="743"/>
      <c r="J5" s="743"/>
      <c r="K5" s="743"/>
      <c r="L5" s="743"/>
      <c r="M5" s="743"/>
      <c r="N5" s="93"/>
    </row>
    <row r="6" spans="1:14" ht="24.9" customHeight="1">
      <c r="A6" s="4"/>
      <c r="B6" s="4"/>
      <c r="C6" s="4"/>
      <c r="D6" s="4"/>
      <c r="E6" s="3"/>
      <c r="G6" s="520" t="s">
        <v>804</v>
      </c>
      <c r="H6" s="423"/>
      <c r="I6" s="521" t="s">
        <v>95</v>
      </c>
      <c r="J6" s="423"/>
      <c r="K6" s="522" t="s">
        <v>470</v>
      </c>
      <c r="L6" s="523"/>
      <c r="M6" s="520" t="s">
        <v>803</v>
      </c>
      <c r="N6" s="93"/>
    </row>
    <row r="7" spans="1:14" ht="24.9" customHeight="1">
      <c r="A7" s="94" t="s">
        <v>89</v>
      </c>
      <c r="B7" s="94"/>
      <c r="C7" s="94"/>
      <c r="D7" s="94"/>
      <c r="E7" s="3"/>
      <c r="N7" s="93"/>
    </row>
    <row r="8" spans="1:14" ht="24.9" customHeight="1">
      <c r="B8" s="4" t="s">
        <v>743</v>
      </c>
      <c r="C8" s="4"/>
      <c r="D8" s="4"/>
      <c r="E8" s="3"/>
      <c r="G8" s="515">
        <v>25729751.309999999</v>
      </c>
      <c r="H8" s="524"/>
      <c r="I8" s="515">
        <v>0</v>
      </c>
      <c r="J8" s="525"/>
      <c r="K8" s="515">
        <v>0</v>
      </c>
      <c r="L8" s="525"/>
      <c r="M8" s="515">
        <f>SUM(G8:K8)</f>
        <v>25729751.309999999</v>
      </c>
      <c r="N8" s="93"/>
    </row>
    <row r="9" spans="1:14" ht="24.9" customHeight="1">
      <c r="B9" s="4" t="s">
        <v>744</v>
      </c>
      <c r="C9" s="4"/>
      <c r="D9" s="4"/>
      <c r="E9" s="3"/>
      <c r="G9" s="515">
        <v>899065.42</v>
      </c>
      <c r="H9" s="524"/>
      <c r="I9" s="515">
        <v>0</v>
      </c>
      <c r="J9" s="525"/>
      <c r="K9" s="515">
        <v>0</v>
      </c>
      <c r="L9" s="525"/>
      <c r="M9" s="515">
        <f>SUM(G9:K9)</f>
        <v>899065.42</v>
      </c>
      <c r="N9" s="93"/>
    </row>
    <row r="10" spans="1:14" ht="24.9" customHeight="1">
      <c r="B10" s="4" t="s">
        <v>745</v>
      </c>
      <c r="C10" s="4"/>
      <c r="D10" s="4"/>
      <c r="E10" s="3"/>
      <c r="G10" s="515">
        <v>83816135.459999979</v>
      </c>
      <c r="H10" s="524"/>
      <c r="I10" s="515">
        <v>4821138.68</v>
      </c>
      <c r="J10" s="525"/>
      <c r="K10" s="526">
        <v>0</v>
      </c>
      <c r="L10" s="525"/>
      <c r="M10" s="515">
        <f>SUM(G10:K10)</f>
        <v>88637274.139999986</v>
      </c>
      <c r="N10" s="93"/>
    </row>
    <row r="11" spans="1:14" ht="24.9" customHeight="1">
      <c r="B11" s="4"/>
      <c r="C11" s="4" t="s">
        <v>538</v>
      </c>
      <c r="D11" s="4"/>
      <c r="E11" s="3"/>
      <c r="G11" s="527">
        <f>SUM(G8:G10)</f>
        <v>110444952.18999998</v>
      </c>
      <c r="H11" s="526"/>
      <c r="I11" s="527">
        <f>SUM(I8:I10)</f>
        <v>4821138.68</v>
      </c>
      <c r="J11" s="525"/>
      <c r="K11" s="528">
        <f>SUM(K8:K10)</f>
        <v>0</v>
      </c>
      <c r="L11" s="525"/>
      <c r="M11" s="527">
        <f>SUM(M8:M10)</f>
        <v>115266090.86999999</v>
      </c>
      <c r="N11" s="93"/>
    </row>
    <row r="12" spans="1:14" ht="24.9" customHeight="1">
      <c r="A12" s="94" t="s">
        <v>116</v>
      </c>
      <c r="B12" s="94"/>
      <c r="C12" s="94"/>
      <c r="D12" s="94"/>
      <c r="E12" s="3"/>
      <c r="G12" s="515"/>
      <c r="H12" s="526"/>
      <c r="I12" s="526"/>
      <c r="J12" s="525"/>
      <c r="K12" s="526"/>
      <c r="L12" s="525"/>
      <c r="M12" s="526"/>
      <c r="N12" s="93"/>
    </row>
    <row r="13" spans="1:14" ht="24.9" customHeight="1">
      <c r="B13" s="4" t="s">
        <v>743</v>
      </c>
      <c r="C13" s="4"/>
      <c r="D13" s="4"/>
      <c r="E13" s="3"/>
      <c r="G13" s="515">
        <v>24033224.079999998</v>
      </c>
      <c r="H13" s="524"/>
      <c r="I13" s="515">
        <v>128394.04</v>
      </c>
      <c r="J13" s="525"/>
      <c r="K13" s="515">
        <v>0</v>
      </c>
      <c r="L13" s="525"/>
      <c r="M13" s="515">
        <f>SUM(G13:K13)</f>
        <v>24161618.119999997</v>
      </c>
      <c r="N13" s="93"/>
    </row>
    <row r="14" spans="1:14" ht="24.9" customHeight="1">
      <c r="B14" s="4" t="s">
        <v>744</v>
      </c>
      <c r="C14" s="4"/>
      <c r="D14" s="4"/>
      <c r="E14" s="3"/>
      <c r="G14" s="515">
        <v>899062.42</v>
      </c>
      <c r="H14" s="524"/>
      <c r="I14" s="515">
        <v>0</v>
      </c>
      <c r="J14" s="525"/>
      <c r="K14" s="515">
        <v>0</v>
      </c>
      <c r="L14" s="525"/>
      <c r="M14" s="515">
        <f>SUM(G14:K14)</f>
        <v>899062.42</v>
      </c>
      <c r="N14" s="93"/>
    </row>
    <row r="15" spans="1:14" ht="24.9" customHeight="1">
      <c r="B15" s="4" t="s">
        <v>745</v>
      </c>
      <c r="C15" s="4"/>
      <c r="D15" s="4"/>
      <c r="E15" s="3"/>
      <c r="G15" s="529">
        <v>29028654.059999995</v>
      </c>
      <c r="H15" s="524"/>
      <c r="I15" s="529">
        <v>479476.97</v>
      </c>
      <c r="J15" s="525"/>
      <c r="K15" s="526">
        <v>0</v>
      </c>
      <c r="L15" s="525">
        <v>-48611</v>
      </c>
      <c r="M15" s="529">
        <f>SUM(G15:K15)</f>
        <v>29508131.029999994</v>
      </c>
      <c r="N15" s="93"/>
    </row>
    <row r="16" spans="1:14" ht="24.9" customHeight="1">
      <c r="B16" s="4"/>
      <c r="C16" s="4" t="s">
        <v>539</v>
      </c>
      <c r="D16" s="4"/>
      <c r="E16" s="3"/>
      <c r="G16" s="529">
        <f>SUM(G13:G15)</f>
        <v>53960940.559999995</v>
      </c>
      <c r="H16" s="526"/>
      <c r="I16" s="529">
        <f>SUM(I13:I15)</f>
        <v>607871.01</v>
      </c>
      <c r="J16" s="526"/>
      <c r="K16" s="530">
        <f>SUM(K13:K15)</f>
        <v>0</v>
      </c>
      <c r="L16" s="526"/>
      <c r="M16" s="529">
        <f>SUM(M13:M15)</f>
        <v>54568811.569999993</v>
      </c>
      <c r="N16" s="93"/>
    </row>
    <row r="17" spans="1:14" ht="24.9" customHeight="1">
      <c r="A17" s="94" t="s">
        <v>209</v>
      </c>
      <c r="B17" s="4"/>
      <c r="C17" s="4"/>
      <c r="D17" s="4"/>
      <c r="E17" s="3"/>
      <c r="G17" s="526">
        <v>-41777668.509999998</v>
      </c>
      <c r="H17" s="526"/>
      <c r="I17" s="638">
        <v>0</v>
      </c>
      <c r="J17" s="526"/>
      <c r="K17" s="638">
        <v>0</v>
      </c>
      <c r="L17" s="526"/>
      <c r="M17" s="526">
        <f>SUM(G17:K17)</f>
        <v>-41777668.509999998</v>
      </c>
      <c r="N17" s="93"/>
    </row>
    <row r="18" spans="1:14" ht="24.9" customHeight="1" thickBot="1">
      <c r="A18" s="3" t="s">
        <v>537</v>
      </c>
      <c r="E18" s="3"/>
      <c r="G18" s="531">
        <f>G11-G16+G17</f>
        <v>14706343.11999999</v>
      </c>
      <c r="H18" s="526"/>
      <c r="I18" s="532">
        <f>I11-I16+I17</f>
        <v>4213267.67</v>
      </c>
      <c r="J18" s="526"/>
      <c r="K18" s="531">
        <f>K11-K16+K17</f>
        <v>0</v>
      </c>
      <c r="L18" s="526"/>
      <c r="M18" s="531">
        <f>M11-M16+M17</f>
        <v>18919610.789999999</v>
      </c>
      <c r="N18" s="93"/>
    </row>
    <row r="19" spans="1:14" ht="24.9" customHeight="1" thickTop="1">
      <c r="A19" s="680"/>
      <c r="B19" s="680"/>
      <c r="C19" s="680"/>
      <c r="N19" s="93"/>
    </row>
    <row r="20" spans="1:14" ht="24.9" customHeight="1">
      <c r="A20" s="4"/>
      <c r="B20" s="4"/>
      <c r="C20" s="4"/>
      <c r="E20" s="3"/>
      <c r="H20" s="92"/>
      <c r="J20" s="92"/>
      <c r="K20" s="92"/>
      <c r="L20" s="92"/>
      <c r="M20" s="96" t="s">
        <v>24</v>
      </c>
    </row>
    <row r="21" spans="1:14" s="95" customFormat="1" ht="24.9" customHeight="1">
      <c r="A21" s="4"/>
      <c r="B21" s="4"/>
      <c r="C21" s="4"/>
      <c r="D21" s="3"/>
      <c r="E21" s="3"/>
      <c r="F21" s="3"/>
      <c r="G21" s="742" t="s">
        <v>4</v>
      </c>
      <c r="H21" s="742"/>
      <c r="I21" s="742"/>
      <c r="J21" s="742"/>
      <c r="K21" s="742"/>
      <c r="L21" s="742"/>
      <c r="M21" s="742"/>
    </row>
    <row r="22" spans="1:14" s="95" customFormat="1" ht="24.9" customHeight="1">
      <c r="A22" s="4"/>
      <c r="B22" s="4"/>
      <c r="C22" s="4"/>
      <c r="D22" s="3"/>
      <c r="E22" s="3"/>
      <c r="F22" s="3"/>
      <c r="G22" s="520" t="s">
        <v>804</v>
      </c>
      <c r="H22" s="423"/>
      <c r="I22" s="521" t="s">
        <v>95</v>
      </c>
      <c r="J22" s="423"/>
      <c r="K22" s="522" t="s">
        <v>470</v>
      </c>
      <c r="L22" s="523"/>
      <c r="M22" s="520" t="s">
        <v>803</v>
      </c>
    </row>
    <row r="23" spans="1:14" s="95" customFormat="1" ht="24.9" customHeight="1">
      <c r="A23" s="94" t="s">
        <v>89</v>
      </c>
      <c r="B23" s="94"/>
      <c r="C23" s="94"/>
      <c r="D23" s="3"/>
      <c r="E23" s="3"/>
      <c r="F23" s="3"/>
      <c r="G23" s="93"/>
      <c r="H23" s="93"/>
      <c r="I23" s="93"/>
      <c r="J23" s="3"/>
      <c r="K23" s="93"/>
      <c r="L23" s="3"/>
      <c r="M23" s="93"/>
    </row>
    <row r="24" spans="1:14" s="95" customFormat="1" ht="24.9" customHeight="1">
      <c r="B24" s="4" t="s">
        <v>743</v>
      </c>
      <c r="C24" s="4"/>
      <c r="D24" s="3"/>
      <c r="E24" s="3"/>
      <c r="F24" s="3"/>
      <c r="G24" s="533">
        <v>25729751.309999999</v>
      </c>
      <c r="H24" s="534"/>
      <c r="I24" s="533">
        <v>0</v>
      </c>
      <c r="J24" s="533"/>
      <c r="K24" s="533">
        <v>0</v>
      </c>
      <c r="L24" s="533"/>
      <c r="M24" s="533">
        <f>SUM(G24:K24)</f>
        <v>25729751.309999999</v>
      </c>
    </row>
    <row r="25" spans="1:14" ht="24.9" customHeight="1">
      <c r="B25" s="4" t="s">
        <v>744</v>
      </c>
      <c r="C25" s="4"/>
      <c r="E25" s="3"/>
      <c r="G25" s="533">
        <v>899065.42</v>
      </c>
      <c r="H25" s="534"/>
      <c r="I25" s="533">
        <v>0</v>
      </c>
      <c r="J25" s="533"/>
      <c r="K25" s="533">
        <v>0</v>
      </c>
      <c r="L25" s="533"/>
      <c r="M25" s="533">
        <f>SUM(G25:K25)</f>
        <v>899065.42</v>
      </c>
    </row>
    <row r="26" spans="1:14" ht="24.9" customHeight="1">
      <c r="B26" s="4" t="s">
        <v>745</v>
      </c>
      <c r="C26" s="4"/>
      <c r="D26" s="340"/>
      <c r="E26" s="340"/>
      <c r="F26" s="340"/>
      <c r="G26" s="533">
        <v>74566716.409999996</v>
      </c>
      <c r="H26" s="533"/>
      <c r="I26" s="533">
        <v>4423352</v>
      </c>
      <c r="J26" s="533"/>
      <c r="K26" s="533">
        <v>0</v>
      </c>
      <c r="L26" s="533"/>
      <c r="M26" s="533">
        <f>SUM(G26:K26)</f>
        <v>78990068.409999996</v>
      </c>
    </row>
    <row r="27" spans="1:14" ht="24.9" customHeight="1">
      <c r="B27" s="4"/>
      <c r="C27" s="4" t="s">
        <v>538</v>
      </c>
      <c r="E27" s="3"/>
      <c r="G27" s="535">
        <f>SUM(G24:G26)</f>
        <v>101195533.14</v>
      </c>
      <c r="H27" s="536"/>
      <c r="I27" s="535">
        <f>SUM(I24:I26)</f>
        <v>4423352</v>
      </c>
      <c r="J27" s="533"/>
      <c r="K27" s="535">
        <f>SUM(K24:K26)</f>
        <v>0</v>
      </c>
      <c r="L27" s="533"/>
      <c r="M27" s="535">
        <f>SUM(M24:M26)</f>
        <v>105618885.14</v>
      </c>
    </row>
    <row r="28" spans="1:14" ht="24.9" customHeight="1">
      <c r="A28" s="94" t="s">
        <v>116</v>
      </c>
      <c r="B28" s="94"/>
      <c r="C28" s="94"/>
      <c r="E28" s="3"/>
      <c r="G28" s="533"/>
      <c r="H28" s="536"/>
      <c r="I28" s="533"/>
      <c r="J28" s="533"/>
      <c r="K28" s="533"/>
      <c r="L28" s="533"/>
      <c r="M28" s="533"/>
    </row>
    <row r="29" spans="1:14" ht="24.9" customHeight="1">
      <c r="B29" s="4" t="s">
        <v>743</v>
      </c>
      <c r="C29" s="4"/>
      <c r="E29" s="3"/>
      <c r="G29" s="533">
        <v>24033224.079999998</v>
      </c>
      <c r="H29" s="534"/>
      <c r="I29" s="533">
        <v>128394.04</v>
      </c>
      <c r="J29" s="533"/>
      <c r="K29" s="533">
        <v>0</v>
      </c>
      <c r="L29" s="533"/>
      <c r="M29" s="533">
        <f>SUM(G29:K29)</f>
        <v>24161618.119999997</v>
      </c>
    </row>
    <row r="30" spans="1:14" ht="24.9" customHeight="1">
      <c r="B30" s="4" t="s">
        <v>744</v>
      </c>
      <c r="C30" s="4"/>
      <c r="D30" s="4"/>
      <c r="E30" s="4"/>
      <c r="G30" s="533">
        <v>899062.42</v>
      </c>
      <c r="H30" s="534"/>
      <c r="I30" s="533">
        <v>0</v>
      </c>
      <c r="J30" s="533"/>
      <c r="K30" s="533">
        <v>0</v>
      </c>
      <c r="L30" s="533"/>
      <c r="M30" s="533">
        <f>SUM(G30:K30)</f>
        <v>899062.42</v>
      </c>
    </row>
    <row r="31" spans="1:14" ht="24.9" customHeight="1">
      <c r="B31" s="4" t="s">
        <v>745</v>
      </c>
      <c r="C31" s="4"/>
      <c r="E31" s="3"/>
      <c r="G31" s="533">
        <v>28761391.460000001</v>
      </c>
      <c r="H31" s="534"/>
      <c r="I31" s="533">
        <v>466267.74</v>
      </c>
      <c r="J31" s="533"/>
      <c r="K31" s="533">
        <v>0</v>
      </c>
      <c r="L31" s="533"/>
      <c r="M31" s="533">
        <f>SUM(G31:K31)</f>
        <v>29227659.199999999</v>
      </c>
    </row>
    <row r="32" spans="1:14" ht="24.9" customHeight="1">
      <c r="B32" s="4"/>
      <c r="C32" s="4" t="s">
        <v>539</v>
      </c>
      <c r="E32" s="3"/>
      <c r="G32" s="535">
        <f>SUM(G29:G31)</f>
        <v>53693677.960000001</v>
      </c>
      <c r="H32" s="536"/>
      <c r="I32" s="535">
        <f>SUM(I29:I31)</f>
        <v>594661.78</v>
      </c>
      <c r="J32" s="533"/>
      <c r="K32" s="535">
        <f>SUM(K29:K31)</f>
        <v>0</v>
      </c>
      <c r="L32" s="533"/>
      <c r="M32" s="535">
        <f>SUM(M29:M31)</f>
        <v>54288339.739999995</v>
      </c>
      <c r="N32" s="3">
        <v>-35355763.689999998</v>
      </c>
    </row>
    <row r="33" spans="1:14" ht="24.9" customHeight="1">
      <c r="A33" s="94" t="s">
        <v>209</v>
      </c>
      <c r="B33" s="4"/>
      <c r="C33" s="4"/>
      <c r="E33" s="3"/>
      <c r="G33" s="537">
        <v>-36777668.509999998</v>
      </c>
      <c r="H33" s="536"/>
      <c r="I33" s="537">
        <v>0</v>
      </c>
      <c r="J33" s="533"/>
      <c r="K33" s="537">
        <v>0</v>
      </c>
      <c r="L33" s="533"/>
      <c r="M33" s="537">
        <f>SUM(G33:K33)</f>
        <v>-36777668.509999998</v>
      </c>
    </row>
    <row r="34" spans="1:14" ht="24.9" customHeight="1" thickBot="1">
      <c r="A34" s="3" t="s">
        <v>537</v>
      </c>
      <c r="E34" s="3"/>
      <c r="G34" s="538">
        <f>G27-G32+G33</f>
        <v>10724186.670000002</v>
      </c>
      <c r="H34" s="536"/>
      <c r="I34" s="538">
        <f>I27-I32+I33</f>
        <v>3828690.2199999997</v>
      </c>
      <c r="J34" s="533"/>
      <c r="K34" s="538">
        <f>K27-K32+K33</f>
        <v>0</v>
      </c>
      <c r="L34" s="533"/>
      <c r="M34" s="538">
        <f>M27-M32+M33</f>
        <v>14552876.890000008</v>
      </c>
    </row>
    <row r="35" spans="1:14" ht="24.9" customHeight="1" thickTop="1">
      <c r="E35" s="3"/>
      <c r="G35" s="533"/>
      <c r="H35" s="536"/>
      <c r="I35" s="533"/>
      <c r="J35" s="533"/>
      <c r="K35" s="533"/>
      <c r="L35" s="533"/>
      <c r="M35" s="533"/>
    </row>
    <row r="36" spans="1:14" ht="24.9" customHeight="1">
      <c r="E36" s="3"/>
      <c r="G36" s="533"/>
      <c r="H36" s="536"/>
      <c r="I36" s="533"/>
      <c r="J36" s="533"/>
      <c r="K36" s="533"/>
      <c r="L36" s="533"/>
      <c r="M36" s="533"/>
    </row>
    <row r="37" spans="1:14" ht="24.9" customHeight="1">
      <c r="A37" s="608" t="s">
        <v>493</v>
      </c>
      <c r="B37" s="608"/>
      <c r="C37" s="608"/>
      <c r="D37" s="606"/>
      <c r="E37" s="606"/>
      <c r="F37" s="606"/>
      <c r="G37" s="606"/>
      <c r="H37" s="606"/>
      <c r="I37" s="606"/>
      <c r="J37" s="606"/>
      <c r="K37" s="606"/>
      <c r="L37" s="606"/>
      <c r="M37" s="606"/>
      <c r="N37" s="607"/>
    </row>
    <row r="38" spans="1:14" ht="24.9" customHeight="1">
      <c r="A38" s="679"/>
      <c r="B38" s="679"/>
      <c r="C38" s="679"/>
      <c r="D38" s="680"/>
      <c r="E38" s="680"/>
      <c r="F38" s="680"/>
      <c r="G38" s="680"/>
      <c r="H38" s="680"/>
      <c r="I38" s="680"/>
      <c r="J38" s="680"/>
      <c r="K38" s="680"/>
      <c r="L38" s="680"/>
      <c r="M38" s="680"/>
    </row>
    <row r="39" spans="1:14" s="106" customFormat="1" ht="24.9" customHeight="1">
      <c r="A39" s="94" t="s">
        <v>597</v>
      </c>
      <c r="B39" s="94"/>
      <c r="C39" s="94"/>
      <c r="D39" s="3"/>
      <c r="E39" s="3"/>
      <c r="F39" s="3"/>
      <c r="G39" s="539"/>
      <c r="H39" s="539"/>
      <c r="I39" s="539"/>
      <c r="J39" s="539"/>
      <c r="K39" s="539"/>
      <c r="L39" s="539"/>
      <c r="M39" s="539"/>
      <c r="N39" s="152"/>
    </row>
    <row r="40" spans="1:14" ht="24.9" customHeight="1">
      <c r="B40" s="4" t="s">
        <v>833</v>
      </c>
      <c r="F40" s="92"/>
      <c r="G40" s="540"/>
      <c r="H40" s="540"/>
      <c r="I40" s="540"/>
      <c r="J40" s="540"/>
      <c r="K40" s="540"/>
      <c r="L40" s="424"/>
      <c r="M40" s="424"/>
    </row>
    <row r="41" spans="1:14" ht="24.9" customHeight="1">
      <c r="A41" s="94"/>
      <c r="B41" s="94"/>
      <c r="C41" s="94"/>
      <c r="D41" s="95"/>
      <c r="G41" s="426"/>
      <c r="H41" s="424"/>
      <c r="I41" s="424"/>
      <c r="J41" s="424"/>
      <c r="K41" s="424"/>
      <c r="L41" s="424"/>
      <c r="M41" s="541" t="s">
        <v>24</v>
      </c>
    </row>
    <row r="42" spans="1:14" ht="24.9" customHeight="1">
      <c r="A42" s="94"/>
      <c r="B42" s="94"/>
      <c r="C42" s="94"/>
      <c r="D42" s="95"/>
      <c r="G42" s="604" t="s">
        <v>3</v>
      </c>
      <c r="H42" s="604"/>
      <c r="I42" s="604"/>
      <c r="J42" s="542"/>
      <c r="K42" s="604" t="s">
        <v>4</v>
      </c>
      <c r="L42" s="604"/>
      <c r="M42" s="604"/>
    </row>
    <row r="43" spans="1:14" ht="24.9" customHeight="1">
      <c r="A43" s="4"/>
      <c r="B43" s="4"/>
      <c r="C43" s="4"/>
      <c r="G43" s="520" t="s">
        <v>803</v>
      </c>
      <c r="H43" s="544"/>
      <c r="I43" s="520" t="s">
        <v>804</v>
      </c>
      <c r="J43" s="545"/>
      <c r="K43" s="520" t="s">
        <v>803</v>
      </c>
      <c r="L43" s="544"/>
      <c r="M43" s="520" t="s">
        <v>804</v>
      </c>
    </row>
    <row r="44" spans="1:14" ht="24.9" customHeight="1">
      <c r="A44" s="4"/>
      <c r="B44" s="4"/>
      <c r="C44" s="4"/>
      <c r="G44" s="546"/>
      <c r="H44" s="547"/>
      <c r="I44" s="546"/>
      <c r="J44" s="548"/>
      <c r="K44" s="546"/>
      <c r="L44" s="547"/>
      <c r="M44" s="546"/>
    </row>
    <row r="45" spans="1:14" ht="24.9" customHeight="1">
      <c r="A45" s="4" t="s">
        <v>152</v>
      </c>
      <c r="B45" s="4"/>
      <c r="C45" s="4"/>
      <c r="G45" s="549">
        <v>73716671.020000011</v>
      </c>
      <c r="H45" s="550"/>
      <c r="I45" s="549">
        <v>73307671.020000011</v>
      </c>
      <c r="J45" s="550"/>
      <c r="K45" s="549">
        <v>80270231.020000011</v>
      </c>
      <c r="L45" s="550"/>
      <c r="M45" s="549">
        <v>80090231.020000011</v>
      </c>
    </row>
    <row r="46" spans="1:14" ht="24.9" customHeight="1">
      <c r="A46" s="4" t="s">
        <v>278</v>
      </c>
      <c r="B46" s="4"/>
      <c r="C46" s="4"/>
      <c r="G46" s="549">
        <v>28009509.289999999</v>
      </c>
      <c r="H46" s="550"/>
      <c r="I46" s="549">
        <v>27839201.289999999</v>
      </c>
      <c r="J46" s="550"/>
      <c r="K46" s="549">
        <v>28009509.289999999</v>
      </c>
      <c r="L46" s="550"/>
      <c r="M46" s="549">
        <v>27839201.289999999</v>
      </c>
    </row>
    <row r="47" spans="1:14" ht="24.9" customHeight="1">
      <c r="A47" s="4" t="s">
        <v>874</v>
      </c>
      <c r="B47" s="4"/>
      <c r="C47" s="4"/>
      <c r="G47" s="549">
        <v>642026.93999999994</v>
      </c>
      <c r="H47" s="550"/>
      <c r="I47" s="549">
        <v>329877.15000000002</v>
      </c>
      <c r="J47" s="550"/>
      <c r="K47" s="549">
        <v>31687.97</v>
      </c>
      <c r="L47" s="550"/>
      <c r="M47" s="549">
        <v>0</v>
      </c>
    </row>
    <row r="48" spans="1:14" ht="24.9" customHeight="1">
      <c r="A48" s="4" t="s">
        <v>279</v>
      </c>
      <c r="B48" s="4"/>
      <c r="C48" s="4"/>
      <c r="G48" s="551">
        <v>13096732.510000002</v>
      </c>
      <c r="H48" s="550"/>
      <c r="I48" s="551">
        <v>13678551.49</v>
      </c>
      <c r="J48" s="550"/>
      <c r="K48" s="551">
        <v>11366584.120000001</v>
      </c>
      <c r="L48" s="550"/>
      <c r="M48" s="551">
        <v>11480354.92</v>
      </c>
    </row>
    <row r="49" spans="1:14" ht="24.9" customHeight="1">
      <c r="B49" s="4"/>
      <c r="C49" s="4" t="s">
        <v>5</v>
      </c>
      <c r="G49" s="552">
        <f>SUM(G45:G48)</f>
        <v>115464939.76000001</v>
      </c>
      <c r="H49" s="553"/>
      <c r="I49" s="552">
        <f>SUM(I45:I48)</f>
        <v>115155300.95</v>
      </c>
      <c r="J49" s="553"/>
      <c r="K49" s="552">
        <f>SUM(K45:K48)</f>
        <v>119678012.40000001</v>
      </c>
      <c r="L49" s="553"/>
      <c r="M49" s="552">
        <f>SUM(M45:M48)</f>
        <v>119409787.23</v>
      </c>
    </row>
    <row r="50" spans="1:14" ht="24.9" customHeight="1">
      <c r="A50" s="4" t="s">
        <v>280</v>
      </c>
      <c r="B50" s="4"/>
      <c r="C50" s="4"/>
      <c r="G50" s="553"/>
      <c r="H50" s="553"/>
      <c r="I50" s="553"/>
      <c r="J50" s="553"/>
      <c r="K50" s="553"/>
      <c r="L50" s="553"/>
      <c r="M50" s="553"/>
    </row>
    <row r="51" spans="1:14" ht="24.9" customHeight="1">
      <c r="A51" s="4" t="s">
        <v>283</v>
      </c>
      <c r="B51" s="4"/>
      <c r="C51" s="4"/>
      <c r="G51" s="550">
        <v>-18225900</v>
      </c>
      <c r="H51" s="550"/>
      <c r="I51" s="550">
        <v>-18225900</v>
      </c>
      <c r="J51" s="550"/>
      <c r="K51" s="550">
        <v>-18225900</v>
      </c>
      <c r="L51" s="550"/>
      <c r="M51" s="550">
        <v>-18225900</v>
      </c>
    </row>
    <row r="52" spans="1:14" ht="24.9" customHeight="1">
      <c r="A52" s="4" t="s">
        <v>282</v>
      </c>
      <c r="B52" s="4"/>
      <c r="C52" s="4"/>
      <c r="G52" s="540"/>
      <c r="H52" s="550"/>
      <c r="I52" s="550"/>
      <c r="J52" s="550"/>
      <c r="K52" s="540"/>
      <c r="L52" s="550"/>
      <c r="M52" s="550"/>
    </row>
    <row r="53" spans="1:14" ht="24.9" customHeight="1">
      <c r="A53" s="4" t="s">
        <v>284</v>
      </c>
      <c r="B53" s="4"/>
      <c r="C53" s="4"/>
      <c r="G53" s="550">
        <f>-G46</f>
        <v>-28009509.289999999</v>
      </c>
      <c r="H53" s="550"/>
      <c r="I53" s="550">
        <f>-I46</f>
        <v>-27839201.289999999</v>
      </c>
      <c r="J53" s="550"/>
      <c r="K53" s="550">
        <f>-K46</f>
        <v>-28009509.289999999</v>
      </c>
      <c r="L53" s="550"/>
      <c r="M53" s="550">
        <f>-M46</f>
        <v>-27839201.289999999</v>
      </c>
    </row>
    <row r="54" spans="1:14" ht="24.9" customHeight="1">
      <c r="B54" s="4"/>
      <c r="C54" s="4" t="s">
        <v>5</v>
      </c>
      <c r="G54" s="554">
        <f>SUM(G51:G53)</f>
        <v>-46235409.289999999</v>
      </c>
      <c r="H54" s="540"/>
      <c r="I54" s="554">
        <f>SUM(I51:I53)</f>
        <v>-46065101.289999999</v>
      </c>
      <c r="J54" s="540"/>
      <c r="K54" s="554">
        <f>SUM(K51:K53)</f>
        <v>-46235409.289999999</v>
      </c>
      <c r="L54" s="540"/>
      <c r="M54" s="554">
        <f>SUM(M51:M53)</f>
        <v>-46065101.289999999</v>
      </c>
    </row>
    <row r="55" spans="1:14" ht="24.9" customHeight="1" thickBot="1">
      <c r="A55" s="4" t="s">
        <v>281</v>
      </c>
      <c r="B55" s="4"/>
      <c r="C55" s="4"/>
      <c r="G55" s="555">
        <f>SUM(G49,G54)</f>
        <v>69229530.469999999</v>
      </c>
      <c r="H55" s="424"/>
      <c r="I55" s="555">
        <f>SUM(I49,I54)</f>
        <v>69090199.659999996</v>
      </c>
      <c r="J55" s="424"/>
      <c r="K55" s="555">
        <f>SUM(K49,K54)</f>
        <v>73442603.110000014</v>
      </c>
      <c r="L55" s="424"/>
      <c r="M55" s="555">
        <f>SUM(M49,M54)</f>
        <v>73344685.939999998</v>
      </c>
    </row>
    <row r="56" spans="1:14" ht="24.9" customHeight="1" thickTop="1"/>
    <row r="57" spans="1:14" ht="24.9" customHeight="1">
      <c r="A57" s="4"/>
      <c r="B57" s="4" t="s">
        <v>285</v>
      </c>
      <c r="E57" s="3"/>
      <c r="F57" s="4"/>
      <c r="H57" s="20"/>
      <c r="I57" s="18"/>
      <c r="J57" s="20"/>
      <c r="K57" s="18"/>
      <c r="L57" s="72"/>
      <c r="M57" s="18"/>
      <c r="N57" s="20"/>
    </row>
    <row r="58" spans="1:14" ht="24.9" customHeight="1">
      <c r="A58" s="4" t="s">
        <v>746</v>
      </c>
      <c r="B58" s="4"/>
      <c r="E58" s="3"/>
      <c r="F58" s="4"/>
      <c r="H58" s="20"/>
      <c r="I58" s="18"/>
      <c r="J58" s="20"/>
      <c r="K58" s="18"/>
      <c r="L58" s="72"/>
      <c r="M58" s="18"/>
      <c r="N58" s="20"/>
    </row>
    <row r="59" spans="1:14" ht="24.9" customHeight="1">
      <c r="A59" s="4" t="s">
        <v>747</v>
      </c>
      <c r="B59" s="4"/>
      <c r="E59" s="3"/>
      <c r="F59" s="4"/>
      <c r="H59" s="20"/>
      <c r="I59" s="18"/>
      <c r="J59" s="20"/>
      <c r="K59" s="18"/>
      <c r="L59" s="72"/>
      <c r="M59" s="18"/>
      <c r="N59" s="20"/>
    </row>
    <row r="60" spans="1:14" ht="24.9" customHeight="1">
      <c r="A60" s="4" t="s">
        <v>748</v>
      </c>
      <c r="B60" s="4"/>
      <c r="E60" s="3"/>
      <c r="F60" s="4"/>
      <c r="H60" s="20"/>
      <c r="I60" s="18"/>
      <c r="J60" s="20"/>
      <c r="K60" s="18"/>
      <c r="L60" s="72"/>
      <c r="M60" s="18"/>
      <c r="N60" s="20"/>
    </row>
    <row r="61" spans="1:14" ht="24.9" customHeight="1">
      <c r="A61" s="4"/>
      <c r="B61" s="4"/>
      <c r="E61" s="3"/>
      <c r="F61" s="4"/>
      <c r="H61" s="20"/>
      <c r="I61" s="18"/>
      <c r="J61" s="20"/>
      <c r="K61" s="18"/>
      <c r="L61" s="72"/>
      <c r="M61" s="18"/>
      <c r="N61" s="20"/>
    </row>
    <row r="62" spans="1:14" ht="24.9" customHeight="1">
      <c r="A62" s="624" t="s">
        <v>598</v>
      </c>
      <c r="B62" s="624"/>
      <c r="C62" s="624"/>
      <c r="D62" s="624"/>
      <c r="E62" s="101"/>
      <c r="F62" s="4"/>
      <c r="H62" s="20"/>
      <c r="I62" s="18"/>
      <c r="J62" s="20"/>
      <c r="K62" s="18"/>
      <c r="L62" s="72"/>
      <c r="M62" s="18"/>
      <c r="N62" s="20"/>
    </row>
    <row r="63" spans="1:14" ht="24.9" customHeight="1">
      <c r="A63" s="104"/>
      <c r="B63" s="104"/>
      <c r="C63" s="104"/>
      <c r="D63" s="104"/>
      <c r="E63" s="101"/>
      <c r="F63" s="4"/>
      <c r="G63" s="25"/>
      <c r="H63" s="25"/>
      <c r="I63" s="25"/>
      <c r="J63" s="30"/>
      <c r="K63" s="57"/>
      <c r="L63" s="105"/>
      <c r="M63" s="28" t="s">
        <v>24</v>
      </c>
      <c r="N63" s="20"/>
    </row>
    <row r="64" spans="1:14" ht="24.9" customHeight="1">
      <c r="A64" s="104"/>
      <c r="B64" s="104"/>
      <c r="C64" s="104"/>
      <c r="D64" s="104"/>
      <c r="E64" s="101"/>
      <c r="F64" s="4"/>
      <c r="G64" s="741" t="s">
        <v>3</v>
      </c>
      <c r="H64" s="741"/>
      <c r="I64" s="741"/>
      <c r="J64" s="681"/>
      <c r="K64" s="741" t="s">
        <v>4</v>
      </c>
      <c r="L64" s="741"/>
      <c r="M64" s="741"/>
      <c r="N64" s="20"/>
    </row>
    <row r="65" spans="1:14" ht="24.9" customHeight="1">
      <c r="A65" s="4"/>
      <c r="B65" s="4"/>
      <c r="C65" s="4"/>
      <c r="D65" s="4"/>
      <c r="E65" s="3"/>
      <c r="F65" s="4"/>
      <c r="G65" s="520" t="s">
        <v>803</v>
      </c>
      <c r="H65" s="544"/>
      <c r="I65" s="520" t="s">
        <v>804</v>
      </c>
      <c r="J65" s="545"/>
      <c r="K65" s="520" t="s">
        <v>803</v>
      </c>
      <c r="L65" s="544"/>
      <c r="M65" s="520" t="s">
        <v>804</v>
      </c>
      <c r="N65" s="20"/>
    </row>
    <row r="66" spans="1:14" ht="24.9" customHeight="1">
      <c r="A66" s="101" t="s">
        <v>749</v>
      </c>
      <c r="B66" s="101"/>
      <c r="C66" s="101"/>
      <c r="D66" s="101"/>
      <c r="E66" s="106"/>
      <c r="F66" s="4"/>
      <c r="G66" s="431">
        <v>23162038.199999999</v>
      </c>
      <c r="H66" s="525"/>
      <c r="I66" s="431">
        <v>22857343.400000002</v>
      </c>
      <c r="J66" s="525"/>
      <c r="K66" s="525">
        <v>0</v>
      </c>
      <c r="L66" s="525"/>
      <c r="M66" s="525">
        <v>0</v>
      </c>
      <c r="N66" s="20"/>
    </row>
    <row r="67" spans="1:14" ht="24.9" customHeight="1">
      <c r="A67" s="101" t="s">
        <v>750</v>
      </c>
      <c r="B67" s="101"/>
      <c r="C67" s="101"/>
      <c r="D67" s="101"/>
      <c r="E67" s="106"/>
      <c r="F67" s="4"/>
      <c r="G67" s="431">
        <v>-1702989373.5899999</v>
      </c>
      <c r="H67" s="525"/>
      <c r="I67" s="431">
        <v>-1744315105.1099999</v>
      </c>
      <c r="J67" s="525"/>
      <c r="K67" s="431">
        <v>-1555739993.8900001</v>
      </c>
      <c r="L67" s="525"/>
      <c r="M67" s="431">
        <v>-1597049394.2300003</v>
      </c>
      <c r="N67" s="20"/>
    </row>
    <row r="68" spans="1:14" ht="24.9" customHeight="1" thickBot="1">
      <c r="A68" s="101" t="s">
        <v>751</v>
      </c>
      <c r="B68" s="101"/>
      <c r="C68" s="101"/>
      <c r="D68" s="101"/>
      <c r="E68" s="106"/>
      <c r="F68" s="4"/>
      <c r="G68" s="556">
        <f>SUM(G66:G67)</f>
        <v>-1679827335.3899999</v>
      </c>
      <c r="H68" s="525"/>
      <c r="I68" s="556">
        <f>SUM(I66:I67)</f>
        <v>-1721457761.7099998</v>
      </c>
      <c r="J68" s="525"/>
      <c r="K68" s="556">
        <f>SUM(K66:K67)</f>
        <v>-1555739993.8900001</v>
      </c>
      <c r="L68" s="525"/>
      <c r="M68" s="556">
        <f>SUM(M66:M67)</f>
        <v>-1597049394.2300003</v>
      </c>
      <c r="N68" s="20"/>
    </row>
    <row r="69" spans="1:14" ht="24.9" customHeight="1" thickTop="1">
      <c r="A69" s="4"/>
      <c r="B69" s="4"/>
      <c r="E69" s="3"/>
      <c r="F69" s="4"/>
      <c r="H69" s="20"/>
      <c r="I69" s="18"/>
      <c r="J69" s="20"/>
      <c r="K69" s="18"/>
      <c r="L69" s="72"/>
      <c r="M69" s="18"/>
      <c r="N69" s="20"/>
    </row>
    <row r="70" spans="1:14" ht="24.9" customHeight="1">
      <c r="A70" s="4"/>
      <c r="B70" s="4"/>
      <c r="E70" s="3"/>
      <c r="F70" s="4"/>
      <c r="H70" s="20"/>
      <c r="I70" s="18"/>
      <c r="J70" s="20"/>
      <c r="K70" s="18"/>
      <c r="L70" s="72"/>
      <c r="M70" s="18"/>
      <c r="N70" s="20"/>
    </row>
    <row r="71" spans="1:14" ht="24.9" customHeight="1">
      <c r="A71" s="4"/>
      <c r="B71" s="4"/>
      <c r="E71" s="3"/>
      <c r="F71" s="4"/>
      <c r="H71" s="20"/>
      <c r="I71" s="18"/>
      <c r="J71" s="20"/>
      <c r="K71" s="18"/>
      <c r="L71" s="72"/>
      <c r="M71" s="18"/>
      <c r="N71" s="20"/>
    </row>
    <row r="72" spans="1:14" ht="24.9" customHeight="1">
      <c r="A72" s="4"/>
      <c r="B72" s="4"/>
      <c r="E72" s="3"/>
      <c r="F72" s="4"/>
      <c r="H72" s="20"/>
      <c r="I72" s="18"/>
      <c r="J72" s="20"/>
      <c r="K72" s="18"/>
      <c r="L72" s="72"/>
      <c r="M72" s="18"/>
      <c r="N72" s="20"/>
    </row>
  </sheetData>
  <sheetProtection selectLockedCells="1" selectUnlockedCells="1"/>
  <mergeCells count="4">
    <mergeCell ref="G64:I64"/>
    <mergeCell ref="K64:M64"/>
    <mergeCell ref="G21:M21"/>
    <mergeCell ref="G5:M5"/>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100"/>
  <sheetViews>
    <sheetView topLeftCell="A10" zoomScale="77" zoomScaleNormal="77" zoomScaleSheetLayoutView="90" workbookViewId="0">
      <selection activeCell="A17" sqref="A17"/>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92" customWidth="1"/>
    <col min="7" max="7" width="0.6640625" style="3" customWidth="1"/>
    <col min="8" max="8" width="16.6640625" style="3" customWidth="1"/>
    <col min="9" max="9" width="0.6640625" style="3" customWidth="1"/>
    <col min="10" max="10" width="16.6640625" style="92" customWidth="1"/>
    <col min="11" max="11" width="0.6640625" style="3" customWidth="1"/>
    <col min="12" max="12" width="16.6640625" style="3" customWidth="1"/>
    <col min="13" max="13" width="11.44140625" style="3" bestFit="1" customWidth="1"/>
    <col min="14" max="16384" width="8.44140625" style="3"/>
  </cols>
  <sheetData>
    <row r="1" spans="1:12" ht="24" customHeight="1">
      <c r="A1" s="739" t="s">
        <v>494</v>
      </c>
      <c r="B1" s="739"/>
      <c r="C1" s="739"/>
      <c r="D1" s="739"/>
      <c r="E1" s="740"/>
      <c r="F1" s="740"/>
      <c r="G1" s="740"/>
      <c r="H1" s="740"/>
      <c r="I1" s="740"/>
      <c r="J1" s="740"/>
      <c r="K1" s="740"/>
      <c r="L1" s="740"/>
    </row>
    <row r="2" spans="1:12" ht="24" customHeight="1">
      <c r="A2" s="4"/>
      <c r="B2" s="4"/>
      <c r="C2" s="4"/>
      <c r="D2" s="4"/>
      <c r="F2" s="93"/>
      <c r="G2" s="93"/>
      <c r="H2" s="93"/>
      <c r="I2" s="93"/>
      <c r="J2" s="93"/>
      <c r="K2" s="93"/>
      <c r="L2" s="93"/>
    </row>
    <row r="3" spans="1:12" s="103" customFormat="1" ht="24" customHeight="1">
      <c r="A3" s="624" t="s">
        <v>599</v>
      </c>
      <c r="B3" s="624"/>
      <c r="C3" s="624"/>
      <c r="D3" s="624"/>
      <c r="E3" s="101"/>
      <c r="F3" s="25"/>
      <c r="G3" s="25"/>
      <c r="H3" s="25"/>
      <c r="I3" s="30"/>
      <c r="J3" s="57"/>
      <c r="K3" s="102"/>
      <c r="L3" s="30"/>
    </row>
    <row r="4" spans="1:12" s="103" customFormat="1" ht="24" customHeight="1">
      <c r="B4" s="101"/>
      <c r="C4" s="101" t="s">
        <v>650</v>
      </c>
      <c r="D4" s="101"/>
      <c r="E4" s="101"/>
      <c r="F4" s="420"/>
      <c r="G4" s="420"/>
      <c r="H4" s="420"/>
      <c r="I4" s="420"/>
      <c r="J4" s="525"/>
      <c r="K4" s="525"/>
      <c r="L4" s="525"/>
    </row>
    <row r="5" spans="1:12" s="103" customFormat="1" ht="24" customHeight="1">
      <c r="A5" s="101"/>
      <c r="B5" s="101"/>
      <c r="C5" s="101"/>
      <c r="D5" s="101"/>
      <c r="E5" s="101"/>
      <c r="F5" s="420"/>
      <c r="G5" s="420"/>
      <c r="H5" s="420"/>
      <c r="I5" s="525"/>
      <c r="J5" s="557"/>
      <c r="K5" s="558"/>
      <c r="L5" s="454" t="s">
        <v>24</v>
      </c>
    </row>
    <row r="6" spans="1:12" s="103" customFormat="1" ht="24" customHeight="1">
      <c r="A6" s="101"/>
      <c r="B6" s="101"/>
      <c r="C6" s="101"/>
      <c r="D6" s="101"/>
      <c r="E6" s="101"/>
      <c r="F6" s="747" t="s">
        <v>3</v>
      </c>
      <c r="G6" s="747"/>
      <c r="H6" s="748"/>
      <c r="I6" s="682"/>
      <c r="J6" s="747" t="s">
        <v>4</v>
      </c>
      <c r="K6" s="747"/>
      <c r="L6" s="748"/>
    </row>
    <row r="7" spans="1:12" ht="24" customHeight="1">
      <c r="A7" s="4"/>
      <c r="B7" s="4"/>
      <c r="C7" s="4"/>
      <c r="D7" s="4"/>
      <c r="F7" s="520" t="s">
        <v>803</v>
      </c>
      <c r="G7" s="544"/>
      <c r="H7" s="520" t="s">
        <v>804</v>
      </c>
      <c r="I7" s="545"/>
      <c r="J7" s="520" t="s">
        <v>803</v>
      </c>
      <c r="K7" s="544"/>
      <c r="L7" s="520" t="s">
        <v>804</v>
      </c>
    </row>
    <row r="8" spans="1:12" s="103" customFormat="1" ht="24" customHeight="1">
      <c r="B8" s="101" t="s">
        <v>286</v>
      </c>
      <c r="C8" s="101"/>
      <c r="D8" s="101"/>
      <c r="E8" s="101"/>
      <c r="F8" s="420"/>
      <c r="G8" s="559"/>
      <c r="H8" s="525"/>
      <c r="I8" s="525"/>
      <c r="J8" s="420"/>
      <c r="K8" s="559"/>
      <c r="L8" s="525"/>
    </row>
    <row r="9" spans="1:12" s="103" customFormat="1" ht="24" customHeight="1">
      <c r="B9" s="103" t="s">
        <v>287</v>
      </c>
      <c r="E9" s="101"/>
      <c r="F9" s="420"/>
      <c r="G9" s="559"/>
      <c r="H9" s="525"/>
      <c r="I9" s="525"/>
      <c r="J9" s="420"/>
      <c r="K9" s="559"/>
      <c r="L9" s="525"/>
    </row>
    <row r="10" spans="1:12" s="103" customFormat="1" ht="24" customHeight="1">
      <c r="C10" s="103" t="s">
        <v>251</v>
      </c>
      <c r="E10" s="104"/>
      <c r="F10" s="525">
        <v>15509210.27</v>
      </c>
      <c r="G10" s="525"/>
      <c r="H10" s="525">
        <v>22953677.02</v>
      </c>
      <c r="I10" s="525"/>
      <c r="J10" s="525">
        <v>18844693.77</v>
      </c>
      <c r="K10" s="525"/>
      <c r="L10" s="525">
        <v>26288628.579999998</v>
      </c>
    </row>
    <row r="11" spans="1:12" s="103" customFormat="1" ht="24" customHeight="1">
      <c r="B11" s="103" t="s">
        <v>288</v>
      </c>
      <c r="E11" s="104"/>
      <c r="F11" s="525">
        <v>1816605.04</v>
      </c>
      <c r="G11" s="525"/>
      <c r="H11" s="525">
        <v>1816605.04</v>
      </c>
      <c r="I11" s="525"/>
      <c r="J11" s="525">
        <v>1600000</v>
      </c>
      <c r="K11" s="525"/>
      <c r="L11" s="525">
        <v>1600000</v>
      </c>
    </row>
    <row r="12" spans="1:12" s="103" customFormat="1" ht="24" customHeight="1">
      <c r="B12" s="103" t="s">
        <v>289</v>
      </c>
      <c r="E12" s="104"/>
      <c r="F12" s="525"/>
      <c r="G12" s="525"/>
      <c r="H12" s="525"/>
      <c r="I12" s="525"/>
      <c r="J12" s="525"/>
      <c r="K12" s="525"/>
      <c r="L12" s="525"/>
    </row>
    <row r="13" spans="1:12" s="103" customFormat="1" ht="24" customHeight="1">
      <c r="C13" s="103" t="s">
        <v>290</v>
      </c>
      <c r="E13" s="104"/>
      <c r="F13" s="525">
        <v>0</v>
      </c>
      <c r="G13" s="525"/>
      <c r="H13" s="525">
        <v>0</v>
      </c>
      <c r="I13" s="525"/>
      <c r="J13" s="525">
        <v>58678000</v>
      </c>
      <c r="K13" s="525"/>
      <c r="L13" s="525">
        <v>58678000</v>
      </c>
    </row>
    <row r="14" spans="1:12" s="103" customFormat="1" ht="24" customHeight="1">
      <c r="B14" s="103" t="s">
        <v>289</v>
      </c>
      <c r="E14" s="104"/>
      <c r="F14" s="525"/>
      <c r="G14" s="525"/>
      <c r="H14" s="525"/>
      <c r="I14" s="525"/>
      <c r="J14" s="525"/>
      <c r="K14" s="525"/>
      <c r="L14" s="525"/>
    </row>
    <row r="15" spans="1:12" s="103" customFormat="1" ht="24" customHeight="1">
      <c r="C15" s="103" t="s">
        <v>291</v>
      </c>
      <c r="E15" s="104"/>
      <c r="F15" s="525">
        <v>0</v>
      </c>
      <c r="G15" s="525"/>
      <c r="H15" s="525">
        <v>0</v>
      </c>
      <c r="I15" s="525"/>
      <c r="J15" s="525">
        <v>84980664.329999998</v>
      </c>
      <c r="K15" s="525"/>
      <c r="L15" s="525">
        <v>84980664.329999998</v>
      </c>
    </row>
    <row r="16" spans="1:12" s="103" customFormat="1" ht="24" customHeight="1">
      <c r="B16" s="103" t="s">
        <v>289</v>
      </c>
      <c r="E16" s="104"/>
      <c r="F16" s="525"/>
      <c r="G16" s="525"/>
      <c r="H16" s="525"/>
      <c r="I16" s="525"/>
      <c r="J16" s="525"/>
      <c r="K16" s="525"/>
      <c r="L16" s="525"/>
    </row>
    <row r="17" spans="2:14" s="103" customFormat="1" ht="24" customHeight="1">
      <c r="C17" s="103" t="s">
        <v>515</v>
      </c>
      <c r="E17" s="104"/>
      <c r="F17" s="525">
        <v>658600</v>
      </c>
      <c r="G17" s="525"/>
      <c r="H17" s="525">
        <v>658600</v>
      </c>
      <c r="I17" s="525"/>
      <c r="J17" s="525">
        <v>0</v>
      </c>
      <c r="K17" s="525"/>
      <c r="L17" s="525">
        <v>0</v>
      </c>
    </row>
    <row r="18" spans="2:14" s="103" customFormat="1" ht="24" customHeight="1">
      <c r="B18" s="111" t="s">
        <v>292</v>
      </c>
      <c r="C18" s="111"/>
      <c r="D18" s="111"/>
      <c r="E18" s="104"/>
      <c r="F18" s="525">
        <v>10908516.17</v>
      </c>
      <c r="G18" s="525"/>
      <c r="H18" s="525">
        <v>10908516.17</v>
      </c>
      <c r="I18" s="525"/>
      <c r="J18" s="525">
        <v>0</v>
      </c>
      <c r="K18" s="525"/>
      <c r="L18" s="525">
        <v>0</v>
      </c>
    </row>
    <row r="19" spans="2:14" s="103" customFormat="1" ht="24" customHeight="1">
      <c r="B19" s="111" t="s">
        <v>293</v>
      </c>
      <c r="C19" s="111"/>
      <c r="D19" s="111"/>
      <c r="E19" s="104"/>
      <c r="F19" s="525"/>
      <c r="G19" s="525"/>
      <c r="H19" s="525"/>
      <c r="I19" s="525"/>
      <c r="J19" s="525"/>
      <c r="K19" s="525"/>
      <c r="L19" s="525"/>
    </row>
    <row r="20" spans="2:14" s="103" customFormat="1" ht="24" customHeight="1">
      <c r="B20" s="111"/>
      <c r="C20" s="111" t="s">
        <v>420</v>
      </c>
      <c r="D20" s="111"/>
      <c r="E20" s="104"/>
      <c r="F20" s="560">
        <v>-1784828179.48</v>
      </c>
      <c r="G20" s="560"/>
      <c r="H20" s="560">
        <v>-1832623930.3499999</v>
      </c>
      <c r="I20" s="560"/>
      <c r="J20" s="560">
        <v>-1784828179.48</v>
      </c>
      <c r="K20" s="560"/>
      <c r="L20" s="560">
        <v>-1832623930.3499999</v>
      </c>
    </row>
    <row r="21" spans="2:14" s="103" customFormat="1" ht="24" customHeight="1">
      <c r="B21" s="111" t="s">
        <v>289</v>
      </c>
      <c r="C21" s="111"/>
      <c r="D21" s="111"/>
      <c r="E21" s="104"/>
      <c r="F21" s="420"/>
      <c r="G21" s="525"/>
      <c r="H21" s="420"/>
      <c r="I21" s="525"/>
      <c r="J21" s="525"/>
      <c r="K21" s="525"/>
      <c r="L21" s="525"/>
    </row>
    <row r="22" spans="2:14" s="103" customFormat="1" ht="24" customHeight="1">
      <c r="B22" s="111"/>
      <c r="C22" s="111" t="s">
        <v>421</v>
      </c>
      <c r="D22" s="111"/>
      <c r="E22" s="104"/>
      <c r="F22" s="525">
        <v>1397564</v>
      </c>
      <c r="G22" s="525"/>
      <c r="H22" s="525">
        <v>1416814</v>
      </c>
      <c r="I22" s="525"/>
      <c r="J22" s="525">
        <v>261814</v>
      </c>
      <c r="K22" s="525"/>
      <c r="L22" s="525">
        <v>261814</v>
      </c>
    </row>
    <row r="23" spans="2:14" s="103" customFormat="1" ht="24" customHeight="1">
      <c r="B23" s="111" t="s">
        <v>289</v>
      </c>
      <c r="C23" s="104"/>
      <c r="D23" s="104"/>
      <c r="E23" s="104"/>
      <c r="F23" s="30"/>
      <c r="G23" s="30"/>
      <c r="H23" s="30"/>
      <c r="I23" s="30"/>
      <c r="J23" s="30"/>
      <c r="K23" s="30"/>
      <c r="L23" s="30"/>
    </row>
    <row r="24" spans="2:14" s="103" customFormat="1" ht="24" customHeight="1">
      <c r="B24" s="111"/>
      <c r="C24" s="111" t="s">
        <v>422</v>
      </c>
      <c r="D24" s="111"/>
      <c r="E24" s="104"/>
      <c r="F24" s="561">
        <v>7355533.7000000002</v>
      </c>
      <c r="G24" s="561"/>
      <c r="H24" s="561">
        <v>7355533.7000000002</v>
      </c>
      <c r="I24" s="561"/>
      <c r="J24" s="561">
        <v>7355533.7000000002</v>
      </c>
      <c r="K24" s="561"/>
      <c r="L24" s="561">
        <v>7355533.7000000002</v>
      </c>
    </row>
    <row r="25" spans="2:14" s="103" customFormat="1" ht="24" customHeight="1">
      <c r="B25" s="104" t="s">
        <v>287</v>
      </c>
      <c r="C25" s="111"/>
      <c r="D25" s="111"/>
      <c r="E25" s="104"/>
      <c r="F25" s="561"/>
      <c r="G25" s="561"/>
      <c r="H25" s="561"/>
      <c r="I25" s="561"/>
      <c r="J25" s="561"/>
      <c r="K25" s="561"/>
      <c r="L25" s="561"/>
    </row>
    <row r="26" spans="2:14" s="103" customFormat="1" ht="24" customHeight="1">
      <c r="C26" s="104" t="s">
        <v>298</v>
      </c>
      <c r="D26" s="104"/>
      <c r="E26" s="104"/>
      <c r="F26" s="561">
        <v>9247081.8599999994</v>
      </c>
      <c r="G26" s="561"/>
      <c r="H26" s="561">
        <v>9214620.2599999998</v>
      </c>
      <c r="I26" s="561"/>
      <c r="J26" s="561">
        <v>9247081.8599999994</v>
      </c>
      <c r="K26" s="561"/>
      <c r="L26" s="561">
        <v>9214620.2599999998</v>
      </c>
    </row>
    <row r="27" spans="2:14" s="103" customFormat="1" ht="24" customHeight="1">
      <c r="B27" s="111" t="s">
        <v>294</v>
      </c>
      <c r="C27" s="111"/>
      <c r="D27" s="111"/>
      <c r="F27" s="561">
        <v>56382340.590000004</v>
      </c>
      <c r="G27" s="561"/>
      <c r="H27" s="561">
        <v>55293312.510000005</v>
      </c>
      <c r="I27" s="561"/>
      <c r="J27" s="561">
        <v>47856507.25</v>
      </c>
      <c r="K27" s="561"/>
      <c r="L27" s="561">
        <v>46953015.340000004</v>
      </c>
    </row>
    <row r="28" spans="2:14" s="103" customFormat="1" ht="24" customHeight="1">
      <c r="B28" s="111" t="s">
        <v>295</v>
      </c>
      <c r="C28" s="111"/>
      <c r="D28" s="111"/>
      <c r="F28" s="561">
        <v>298020.15000000002</v>
      </c>
      <c r="G28" s="561"/>
      <c r="H28" s="561">
        <v>303261.32</v>
      </c>
      <c r="I28" s="561"/>
      <c r="J28" s="561">
        <v>0</v>
      </c>
      <c r="K28" s="561"/>
      <c r="L28" s="561">
        <v>0</v>
      </c>
    </row>
    <row r="29" spans="2:14" s="103" customFormat="1" ht="24" customHeight="1">
      <c r="B29" s="111" t="s">
        <v>296</v>
      </c>
      <c r="C29" s="111"/>
      <c r="D29" s="111"/>
      <c r="F29" s="561">
        <v>1000000</v>
      </c>
      <c r="G29" s="561"/>
      <c r="H29" s="561">
        <v>1000000</v>
      </c>
      <c r="I29" s="561"/>
      <c r="J29" s="561">
        <v>0</v>
      </c>
      <c r="K29" s="561"/>
      <c r="L29" s="561">
        <v>0</v>
      </c>
    </row>
    <row r="30" spans="2:14" s="103" customFormat="1" ht="24" customHeight="1">
      <c r="B30" s="111" t="s">
        <v>574</v>
      </c>
      <c r="C30" s="111"/>
      <c r="D30" s="111"/>
      <c r="F30" s="561">
        <v>-134904.92000000001</v>
      </c>
      <c r="G30" s="561"/>
      <c r="H30" s="561">
        <v>-151768.01999999999</v>
      </c>
      <c r="I30" s="561"/>
      <c r="J30" s="561">
        <v>0</v>
      </c>
      <c r="K30" s="561"/>
      <c r="L30" s="561">
        <v>0</v>
      </c>
    </row>
    <row r="31" spans="2:14" s="103" customFormat="1" ht="24" customHeight="1">
      <c r="B31" s="111" t="s">
        <v>238</v>
      </c>
      <c r="C31" s="111"/>
      <c r="D31" s="111"/>
      <c r="F31" s="561">
        <v>138405.56</v>
      </c>
      <c r="G31" s="561"/>
      <c r="H31" s="561">
        <v>154736.73000000001</v>
      </c>
      <c r="I31" s="561"/>
      <c r="J31" s="561">
        <v>0</v>
      </c>
      <c r="K31" s="561"/>
      <c r="L31" s="561">
        <v>0</v>
      </c>
    </row>
    <row r="32" spans="2:14" s="103" customFormat="1" ht="24" customHeight="1">
      <c r="B32" s="111" t="s">
        <v>297</v>
      </c>
      <c r="C32" s="111"/>
      <c r="D32" s="111"/>
      <c r="F32" s="561">
        <v>423871.67</v>
      </c>
      <c r="G32" s="561"/>
      <c r="H32" s="561">
        <v>242259.91</v>
      </c>
      <c r="I32" s="561"/>
      <c r="J32" s="561">
        <v>263890.68</v>
      </c>
      <c r="K32" s="561"/>
      <c r="L32" s="561">
        <v>242259.91</v>
      </c>
      <c r="M32" s="1" t="s">
        <v>201</v>
      </c>
      <c r="N32" s="7"/>
    </row>
    <row r="33" spans="1:14" s="103" customFormat="1" ht="24" customHeight="1" thickBot="1">
      <c r="B33" s="101" t="s">
        <v>286</v>
      </c>
      <c r="C33" s="101"/>
      <c r="D33" s="101"/>
      <c r="F33" s="562">
        <f>SUM(F10:F32)</f>
        <v>-1679827335.3900001</v>
      </c>
      <c r="G33" s="561"/>
      <c r="H33" s="562">
        <f>SUM(H10:H32)</f>
        <v>-1721457761.7099998</v>
      </c>
      <c r="I33" s="561"/>
      <c r="J33" s="562">
        <f>SUM(J10:J32)</f>
        <v>-1555739993.8900001</v>
      </c>
      <c r="K33" s="561"/>
      <c r="L33" s="562">
        <f>SUM(L10:L32)</f>
        <v>-1597049394.2299998</v>
      </c>
      <c r="M33" s="18" t="s">
        <v>200</v>
      </c>
      <c r="N33" s="7"/>
    </row>
    <row r="34" spans="1:14" s="103" customFormat="1" ht="24" customHeight="1" thickTop="1">
      <c r="A34" s="739" t="s">
        <v>495</v>
      </c>
      <c r="B34" s="739"/>
      <c r="C34" s="739"/>
      <c r="D34" s="739"/>
      <c r="E34" s="740"/>
      <c r="F34" s="740"/>
      <c r="G34" s="740"/>
      <c r="H34" s="740"/>
      <c r="I34" s="740"/>
      <c r="J34" s="740"/>
      <c r="K34" s="740"/>
      <c r="L34" s="740"/>
    </row>
    <row r="35" spans="1:14" s="103" customFormat="1" ht="24" customHeight="1">
      <c r="A35" s="679"/>
      <c r="B35" s="679"/>
      <c r="C35" s="679"/>
      <c r="D35" s="679"/>
      <c r="E35" s="680"/>
      <c r="F35" s="680"/>
      <c r="G35" s="680"/>
      <c r="H35" s="680"/>
      <c r="I35" s="680"/>
      <c r="J35" s="680"/>
      <c r="K35" s="680"/>
      <c r="L35" s="680"/>
    </row>
    <row r="36" spans="1:14" s="103" customFormat="1" ht="24" customHeight="1">
      <c r="A36" s="624" t="s">
        <v>599</v>
      </c>
      <c r="B36" s="624"/>
      <c r="C36" s="624"/>
      <c r="D36" s="624"/>
      <c r="E36" s="101"/>
      <c r="F36" s="109"/>
      <c r="G36" s="109"/>
      <c r="H36" s="109"/>
      <c r="I36" s="104"/>
      <c r="J36" s="57"/>
      <c r="K36" s="110"/>
      <c r="L36" s="104"/>
    </row>
    <row r="37" spans="1:14" s="103" customFormat="1" ht="24" customHeight="1">
      <c r="B37" s="101"/>
      <c r="C37" s="101" t="s">
        <v>834</v>
      </c>
      <c r="D37" s="101"/>
      <c r="E37" s="101"/>
      <c r="F37" s="425"/>
      <c r="G37" s="425"/>
      <c r="H37" s="425"/>
      <c r="I37" s="425"/>
      <c r="J37" s="561"/>
      <c r="K37" s="561"/>
      <c r="L37" s="561"/>
    </row>
    <row r="38" spans="1:14" ht="24" customHeight="1">
      <c r="A38" s="94"/>
      <c r="B38" s="94"/>
      <c r="C38" s="94"/>
      <c r="D38" s="94"/>
      <c r="F38" s="424"/>
      <c r="G38" s="424"/>
      <c r="H38" s="424"/>
      <c r="I38" s="424"/>
      <c r="J38" s="424"/>
      <c r="K38" s="424"/>
      <c r="L38" s="541" t="s">
        <v>24</v>
      </c>
    </row>
    <row r="39" spans="1:14" ht="24" customHeight="1">
      <c r="A39" s="94"/>
      <c r="B39" s="94"/>
      <c r="C39" s="94"/>
      <c r="D39" s="94"/>
      <c r="F39" s="744" t="s">
        <v>835</v>
      </c>
      <c r="G39" s="744"/>
      <c r="H39" s="744"/>
      <c r="I39" s="744"/>
      <c r="J39" s="744"/>
      <c r="K39" s="744"/>
      <c r="L39" s="744"/>
    </row>
    <row r="40" spans="1:14" ht="24" customHeight="1">
      <c r="A40" s="4"/>
      <c r="B40" s="4"/>
      <c r="C40" s="4"/>
      <c r="D40" s="4"/>
      <c r="F40" s="745" t="s">
        <v>3</v>
      </c>
      <c r="G40" s="745"/>
      <c r="H40" s="745"/>
      <c r="I40" s="683"/>
      <c r="J40" s="745" t="s">
        <v>4</v>
      </c>
      <c r="K40" s="745"/>
      <c r="L40" s="745"/>
    </row>
    <row r="41" spans="1:14" ht="24" customHeight="1">
      <c r="A41" s="4"/>
      <c r="B41" s="4"/>
      <c r="C41" s="4"/>
      <c r="D41" s="4"/>
      <c r="F41" s="543" t="s">
        <v>836</v>
      </c>
      <c r="G41" s="544"/>
      <c r="H41" s="543" t="s">
        <v>471</v>
      </c>
      <c r="I41" s="548"/>
      <c r="J41" s="543" t="s">
        <v>836</v>
      </c>
      <c r="K41" s="544"/>
      <c r="L41" s="543" t="s">
        <v>471</v>
      </c>
    </row>
    <row r="42" spans="1:14" ht="24" customHeight="1">
      <c r="B42" s="94" t="s">
        <v>299</v>
      </c>
      <c r="C42" s="94"/>
      <c r="D42" s="94"/>
      <c r="F42" s="553"/>
      <c r="G42" s="424"/>
      <c r="H42" s="563"/>
      <c r="I42" s="424"/>
      <c r="J42" s="553"/>
      <c r="K42" s="424"/>
      <c r="L42" s="563"/>
    </row>
    <row r="43" spans="1:14" ht="24" customHeight="1">
      <c r="B43" s="4" t="s">
        <v>837</v>
      </c>
      <c r="C43" s="4"/>
      <c r="D43" s="4"/>
      <c r="F43" s="549">
        <v>88239309.309999987</v>
      </c>
      <c r="G43" s="425"/>
      <c r="H43" s="549">
        <v>88688602.680000022</v>
      </c>
      <c r="I43" s="425"/>
      <c r="J43" s="549">
        <v>81662592.060000002</v>
      </c>
      <c r="K43" s="425"/>
      <c r="L43" s="549">
        <v>80116403.400000006</v>
      </c>
    </row>
    <row r="44" spans="1:14" ht="24" customHeight="1">
      <c r="B44" s="94" t="s">
        <v>300</v>
      </c>
      <c r="C44" s="94"/>
      <c r="D44" s="94"/>
      <c r="F44" s="564"/>
      <c r="G44" s="425"/>
      <c r="H44" s="564"/>
      <c r="I44" s="425"/>
      <c r="J44" s="564"/>
      <c r="K44" s="425"/>
      <c r="L44" s="564"/>
    </row>
    <row r="45" spans="1:14" ht="24" customHeight="1">
      <c r="B45" s="4" t="s">
        <v>301</v>
      </c>
      <c r="C45" s="4"/>
      <c r="D45" s="4"/>
      <c r="F45" s="424"/>
      <c r="G45" s="424"/>
      <c r="H45" s="424"/>
      <c r="I45" s="424"/>
      <c r="J45" s="424"/>
      <c r="K45" s="424"/>
      <c r="L45" s="424"/>
    </row>
    <row r="46" spans="1:14" ht="24" customHeight="1">
      <c r="C46" s="3" t="s">
        <v>302</v>
      </c>
      <c r="F46" s="564"/>
      <c r="G46" s="425"/>
      <c r="H46" s="564"/>
      <c r="I46" s="425"/>
      <c r="J46" s="564"/>
      <c r="K46" s="425"/>
      <c r="L46" s="564"/>
    </row>
    <row r="47" spans="1:14" ht="24" customHeight="1">
      <c r="C47" s="3" t="s">
        <v>303</v>
      </c>
      <c r="F47" s="551">
        <v>6167771.629999999</v>
      </c>
      <c r="G47" s="549"/>
      <c r="H47" s="561">
        <v>-528333.82000000007</v>
      </c>
      <c r="I47" s="549"/>
      <c r="J47" s="551">
        <v>6486350.5300000003</v>
      </c>
      <c r="K47" s="425"/>
      <c r="L47" s="551">
        <v>-419232.96</v>
      </c>
    </row>
    <row r="48" spans="1:14" ht="24" customHeight="1">
      <c r="B48" s="4" t="s">
        <v>304</v>
      </c>
      <c r="C48" s="4"/>
      <c r="D48" s="4"/>
      <c r="F48" s="565"/>
      <c r="G48" s="563"/>
      <c r="H48" s="566"/>
      <c r="I48" s="563"/>
      <c r="J48" s="565"/>
      <c r="K48" s="563"/>
      <c r="L48" s="566"/>
    </row>
    <row r="49" spans="1:12" ht="24" customHeight="1">
      <c r="C49" s="3" t="s">
        <v>305</v>
      </c>
      <c r="F49" s="540"/>
      <c r="G49" s="563"/>
      <c r="H49" s="563"/>
      <c r="I49" s="563"/>
      <c r="J49" s="540"/>
      <c r="K49" s="563"/>
      <c r="L49" s="563"/>
    </row>
    <row r="50" spans="1:12" ht="24" customHeight="1" thickBot="1">
      <c r="C50" s="3" t="s">
        <v>478</v>
      </c>
      <c r="F50" s="567">
        <f>SUM(F43:F47)</f>
        <v>94407080.939999983</v>
      </c>
      <c r="G50" s="424"/>
      <c r="H50" s="567">
        <f>SUM(H43:H47)</f>
        <v>88160268.860000029</v>
      </c>
      <c r="I50" s="424"/>
      <c r="J50" s="567">
        <f>SUM(J43:J47)</f>
        <v>88148942.590000004</v>
      </c>
      <c r="K50" s="424"/>
      <c r="L50" s="567">
        <f>SUM(L43:L47)</f>
        <v>79697170.440000013</v>
      </c>
    </row>
    <row r="51" spans="1:12" ht="24" customHeight="1" thickTop="1">
      <c r="F51" s="20"/>
      <c r="G51" s="18"/>
      <c r="H51" s="20"/>
      <c r="I51" s="18"/>
      <c r="J51" s="20"/>
      <c r="K51" s="18"/>
      <c r="L51" s="20"/>
    </row>
    <row r="52" spans="1:12" ht="24" customHeight="1">
      <c r="C52" s="3" t="s">
        <v>838</v>
      </c>
      <c r="F52" s="20"/>
      <c r="G52" s="18"/>
      <c r="H52" s="20"/>
      <c r="I52" s="18"/>
      <c r="J52" s="20"/>
      <c r="K52" s="18"/>
      <c r="L52" s="20"/>
    </row>
    <row r="53" spans="1:12" ht="24" customHeight="1">
      <c r="B53" s="3" t="s">
        <v>839</v>
      </c>
      <c r="F53" s="20"/>
      <c r="G53" s="18"/>
      <c r="H53" s="20"/>
      <c r="I53" s="18"/>
      <c r="J53" s="20"/>
      <c r="K53" s="18"/>
      <c r="L53" s="20"/>
    </row>
    <row r="54" spans="1:12" ht="24" customHeight="1">
      <c r="A54" s="94"/>
      <c r="B54" s="94"/>
      <c r="C54" s="94"/>
      <c r="D54" s="94"/>
      <c r="F54" s="116"/>
      <c r="G54" s="116"/>
      <c r="H54" s="116"/>
      <c r="I54" s="116"/>
      <c r="J54" s="116"/>
      <c r="K54" s="116"/>
      <c r="L54" s="28" t="s">
        <v>24</v>
      </c>
    </row>
    <row r="55" spans="1:12" ht="24" customHeight="1">
      <c r="A55" s="4"/>
      <c r="B55" s="4"/>
      <c r="C55" s="4"/>
      <c r="D55" s="4"/>
      <c r="F55" s="746" t="s">
        <v>3</v>
      </c>
      <c r="G55" s="746"/>
      <c r="H55" s="746"/>
      <c r="I55" s="310"/>
      <c r="J55" s="746" t="s">
        <v>4</v>
      </c>
      <c r="K55" s="746"/>
      <c r="L55" s="746"/>
    </row>
    <row r="56" spans="1:12" ht="24" customHeight="1">
      <c r="A56" s="4"/>
      <c r="B56" s="4"/>
      <c r="C56" s="4"/>
      <c r="D56" s="4"/>
      <c r="F56" s="543" t="s">
        <v>836</v>
      </c>
      <c r="G56" s="544"/>
      <c r="H56" s="543" t="s">
        <v>471</v>
      </c>
      <c r="I56" s="548"/>
      <c r="J56" s="543" t="s">
        <v>836</v>
      </c>
      <c r="K56" s="544"/>
      <c r="L56" s="543" t="s">
        <v>471</v>
      </c>
    </row>
    <row r="57" spans="1:12" ht="24" customHeight="1">
      <c r="B57" s="4" t="s">
        <v>306</v>
      </c>
      <c r="C57" s="4"/>
      <c r="D57" s="4"/>
      <c r="F57" s="24"/>
      <c r="G57" s="20"/>
      <c r="H57" s="117"/>
      <c r="I57" s="20"/>
      <c r="J57" s="24"/>
      <c r="K57" s="20"/>
      <c r="L57" s="117"/>
    </row>
    <row r="58" spans="1:12" ht="24" customHeight="1">
      <c r="B58" s="4" t="s">
        <v>541</v>
      </c>
      <c r="C58" s="4"/>
      <c r="D58" s="4"/>
    </row>
    <row r="59" spans="1:12" ht="24" customHeight="1">
      <c r="B59" s="4"/>
      <c r="C59" s="3" t="s">
        <v>187</v>
      </c>
      <c r="D59" s="4"/>
      <c r="F59" s="568">
        <v>47795750.869999997</v>
      </c>
      <c r="G59" s="549"/>
      <c r="H59" s="549">
        <v>20074274.629999999</v>
      </c>
      <c r="I59" s="549"/>
      <c r="J59" s="568">
        <v>47702116.039999999</v>
      </c>
      <c r="K59" s="549"/>
      <c r="L59" s="549">
        <v>20074274.629999999</v>
      </c>
    </row>
    <row r="60" spans="1:12" ht="24" customHeight="1">
      <c r="B60" s="4" t="s">
        <v>481</v>
      </c>
      <c r="D60" s="4"/>
      <c r="F60" s="549"/>
      <c r="G60" s="549"/>
      <c r="H60" s="549"/>
      <c r="I60" s="549"/>
      <c r="J60" s="549"/>
      <c r="K60" s="549"/>
      <c r="L60" s="549"/>
    </row>
    <row r="61" spans="1:12" ht="24" customHeight="1">
      <c r="B61" s="4"/>
      <c r="C61" s="3" t="s">
        <v>482</v>
      </c>
      <c r="D61" s="4"/>
      <c r="F61" s="568">
        <v>0</v>
      </c>
      <c r="G61" s="549"/>
      <c r="H61" s="549">
        <v>-48084.6</v>
      </c>
      <c r="I61" s="549"/>
      <c r="J61" s="549">
        <v>0</v>
      </c>
      <c r="K61" s="549"/>
      <c r="L61" s="549">
        <v>0</v>
      </c>
    </row>
    <row r="62" spans="1:12" s="658" customFormat="1" ht="24" hidden="1" customHeight="1">
      <c r="B62" s="659" t="s">
        <v>481</v>
      </c>
      <c r="D62" s="659"/>
      <c r="F62" s="660"/>
      <c r="G62" s="661"/>
      <c r="H62" s="661"/>
      <c r="I62" s="661"/>
      <c r="J62" s="661"/>
      <c r="K62" s="661"/>
      <c r="L62" s="661"/>
    </row>
    <row r="63" spans="1:12" s="658" customFormat="1" ht="24" hidden="1" customHeight="1">
      <c r="B63" s="659"/>
      <c r="C63" s="658" t="s">
        <v>651</v>
      </c>
      <c r="D63" s="659"/>
      <c r="F63" s="660"/>
      <c r="G63" s="661"/>
      <c r="H63" s="661">
        <v>0</v>
      </c>
      <c r="I63" s="661"/>
      <c r="J63" s="661">
        <v>0</v>
      </c>
      <c r="K63" s="661"/>
      <c r="L63" s="661">
        <v>0</v>
      </c>
    </row>
    <row r="64" spans="1:12" ht="24" customHeight="1" thickBot="1">
      <c r="B64" s="3" t="s">
        <v>5</v>
      </c>
      <c r="D64" s="4"/>
      <c r="F64" s="620">
        <f>+SUM(F59:F63)</f>
        <v>47795750.869999997</v>
      </c>
      <c r="G64" s="549"/>
      <c r="H64" s="620">
        <f>+SUM(H59:H63)</f>
        <v>20026190.029999997</v>
      </c>
      <c r="I64" s="549"/>
      <c r="J64" s="620">
        <f>+SUM(J59:J63)</f>
        <v>47702116.039999999</v>
      </c>
      <c r="K64" s="549"/>
      <c r="L64" s="620">
        <f>+SUM(L59:L63)</f>
        <v>20074274.629999999</v>
      </c>
    </row>
    <row r="65" spans="1:14" s="103" customFormat="1" ht="21.9" customHeight="1" thickTop="1">
      <c r="A65" s="111"/>
      <c r="B65" s="111"/>
      <c r="C65" s="111"/>
      <c r="D65" s="111"/>
      <c r="M65" s="18"/>
      <c r="N65" s="317"/>
    </row>
    <row r="66" spans="1:14" s="103" customFormat="1" ht="21.9" customHeight="1">
      <c r="A66" s="111"/>
      <c r="B66" s="111"/>
      <c r="C66" s="111"/>
      <c r="D66" s="111"/>
      <c r="M66" s="18"/>
      <c r="N66" s="317"/>
    </row>
    <row r="67" spans="1:14" s="103" customFormat="1" ht="21.9" customHeight="1">
      <c r="A67" s="111"/>
      <c r="B67" s="111"/>
      <c r="C67" s="111"/>
      <c r="D67" s="111"/>
      <c r="M67" s="18"/>
      <c r="N67" s="317"/>
    </row>
    <row r="68" spans="1:14" s="103" customFormat="1" ht="21.9" customHeight="1">
      <c r="A68" s="111"/>
      <c r="B68" s="111"/>
      <c r="C68" s="111"/>
      <c r="D68" s="111"/>
      <c r="M68" s="18"/>
      <c r="N68" s="317"/>
    </row>
    <row r="69" spans="1:14" s="103" customFormat="1" ht="21.9" customHeight="1">
      <c r="A69" s="111"/>
      <c r="B69" s="111"/>
      <c r="C69" s="111"/>
      <c r="D69" s="111"/>
      <c r="M69" s="18"/>
      <c r="N69" s="317"/>
    </row>
    <row r="70" spans="1:14" s="103" customFormat="1" ht="21.9" customHeight="1">
      <c r="A70" s="111"/>
      <c r="B70" s="111"/>
      <c r="C70" s="111"/>
      <c r="D70" s="111"/>
      <c r="M70" s="18"/>
      <c r="N70" s="317"/>
    </row>
    <row r="71" spans="1:14" s="103" customFormat="1" ht="21.9" customHeight="1">
      <c r="A71" s="111"/>
      <c r="B71" s="111"/>
      <c r="C71" s="111"/>
      <c r="D71" s="111"/>
      <c r="M71" s="18"/>
      <c r="N71" s="317"/>
    </row>
    <row r="72" spans="1:14" s="103" customFormat="1" ht="21.9" customHeight="1">
      <c r="A72" s="111"/>
      <c r="B72" s="111"/>
      <c r="C72" s="111"/>
      <c r="D72" s="111"/>
      <c r="M72" s="18"/>
      <c r="N72" s="317"/>
    </row>
    <row r="73" spans="1:14" s="103" customFormat="1" ht="24" customHeight="1">
      <c r="A73" s="739" t="s">
        <v>905</v>
      </c>
      <c r="B73" s="739"/>
      <c r="C73" s="739"/>
      <c r="D73" s="739"/>
      <c r="E73" s="740"/>
      <c r="F73" s="740"/>
      <c r="G73" s="740"/>
      <c r="H73" s="740"/>
      <c r="I73" s="740"/>
      <c r="J73" s="740"/>
      <c r="K73" s="740"/>
      <c r="L73" s="740"/>
    </row>
    <row r="74" spans="1:14" s="103" customFormat="1" ht="24" customHeight="1">
      <c r="A74" s="679"/>
      <c r="B74" s="679"/>
      <c r="C74" s="679"/>
      <c r="D74" s="679"/>
      <c r="E74" s="680"/>
      <c r="F74" s="680"/>
      <c r="G74" s="680"/>
      <c r="H74" s="680"/>
      <c r="I74" s="680"/>
      <c r="J74" s="680"/>
      <c r="K74" s="680"/>
      <c r="L74" s="680"/>
    </row>
    <row r="75" spans="1:14" s="103" customFormat="1" ht="24" customHeight="1">
      <c r="A75" s="624" t="s">
        <v>599</v>
      </c>
      <c r="B75" s="624"/>
      <c r="C75" s="624"/>
      <c r="D75" s="624"/>
      <c r="E75" s="101"/>
      <c r="F75" s="109"/>
      <c r="G75" s="109"/>
      <c r="H75" s="109"/>
      <c r="I75" s="104"/>
      <c r="J75" s="57"/>
      <c r="K75" s="110"/>
      <c r="L75" s="104"/>
    </row>
    <row r="76" spans="1:14" ht="24" customHeight="1">
      <c r="B76" s="120"/>
      <c r="C76" s="120" t="s">
        <v>840</v>
      </c>
      <c r="D76" s="120"/>
      <c r="E76" s="121"/>
      <c r="F76" s="569"/>
      <c r="G76" s="569"/>
      <c r="H76" s="569"/>
      <c r="I76" s="569"/>
      <c r="J76" s="569"/>
      <c r="K76" s="569"/>
      <c r="L76" s="569"/>
    </row>
    <row r="77" spans="1:14" ht="24" customHeight="1">
      <c r="B77" s="122" t="s">
        <v>841</v>
      </c>
      <c r="C77" s="122"/>
      <c r="D77" s="122"/>
      <c r="E77" s="122"/>
      <c r="F77" s="570"/>
      <c r="G77" s="570"/>
      <c r="H77" s="570"/>
      <c r="I77" s="570"/>
      <c r="J77" s="570"/>
      <c r="K77" s="570"/>
      <c r="L77" s="570"/>
    </row>
    <row r="78" spans="1:14" ht="24" customHeight="1">
      <c r="A78" s="94"/>
      <c r="B78" s="94"/>
      <c r="C78" s="94"/>
      <c r="D78" s="94"/>
      <c r="F78" s="598"/>
      <c r="G78" s="598"/>
      <c r="H78" s="598"/>
      <c r="I78" s="598"/>
      <c r="J78" s="598"/>
      <c r="K78" s="598"/>
      <c r="L78" s="541" t="s">
        <v>24</v>
      </c>
    </row>
    <row r="79" spans="1:14" ht="24" customHeight="1">
      <c r="A79" s="4"/>
      <c r="B79" s="4"/>
      <c r="C79" s="4"/>
      <c r="D79" s="4"/>
      <c r="F79" s="749" t="s">
        <v>3</v>
      </c>
      <c r="G79" s="749"/>
      <c r="H79" s="749"/>
      <c r="I79" s="683"/>
      <c r="J79" s="749" t="s">
        <v>4</v>
      </c>
      <c r="K79" s="749"/>
      <c r="L79" s="749"/>
    </row>
    <row r="80" spans="1:14" ht="24" customHeight="1">
      <c r="A80" s="4"/>
      <c r="B80" s="4"/>
      <c r="C80" s="4"/>
      <c r="D80" s="4"/>
      <c r="F80" s="543" t="s">
        <v>836</v>
      </c>
      <c r="G80" s="544"/>
      <c r="H80" s="543" t="s">
        <v>471</v>
      </c>
      <c r="I80" s="548"/>
      <c r="J80" s="543" t="s">
        <v>836</v>
      </c>
      <c r="K80" s="544"/>
      <c r="L80" s="543" t="s">
        <v>471</v>
      </c>
    </row>
    <row r="81" spans="2:12" s="123" customFormat="1" ht="24" customHeight="1">
      <c r="B81" s="118" t="s">
        <v>307</v>
      </c>
      <c r="C81" s="118"/>
      <c r="D81" s="118"/>
      <c r="F81" s="568">
        <v>481943756.96999997</v>
      </c>
      <c r="G81" s="572"/>
      <c r="H81" s="568">
        <v>457078970.45999986</v>
      </c>
      <c r="I81" s="572"/>
      <c r="J81" s="568">
        <v>449998689.69</v>
      </c>
      <c r="K81" s="572"/>
      <c r="L81" s="568">
        <v>413719094.62</v>
      </c>
    </row>
    <row r="82" spans="2:12" s="123" customFormat="1" ht="24" customHeight="1">
      <c r="B82" s="118" t="s">
        <v>308</v>
      </c>
      <c r="C82" s="118"/>
      <c r="D82" s="118"/>
      <c r="F82" s="609">
        <v>20</v>
      </c>
      <c r="G82" s="610"/>
      <c r="H82" s="609">
        <v>20</v>
      </c>
      <c r="I82" s="610"/>
      <c r="J82" s="609">
        <v>20</v>
      </c>
      <c r="K82" s="609"/>
      <c r="L82" s="609">
        <v>20</v>
      </c>
    </row>
    <row r="83" spans="2:12" s="123" customFormat="1" ht="24" customHeight="1">
      <c r="B83" s="118" t="s">
        <v>309</v>
      </c>
      <c r="C83" s="118"/>
      <c r="D83" s="118"/>
      <c r="F83" s="568">
        <f>F81*F82%</f>
        <v>96388751.393999994</v>
      </c>
      <c r="G83" s="573"/>
      <c r="H83" s="568">
        <f>H81*H82%</f>
        <v>91415794.091999978</v>
      </c>
      <c r="I83" s="574"/>
      <c r="J83" s="568">
        <f>J81*J82%</f>
        <v>89999737.938000008</v>
      </c>
      <c r="K83" s="574"/>
      <c r="L83" s="568">
        <f>L81*L82%</f>
        <v>82743818.92400001</v>
      </c>
    </row>
    <row r="84" spans="2:12" ht="24" customHeight="1">
      <c r="B84" s="118" t="s">
        <v>310</v>
      </c>
      <c r="C84" s="118"/>
      <c r="D84" s="118"/>
      <c r="F84" s="546"/>
      <c r="G84" s="547"/>
      <c r="H84" s="546"/>
      <c r="I84" s="548"/>
      <c r="J84" s="546"/>
      <c r="K84" s="547"/>
      <c r="L84" s="546"/>
    </row>
    <row r="85" spans="2:12" s="126" customFormat="1" ht="24" customHeight="1">
      <c r="B85" s="124" t="s">
        <v>311</v>
      </c>
      <c r="C85" s="124"/>
      <c r="D85" s="124"/>
      <c r="E85" s="125"/>
      <c r="F85" s="568">
        <v>0</v>
      </c>
      <c r="G85" s="575"/>
      <c r="H85" s="568">
        <v>35719.160000000003</v>
      </c>
      <c r="I85" s="575"/>
      <c r="J85" s="568">
        <v>0</v>
      </c>
      <c r="K85" s="575"/>
      <c r="L85" s="568">
        <v>0</v>
      </c>
    </row>
    <row r="86" spans="2:12" s="126" customFormat="1" ht="24" customHeight="1">
      <c r="B86" s="298" t="s">
        <v>316</v>
      </c>
      <c r="C86" s="298"/>
      <c r="D86" s="298"/>
      <c r="E86" s="123"/>
      <c r="F86" s="575"/>
      <c r="G86" s="575"/>
      <c r="H86" s="575"/>
      <c r="I86" s="575"/>
      <c r="J86" s="575"/>
      <c r="K86" s="575"/>
      <c r="L86" s="575"/>
    </row>
    <row r="87" spans="2:12" s="126" customFormat="1" ht="24" customHeight="1">
      <c r="C87" s="298" t="s">
        <v>317</v>
      </c>
      <c r="D87" s="298"/>
      <c r="E87" s="123"/>
      <c r="F87" s="568">
        <v>-4607916.71</v>
      </c>
      <c r="G87" s="572"/>
      <c r="H87" s="568">
        <v>-45365.51</v>
      </c>
      <c r="I87" s="575"/>
      <c r="J87" s="568">
        <v>-4544055.93</v>
      </c>
      <c r="K87" s="575"/>
      <c r="L87" s="568">
        <v>-6030880.7000000002</v>
      </c>
    </row>
    <row r="88" spans="2:12" s="126" customFormat="1" ht="24" customHeight="1">
      <c r="B88" s="298" t="s">
        <v>312</v>
      </c>
      <c r="C88" s="298"/>
      <c r="D88" s="298"/>
      <c r="E88" s="123"/>
      <c r="F88" s="568">
        <v>2725971.61</v>
      </c>
      <c r="G88" s="572"/>
      <c r="H88" s="568">
        <v>2279277.9500000007</v>
      </c>
      <c r="I88" s="572"/>
      <c r="J88" s="568">
        <v>2693260.58</v>
      </c>
      <c r="K88" s="572"/>
      <c r="L88" s="568">
        <v>2984232.22</v>
      </c>
    </row>
    <row r="89" spans="2:12" s="126" customFormat="1" ht="24" customHeight="1">
      <c r="B89" s="124" t="s">
        <v>313</v>
      </c>
      <c r="C89" s="124"/>
      <c r="D89" s="124"/>
      <c r="E89" s="123"/>
      <c r="F89" s="574"/>
      <c r="G89" s="572"/>
      <c r="H89" s="568"/>
      <c r="I89" s="572"/>
      <c r="J89" s="574"/>
      <c r="K89" s="572"/>
      <c r="L89" s="568"/>
    </row>
    <row r="90" spans="2:12" s="126" customFormat="1" ht="24" customHeight="1">
      <c r="B90" s="124"/>
      <c r="C90" s="124" t="s">
        <v>314</v>
      </c>
      <c r="D90" s="124"/>
      <c r="E90" s="123"/>
      <c r="F90" s="568">
        <v>-257697.14</v>
      </c>
      <c r="G90" s="572"/>
      <c r="H90" s="568">
        <v>19098.98</v>
      </c>
      <c r="I90" s="572"/>
      <c r="J90" s="568">
        <v>0</v>
      </c>
      <c r="K90" s="572"/>
      <c r="L90" s="568">
        <v>0</v>
      </c>
    </row>
    <row r="91" spans="2:12" s="126" customFormat="1" ht="24" customHeight="1">
      <c r="B91" s="124" t="s">
        <v>472</v>
      </c>
      <c r="C91" s="124"/>
      <c r="D91" s="124"/>
      <c r="E91" s="123"/>
      <c r="F91" s="568"/>
      <c r="G91" s="572"/>
      <c r="H91" s="568"/>
      <c r="I91" s="572"/>
      <c r="J91" s="568"/>
      <c r="K91" s="572"/>
      <c r="L91" s="568"/>
    </row>
    <row r="92" spans="2:12" s="126" customFormat="1" ht="24" customHeight="1">
      <c r="B92" s="124"/>
      <c r="C92" s="298" t="s">
        <v>317</v>
      </c>
      <c r="D92" s="124"/>
      <c r="E92" s="123"/>
      <c r="F92" s="576">
        <v>157971.78999999998</v>
      </c>
      <c r="G92" s="572"/>
      <c r="H92" s="576">
        <v>-5544255.8100000015</v>
      </c>
      <c r="I92" s="572"/>
      <c r="J92" s="576">
        <v>0</v>
      </c>
      <c r="K92" s="572"/>
      <c r="L92" s="576">
        <v>0</v>
      </c>
    </row>
    <row r="93" spans="2:12" s="123" customFormat="1" ht="24" customHeight="1">
      <c r="B93" s="298" t="s">
        <v>516</v>
      </c>
      <c r="C93" s="298"/>
      <c r="D93" s="298"/>
      <c r="F93" s="577"/>
      <c r="G93" s="577"/>
      <c r="H93" s="577"/>
      <c r="I93" s="577"/>
      <c r="J93" s="577"/>
      <c r="K93" s="577"/>
      <c r="L93" s="577"/>
    </row>
    <row r="94" spans="2:12" s="123" customFormat="1" ht="24" customHeight="1" thickBot="1">
      <c r="B94" s="298"/>
      <c r="C94" s="298" t="s">
        <v>517</v>
      </c>
      <c r="D94" s="298"/>
      <c r="F94" s="578">
        <f>SUM(F83:F85,F86:F92)</f>
        <v>94407080.944000006</v>
      </c>
      <c r="G94" s="571"/>
      <c r="H94" s="578">
        <f>SUM(H83:H85,H86:H92)</f>
        <v>88160268.861999974</v>
      </c>
      <c r="I94" s="579"/>
      <c r="J94" s="578">
        <f>SUM(J83:J85,J86:J92)</f>
        <v>88148942.588000014</v>
      </c>
      <c r="K94" s="579"/>
      <c r="L94" s="578">
        <f>SUM(L83:L85,L86:L92)</f>
        <v>79697170.444000006</v>
      </c>
    </row>
    <row r="95" spans="2:12" s="123" customFormat="1" ht="24" customHeight="1" thickTop="1">
      <c r="B95" s="118" t="s">
        <v>315</v>
      </c>
      <c r="C95" s="118"/>
      <c r="D95" s="118"/>
      <c r="F95" s="128">
        <f>F94/F81*100</f>
        <v>19.588817072253654</v>
      </c>
      <c r="G95" s="129"/>
      <c r="H95" s="128">
        <f>H94/H81*100</f>
        <v>19.287754318094382</v>
      </c>
      <c r="I95" s="130"/>
      <c r="J95" s="128">
        <f>J94/J81*100</f>
        <v>19.588710946852984</v>
      </c>
      <c r="K95" s="130"/>
      <c r="L95" s="128">
        <f>L94/L81*100</f>
        <v>19.263594907844819</v>
      </c>
    </row>
    <row r="97" spans="1:12" ht="24" customHeight="1">
      <c r="A97" s="94" t="s">
        <v>600</v>
      </c>
      <c r="B97" s="94"/>
      <c r="C97" s="94"/>
      <c r="D97" s="94"/>
      <c r="F97" s="131"/>
      <c r="J97" s="131"/>
      <c r="K97" s="130"/>
      <c r="L97" s="128"/>
    </row>
    <row r="98" spans="1:12" ht="24" customHeight="1">
      <c r="B98" s="4"/>
      <c r="C98" s="4" t="s">
        <v>842</v>
      </c>
      <c r="D98" s="4"/>
      <c r="F98" s="131"/>
      <c r="J98" s="131"/>
    </row>
    <row r="99" spans="1:12" ht="24" customHeight="1">
      <c r="B99" s="4" t="s">
        <v>652</v>
      </c>
      <c r="C99" s="4"/>
      <c r="D99" s="4"/>
      <c r="F99" s="131"/>
      <c r="J99" s="131"/>
    </row>
    <row r="100" spans="1:12" ht="24" customHeight="1">
      <c r="B100" s="4" t="s">
        <v>653</v>
      </c>
      <c r="C100" s="4"/>
      <c r="D100" s="4"/>
      <c r="F100" s="131"/>
      <c r="J100" s="131"/>
    </row>
  </sheetData>
  <sheetProtection selectLockedCells="1" selectUnlockedCells="1"/>
  <mergeCells count="12">
    <mergeCell ref="F55:H55"/>
    <mergeCell ref="J55:L55"/>
    <mergeCell ref="F6:H6"/>
    <mergeCell ref="J6:L6"/>
    <mergeCell ref="F79:H79"/>
    <mergeCell ref="J79:L79"/>
    <mergeCell ref="A73:L73"/>
    <mergeCell ref="A1:L1"/>
    <mergeCell ref="A34:L34"/>
    <mergeCell ref="F39:L39"/>
    <mergeCell ref="F40:H40"/>
    <mergeCell ref="J40:L40"/>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3"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DQ164"/>
  <sheetViews>
    <sheetView topLeftCell="A147" zoomScale="80" zoomScaleNormal="80" zoomScaleSheetLayoutView="90" workbookViewId="0">
      <selection activeCell="A149" sqref="A149"/>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92" customWidth="1"/>
    <col min="7" max="7" width="0.6640625" style="3" customWidth="1"/>
    <col min="8" max="8" width="16.6640625" style="3" customWidth="1"/>
    <col min="9" max="9" width="0.6640625" style="3" customWidth="1"/>
    <col min="10" max="10" width="16.6640625" style="92" customWidth="1"/>
    <col min="11" max="11" width="0.6640625" style="3" customWidth="1"/>
    <col min="12" max="12" width="16.6640625" style="3" customWidth="1"/>
    <col min="13" max="13" width="11.44140625" style="3" bestFit="1" customWidth="1"/>
    <col min="14" max="16384" width="8.44140625" style="3"/>
  </cols>
  <sheetData>
    <row r="1" spans="1:12" ht="23.1" customHeight="1">
      <c r="A1" s="608" t="s">
        <v>906</v>
      </c>
      <c r="B1" s="608"/>
      <c r="C1" s="608"/>
      <c r="D1" s="608"/>
      <c r="E1" s="608"/>
      <c r="F1" s="608"/>
      <c r="G1" s="608"/>
      <c r="H1" s="608"/>
      <c r="I1" s="608"/>
      <c r="J1" s="608"/>
      <c r="K1" s="608"/>
      <c r="L1" s="608"/>
    </row>
    <row r="2" spans="1:12" ht="21.6">
      <c r="A2" s="679"/>
      <c r="B2" s="679"/>
      <c r="C2" s="679"/>
      <c r="D2" s="679"/>
      <c r="E2" s="679"/>
      <c r="F2" s="679"/>
      <c r="G2" s="679"/>
      <c r="H2" s="679"/>
      <c r="I2" s="679"/>
      <c r="J2" s="679"/>
      <c r="K2" s="679"/>
      <c r="L2" s="679"/>
    </row>
    <row r="3" spans="1:12" ht="24" customHeight="1">
      <c r="A3" s="94" t="s">
        <v>601</v>
      </c>
      <c r="B3" s="94"/>
      <c r="C3" s="94"/>
      <c r="D3" s="94"/>
    </row>
    <row r="4" spans="1:12" ht="24" customHeight="1">
      <c r="B4" s="4"/>
      <c r="C4" s="4" t="s">
        <v>843</v>
      </c>
      <c r="D4" s="4"/>
    </row>
    <row r="5" spans="1:12" ht="24" customHeight="1">
      <c r="A5" s="94"/>
      <c r="B5" s="94"/>
      <c r="C5" s="94"/>
      <c r="D5" s="94"/>
      <c r="E5" s="95"/>
      <c r="F5" s="95"/>
      <c r="J5" s="3"/>
      <c r="L5" s="96" t="s">
        <v>24</v>
      </c>
    </row>
    <row r="6" spans="1:12" ht="24" customHeight="1">
      <c r="A6" s="94"/>
      <c r="B6" s="94"/>
      <c r="C6" s="94"/>
      <c r="D6" s="94"/>
      <c r="E6" s="95"/>
      <c r="F6" s="742" t="s">
        <v>3</v>
      </c>
      <c r="G6" s="742"/>
      <c r="H6" s="742"/>
      <c r="I6" s="310"/>
      <c r="J6" s="742" t="s">
        <v>4</v>
      </c>
      <c r="K6" s="742"/>
      <c r="L6" s="742"/>
    </row>
    <row r="7" spans="1:12" ht="24" customHeight="1">
      <c r="A7" s="4"/>
      <c r="B7" s="4"/>
      <c r="C7" s="4"/>
      <c r="D7" s="4"/>
      <c r="F7" s="520" t="s">
        <v>803</v>
      </c>
      <c r="G7" s="544"/>
      <c r="H7" s="520" t="s">
        <v>804</v>
      </c>
      <c r="I7" s="545"/>
      <c r="J7" s="520" t="s">
        <v>803</v>
      </c>
      <c r="K7" s="544"/>
      <c r="L7" s="520" t="s">
        <v>804</v>
      </c>
    </row>
    <row r="8" spans="1:12" ht="24" customHeight="1">
      <c r="B8" s="4" t="s">
        <v>577</v>
      </c>
      <c r="C8" s="4"/>
      <c r="D8" s="4"/>
      <c r="F8" s="135">
        <v>4692035136.3100023</v>
      </c>
      <c r="G8" s="136"/>
      <c r="H8" s="135">
        <v>4978813150.5699997</v>
      </c>
      <c r="I8" s="135"/>
      <c r="J8" s="135">
        <v>4752964893.8500013</v>
      </c>
      <c r="K8" s="135"/>
      <c r="L8" s="135">
        <v>5030635588.4799995</v>
      </c>
    </row>
    <row r="9" spans="1:12" ht="24" customHeight="1">
      <c r="B9" s="4" t="s">
        <v>654</v>
      </c>
      <c r="C9" s="4"/>
      <c r="D9" s="4"/>
      <c r="F9" s="135"/>
      <c r="G9" s="136"/>
      <c r="H9" s="135"/>
      <c r="I9" s="135"/>
      <c r="J9" s="135"/>
      <c r="K9" s="135"/>
      <c r="L9" s="135"/>
    </row>
    <row r="10" spans="1:12" ht="24" customHeight="1">
      <c r="B10" s="4"/>
      <c r="C10" s="3" t="s">
        <v>655</v>
      </c>
      <c r="D10" s="4"/>
      <c r="F10" s="135">
        <v>458850681.56999993</v>
      </c>
      <c r="G10" s="135"/>
      <c r="H10" s="135">
        <v>642281158.80000007</v>
      </c>
      <c r="I10" s="135"/>
      <c r="J10" s="135">
        <v>400509178.83999997</v>
      </c>
      <c r="K10" s="135"/>
      <c r="L10" s="135">
        <v>557027907.99000001</v>
      </c>
    </row>
    <row r="11" spans="1:12" ht="24" customHeight="1">
      <c r="B11" s="4" t="s">
        <v>656</v>
      </c>
      <c r="C11" s="4"/>
      <c r="D11" s="4"/>
      <c r="F11" s="30">
        <v>1077219.78</v>
      </c>
      <c r="G11" s="135"/>
      <c r="H11" s="30">
        <v>1007565.56</v>
      </c>
      <c r="I11" s="135"/>
      <c r="J11" s="30">
        <v>0</v>
      </c>
      <c r="K11" s="135"/>
      <c r="L11" s="30">
        <v>0</v>
      </c>
    </row>
    <row r="12" spans="1:12" ht="24" customHeight="1" thickBot="1">
      <c r="B12" s="4" t="s">
        <v>657</v>
      </c>
      <c r="C12" s="4"/>
      <c r="D12" s="4"/>
      <c r="F12" s="137">
        <f>SUM(F8:F11)</f>
        <v>5151963037.6600018</v>
      </c>
      <c r="G12" s="135"/>
      <c r="H12" s="137">
        <f>SUM(H8:H11)</f>
        <v>5622101874.9300003</v>
      </c>
      <c r="I12" s="135"/>
      <c r="J12" s="137">
        <f>SUM(J8:J11)</f>
        <v>5153474072.6900015</v>
      </c>
      <c r="K12" s="135"/>
      <c r="L12" s="137">
        <f>SUM(L8:L11)</f>
        <v>5587663496.4699993</v>
      </c>
    </row>
    <row r="13" spans="1:12" ht="24" customHeight="1" thickTop="1">
      <c r="B13" s="4"/>
      <c r="C13" s="4"/>
      <c r="D13" s="4"/>
      <c r="F13" s="135"/>
      <c r="G13" s="135"/>
      <c r="H13" s="135"/>
      <c r="I13" s="135"/>
      <c r="J13" s="135"/>
      <c r="K13" s="135"/>
      <c r="L13" s="135"/>
    </row>
    <row r="14" spans="1:12" s="132" customFormat="1" ht="23.1" customHeight="1">
      <c r="A14" s="95" t="s">
        <v>602</v>
      </c>
      <c r="B14" s="95"/>
      <c r="C14" s="95"/>
      <c r="D14" s="95"/>
      <c r="E14" s="3"/>
      <c r="F14" s="131"/>
      <c r="G14" s="3"/>
      <c r="H14" s="131"/>
      <c r="I14" s="3"/>
      <c r="J14" s="131"/>
      <c r="K14" s="3"/>
      <c r="L14" s="3"/>
    </row>
    <row r="15" spans="1:12" s="132" customFormat="1" ht="23.1" customHeight="1">
      <c r="B15" s="4"/>
      <c r="C15" s="4" t="s">
        <v>844</v>
      </c>
      <c r="D15" s="4"/>
      <c r="E15" s="3"/>
      <c r="F15" s="131"/>
      <c r="G15" s="3"/>
      <c r="H15" s="3"/>
      <c r="I15" s="3"/>
      <c r="J15" s="131"/>
      <c r="K15" s="3"/>
      <c r="L15" s="3"/>
    </row>
    <row r="16" spans="1:12" s="132" customFormat="1" ht="23.1" customHeight="1">
      <c r="A16" s="94"/>
      <c r="B16" s="94"/>
      <c r="C16" s="94"/>
      <c r="D16" s="94"/>
      <c r="E16" s="95"/>
      <c r="F16" s="138"/>
      <c r="G16" s="95"/>
      <c r="H16" s="95"/>
      <c r="I16" s="95"/>
      <c r="J16" s="138"/>
      <c r="K16" s="95"/>
      <c r="L16" s="96" t="s">
        <v>24</v>
      </c>
    </row>
    <row r="17" spans="1:12" s="132" customFormat="1" ht="23.1" customHeight="1">
      <c r="A17" s="4"/>
      <c r="B17" s="4"/>
      <c r="C17" s="4"/>
      <c r="D17" s="4"/>
      <c r="E17" s="95"/>
      <c r="F17" s="742" t="s">
        <v>3</v>
      </c>
      <c r="G17" s="742"/>
      <c r="H17" s="742"/>
      <c r="I17" s="310"/>
      <c r="J17" s="742" t="s">
        <v>4</v>
      </c>
      <c r="K17" s="742"/>
      <c r="L17" s="742"/>
    </row>
    <row r="18" spans="1:12" ht="23.1" customHeight="1">
      <c r="A18" s="4"/>
      <c r="B18" s="4"/>
      <c r="C18" s="4"/>
      <c r="D18" s="4"/>
      <c r="F18" s="520" t="s">
        <v>803</v>
      </c>
      <c r="G18" s="544"/>
      <c r="H18" s="520" t="s">
        <v>804</v>
      </c>
      <c r="I18" s="545"/>
      <c r="J18" s="520" t="s">
        <v>803</v>
      </c>
      <c r="K18" s="544"/>
      <c r="L18" s="520" t="s">
        <v>804</v>
      </c>
    </row>
    <row r="19" spans="1:12" s="95" customFormat="1" ht="23.1" customHeight="1">
      <c r="B19" s="4" t="s">
        <v>570</v>
      </c>
      <c r="C19" s="4"/>
      <c r="D19" s="4"/>
      <c r="E19" s="4"/>
      <c r="F19" s="135">
        <v>28319000</v>
      </c>
      <c r="G19" s="135"/>
      <c r="H19" s="135">
        <v>27319000</v>
      </c>
      <c r="I19" s="135"/>
      <c r="J19" s="135">
        <v>28319000</v>
      </c>
      <c r="K19" s="135"/>
      <c r="L19" s="135">
        <v>27319000</v>
      </c>
    </row>
    <row r="20" spans="1:12" ht="23.1" customHeight="1" thickBot="1">
      <c r="B20" s="4"/>
      <c r="C20" s="4" t="s">
        <v>5</v>
      </c>
      <c r="D20" s="4"/>
      <c r="F20" s="139">
        <f>SUM(F19)</f>
        <v>28319000</v>
      </c>
      <c r="G20" s="25"/>
      <c r="H20" s="139">
        <f>SUM(H19)</f>
        <v>27319000</v>
      </c>
      <c r="I20" s="25"/>
      <c r="J20" s="139">
        <f>SUM(J19)</f>
        <v>28319000</v>
      </c>
      <c r="K20" s="25"/>
      <c r="L20" s="139">
        <f>SUM(L19)</f>
        <v>27319000</v>
      </c>
    </row>
    <row r="21" spans="1:12" s="132" customFormat="1" ht="15" customHeight="1" thickTop="1">
      <c r="A21" s="94"/>
      <c r="B21" s="94"/>
      <c r="C21" s="94"/>
      <c r="D21" s="94"/>
      <c r="E21" s="95"/>
      <c r="F21" s="32"/>
      <c r="G21" s="22"/>
      <c r="H21" s="32"/>
      <c r="I21" s="22"/>
      <c r="J21" s="32"/>
      <c r="K21" s="22"/>
      <c r="L21" s="32"/>
    </row>
    <row r="22" spans="1:12" s="132" customFormat="1" ht="23.1" customHeight="1">
      <c r="B22" s="4"/>
      <c r="C22" s="4" t="s">
        <v>845</v>
      </c>
      <c r="D22" s="4"/>
      <c r="E22" s="3"/>
      <c r="F22" s="72"/>
      <c r="G22" s="18"/>
      <c r="H22" s="20"/>
      <c r="I22" s="18"/>
      <c r="J22" s="51"/>
      <c r="K22" s="18"/>
      <c r="L22" s="51"/>
    </row>
    <row r="23" spans="1:12" ht="23.1" customHeight="1">
      <c r="B23" s="49" t="s">
        <v>875</v>
      </c>
      <c r="C23" s="49"/>
      <c r="D23" s="49"/>
      <c r="E23" s="30"/>
      <c r="F23" s="48"/>
      <c r="G23" s="30"/>
      <c r="H23" s="30"/>
      <c r="I23" s="30"/>
      <c r="J23" s="48"/>
      <c r="K23" s="30"/>
      <c r="L23" s="30"/>
    </row>
    <row r="24" spans="1:12" s="100" customFormat="1" ht="23.1" customHeight="1">
      <c r="A24" s="49"/>
      <c r="B24" s="49"/>
      <c r="C24" s="49"/>
      <c r="D24" s="49"/>
      <c r="E24" s="30"/>
      <c r="F24" s="48"/>
      <c r="G24" s="30"/>
      <c r="H24" s="30"/>
      <c r="I24" s="30"/>
      <c r="J24" s="48"/>
      <c r="K24" s="30"/>
      <c r="L24" s="30"/>
    </row>
    <row r="25" spans="1:12" s="132" customFormat="1" ht="23.1" customHeight="1">
      <c r="A25" s="625" t="s">
        <v>603</v>
      </c>
      <c r="B25" s="625"/>
      <c r="C25" s="625"/>
      <c r="D25" s="625"/>
      <c r="E25" s="626"/>
      <c r="F25" s="31"/>
      <c r="G25" s="31"/>
      <c r="H25" s="31"/>
      <c r="I25" s="31"/>
      <c r="J25" s="31"/>
      <c r="K25" s="140"/>
      <c r="L25" s="31"/>
    </row>
    <row r="26" spans="1:12" s="132" customFormat="1" ht="23.1" customHeight="1">
      <c r="B26" s="141"/>
      <c r="C26" s="141" t="s">
        <v>846</v>
      </c>
      <c r="D26" s="141"/>
      <c r="E26" s="142"/>
      <c r="F26" s="31"/>
      <c r="G26" s="31"/>
      <c r="H26" s="31"/>
      <c r="I26" s="31"/>
      <c r="J26" s="31"/>
      <c r="K26" s="140"/>
      <c r="L26" s="31"/>
    </row>
    <row r="27" spans="1:12" s="132" customFormat="1" ht="23.1" customHeight="1">
      <c r="A27" s="101"/>
      <c r="B27" s="101"/>
      <c r="C27" s="101"/>
      <c r="D27" s="101"/>
      <c r="E27" s="143"/>
      <c r="F27" s="31"/>
      <c r="G27" s="31"/>
      <c r="H27" s="31"/>
      <c r="I27" s="31"/>
      <c r="J27" s="18"/>
      <c r="K27" s="18"/>
      <c r="L27" s="28" t="s">
        <v>24</v>
      </c>
    </row>
    <row r="28" spans="1:12" s="132" customFormat="1" ht="23.1" customHeight="1">
      <c r="A28" s="101"/>
      <c r="B28" s="101"/>
      <c r="C28" s="101"/>
      <c r="D28" s="101"/>
      <c r="E28" s="143"/>
      <c r="F28" s="143"/>
      <c r="G28" s="143"/>
      <c r="H28" s="143"/>
      <c r="I28" s="143"/>
      <c r="J28" s="742" t="s">
        <v>4</v>
      </c>
      <c r="K28" s="742"/>
      <c r="L28" s="742"/>
    </row>
    <row r="29" spans="1:12" s="132" customFormat="1" ht="23.1" customHeight="1">
      <c r="A29" s="101"/>
      <c r="B29" s="101"/>
      <c r="C29" s="101"/>
      <c r="D29" s="101"/>
      <c r="E29" s="143"/>
      <c r="F29" s="29"/>
      <c r="G29" s="31"/>
      <c r="H29" s="31"/>
      <c r="I29" s="31"/>
      <c r="J29" s="520" t="s">
        <v>803</v>
      </c>
      <c r="K29" s="544"/>
      <c r="L29" s="520" t="s">
        <v>804</v>
      </c>
    </row>
    <row r="30" spans="1:12" s="132" customFormat="1" ht="23.1" customHeight="1">
      <c r="B30" s="101" t="s">
        <v>647</v>
      </c>
      <c r="C30" s="101"/>
      <c r="D30" s="101"/>
      <c r="F30" s="29"/>
      <c r="G30" s="31"/>
      <c r="H30" s="31"/>
      <c r="I30" s="31"/>
      <c r="J30" s="649">
        <v>99050918.24000001</v>
      </c>
      <c r="K30" s="91"/>
      <c r="L30" s="579">
        <v>104912012.72999999</v>
      </c>
    </row>
    <row r="31" spans="1:12" s="132" customFormat="1" ht="23.1" customHeight="1">
      <c r="B31" s="101" t="s">
        <v>658</v>
      </c>
      <c r="C31" s="101"/>
      <c r="D31" s="101"/>
      <c r="F31" s="29"/>
      <c r="G31" s="31"/>
      <c r="H31" s="31"/>
      <c r="I31" s="31"/>
      <c r="J31" s="650">
        <v>-14370409.98</v>
      </c>
      <c r="K31" s="119"/>
      <c r="L31" s="581">
        <v>-15682227.5</v>
      </c>
    </row>
    <row r="32" spans="1:12" s="132" customFormat="1" ht="23.1" customHeight="1">
      <c r="B32" s="101" t="s">
        <v>5</v>
      </c>
      <c r="D32" s="101"/>
      <c r="F32" s="29"/>
      <c r="G32" s="31"/>
      <c r="H32" s="31"/>
      <c r="I32" s="31"/>
      <c r="J32" s="582">
        <f>SUM(J30:J31)</f>
        <v>84680508.260000005</v>
      </c>
      <c r="K32" s="308"/>
      <c r="L32" s="582">
        <f>SUM(L30:L31)</f>
        <v>89229785.229999989</v>
      </c>
    </row>
    <row r="33" spans="1:16345" s="132" customFormat="1" ht="23.1" customHeight="1">
      <c r="B33" s="101" t="s">
        <v>659</v>
      </c>
      <c r="C33" s="101"/>
      <c r="D33" s="101"/>
      <c r="F33" s="29"/>
      <c r="G33" s="31"/>
      <c r="H33" s="31"/>
      <c r="I33" s="31"/>
      <c r="J33" s="651">
        <v>-26245281.759999998</v>
      </c>
      <c r="K33" s="308"/>
      <c r="L33" s="581">
        <v>-27253817.34</v>
      </c>
    </row>
    <row r="34" spans="1:16345" s="132" customFormat="1" ht="23.1" customHeight="1" thickBot="1">
      <c r="B34" s="101" t="s">
        <v>660</v>
      </c>
      <c r="C34" s="101"/>
      <c r="D34" s="101"/>
      <c r="E34" s="143"/>
      <c r="F34" s="29"/>
      <c r="G34" s="29"/>
      <c r="H34" s="29"/>
      <c r="I34" s="144"/>
      <c r="J34" s="580">
        <f>SUM(J32:J33)</f>
        <v>58435226.500000007</v>
      </c>
      <c r="K34" s="308"/>
      <c r="L34" s="580">
        <f>SUM(L32:L33)</f>
        <v>61975967.889999986</v>
      </c>
    </row>
    <row r="35" spans="1:16345" s="132" customFormat="1" ht="15" customHeight="1" thickTop="1">
      <c r="A35" s="101"/>
      <c r="B35" s="101"/>
      <c r="C35" s="101"/>
      <c r="D35" s="101"/>
      <c r="E35" s="143"/>
      <c r="F35" s="29"/>
      <c r="G35" s="29"/>
      <c r="H35" s="29"/>
      <c r="I35" s="144"/>
      <c r="J35" s="29"/>
      <c r="K35" s="29"/>
      <c r="L35" s="28"/>
    </row>
    <row r="36" spans="1:16345" s="132" customFormat="1" ht="23.1" customHeight="1">
      <c r="B36" s="101"/>
      <c r="C36" s="101" t="s">
        <v>661</v>
      </c>
      <c r="D36" s="101"/>
      <c r="E36" s="143"/>
      <c r="F36" s="29"/>
      <c r="G36" s="29"/>
      <c r="H36" s="29"/>
      <c r="I36" s="144"/>
      <c r="J36" s="29"/>
      <c r="K36" s="29"/>
      <c r="L36" s="28"/>
    </row>
    <row r="37" spans="1:16345" s="132" customFormat="1" ht="19.5" customHeight="1">
      <c r="A37" s="101"/>
      <c r="B37" s="101"/>
      <c r="C37" s="101"/>
      <c r="D37" s="101"/>
      <c r="E37" s="143"/>
      <c r="F37" s="29"/>
      <c r="G37" s="29"/>
      <c r="H37" s="29"/>
      <c r="I37" s="144"/>
      <c r="J37" s="29"/>
      <c r="K37" s="29"/>
      <c r="L37" s="28"/>
    </row>
    <row r="38" spans="1:16345" s="132" customFormat="1" ht="19.5" customHeight="1">
      <c r="A38" s="101"/>
      <c r="B38" s="101"/>
      <c r="C38" s="101"/>
      <c r="D38" s="101"/>
      <c r="E38" s="143"/>
      <c r="F38" s="29"/>
      <c r="G38" s="29"/>
      <c r="H38" s="29"/>
      <c r="I38" s="144"/>
      <c r="J38" s="29"/>
      <c r="K38" s="29"/>
      <c r="L38" s="28"/>
    </row>
    <row r="39" spans="1:16345" ht="23.1" customHeight="1">
      <c r="A39" s="608" t="s">
        <v>907</v>
      </c>
      <c r="B39" s="608"/>
      <c r="C39" s="608"/>
      <c r="D39" s="608"/>
      <c r="E39" s="608"/>
      <c r="F39" s="608"/>
      <c r="G39" s="608"/>
      <c r="H39" s="608"/>
      <c r="I39" s="608"/>
      <c r="J39" s="608"/>
      <c r="K39" s="608"/>
      <c r="L39" s="608"/>
    </row>
    <row r="40" spans="1:16345" ht="21.6">
      <c r="A40" s="679"/>
      <c r="B40" s="679"/>
      <c r="C40" s="679"/>
      <c r="D40" s="679"/>
      <c r="E40" s="679"/>
      <c r="F40" s="679"/>
      <c r="G40" s="679"/>
      <c r="H40" s="679"/>
      <c r="I40" s="679"/>
      <c r="J40" s="679"/>
      <c r="K40" s="679"/>
      <c r="L40" s="679"/>
    </row>
    <row r="41" spans="1:16345" s="132" customFormat="1" ht="23.1" customHeight="1">
      <c r="A41" s="625" t="s">
        <v>604</v>
      </c>
      <c r="B41" s="625"/>
      <c r="C41" s="625"/>
      <c r="D41" s="625"/>
      <c r="E41" s="626"/>
      <c r="F41" s="31"/>
      <c r="G41" s="31"/>
      <c r="H41" s="31"/>
      <c r="I41" s="31"/>
      <c r="J41" s="31"/>
      <c r="K41" s="140"/>
      <c r="L41" s="31"/>
    </row>
    <row r="42" spans="1:16345" s="100" customFormat="1" ht="23.1" customHeight="1">
      <c r="B42" s="3"/>
      <c r="C42" s="3" t="s">
        <v>662</v>
      </c>
      <c r="D42" s="3"/>
      <c r="H42" s="92"/>
      <c r="L42" s="92"/>
    </row>
    <row r="43" spans="1:16345" s="100" customFormat="1" ht="23.1" customHeight="1">
      <c r="B43" s="3" t="s">
        <v>663</v>
      </c>
      <c r="C43" s="3"/>
      <c r="D43" s="3"/>
      <c r="H43" s="92"/>
      <c r="L43" s="92"/>
    </row>
    <row r="44" spans="1:16345" s="132" customFormat="1" ht="23.1" customHeight="1">
      <c r="B44" s="3"/>
      <c r="C44" s="3" t="s">
        <v>664</v>
      </c>
      <c r="D44" s="3"/>
      <c r="E44" s="100"/>
      <c r="F44" s="100"/>
      <c r="G44" s="100"/>
      <c r="H44" s="92"/>
      <c r="I44" s="100"/>
      <c r="J44" s="100"/>
      <c r="K44" s="100"/>
      <c r="L44" s="92"/>
    </row>
    <row r="45" spans="1:16345" s="100" customFormat="1" ht="23.1" customHeight="1">
      <c r="B45" s="3" t="s">
        <v>665</v>
      </c>
      <c r="C45" s="3"/>
      <c r="D45" s="3"/>
      <c r="H45" s="92"/>
      <c r="L45" s="92"/>
    </row>
    <row r="46" spans="1:16345" s="100" customFormat="1" ht="23.1" customHeight="1">
      <c r="B46" s="3"/>
      <c r="C46" s="3" t="s">
        <v>666</v>
      </c>
      <c r="D46" s="3"/>
      <c r="H46" s="92"/>
      <c r="L46" s="92"/>
      <c r="M46" s="621"/>
      <c r="N46" s="621"/>
      <c r="O46" s="621"/>
      <c r="P46" s="621"/>
      <c r="Q46" s="621"/>
      <c r="R46" s="621"/>
      <c r="S46" s="621"/>
      <c r="T46" s="621"/>
      <c r="U46" s="621"/>
      <c r="V46" s="621"/>
      <c r="W46" s="621"/>
      <c r="X46" s="621"/>
      <c r="Y46" s="621"/>
      <c r="Z46" s="621"/>
      <c r="AA46" s="621"/>
      <c r="AB46" s="621"/>
      <c r="AC46" s="621"/>
      <c r="AD46" s="621"/>
      <c r="AE46" s="621"/>
      <c r="AF46" s="621"/>
      <c r="AG46" s="621"/>
      <c r="AH46" s="621"/>
      <c r="AI46" s="621"/>
      <c r="AJ46" s="621"/>
      <c r="AK46" s="621"/>
      <c r="AL46" s="621"/>
      <c r="AM46" s="621"/>
      <c r="AN46" s="621"/>
      <c r="AO46" s="621"/>
      <c r="AP46" s="621"/>
      <c r="AQ46" s="621"/>
      <c r="AR46" s="621"/>
      <c r="AS46" s="621"/>
      <c r="AT46" s="621"/>
      <c r="AU46" s="621"/>
      <c r="AV46" s="621"/>
      <c r="AW46" s="621"/>
      <c r="AX46" s="621"/>
      <c r="AY46" s="621"/>
      <c r="AZ46" s="621"/>
      <c r="BA46" s="621"/>
      <c r="BB46" s="621"/>
      <c r="BC46" s="621"/>
      <c r="BD46" s="621"/>
      <c r="BE46" s="621"/>
      <c r="BF46" s="621"/>
      <c r="BG46" s="621"/>
      <c r="BH46" s="621"/>
      <c r="BI46" s="621"/>
      <c r="BJ46" s="621"/>
      <c r="BK46" s="621"/>
      <c r="BL46" s="621"/>
      <c r="BM46" s="621"/>
      <c r="BN46" s="621"/>
      <c r="BO46" s="621"/>
      <c r="BP46" s="621"/>
      <c r="BQ46" s="621"/>
      <c r="BR46" s="621"/>
      <c r="BS46" s="621"/>
      <c r="BT46" s="621"/>
      <c r="BU46" s="621"/>
      <c r="BV46" s="621"/>
      <c r="BW46" s="621"/>
      <c r="BX46" s="621"/>
      <c r="BY46" s="621"/>
      <c r="BZ46" s="621"/>
      <c r="CA46" s="621"/>
      <c r="CB46" s="621"/>
      <c r="CC46" s="621"/>
      <c r="CD46" s="621"/>
      <c r="CE46" s="621"/>
      <c r="CF46" s="621"/>
      <c r="CG46" s="621"/>
      <c r="CH46" s="621"/>
      <c r="CI46" s="621"/>
      <c r="CJ46" s="621"/>
      <c r="CK46" s="621"/>
      <c r="CL46" s="621"/>
      <c r="CM46" s="621"/>
      <c r="CN46" s="621"/>
      <c r="CO46" s="621"/>
      <c r="CP46" s="621"/>
      <c r="CQ46" s="621"/>
      <c r="CR46" s="621"/>
      <c r="CS46" s="621"/>
      <c r="CT46" s="621"/>
      <c r="CU46" s="621"/>
      <c r="CV46" s="621"/>
      <c r="CW46" s="621"/>
      <c r="CX46" s="621"/>
      <c r="CY46" s="621"/>
      <c r="CZ46" s="621"/>
      <c r="DA46" s="621"/>
      <c r="DB46" s="621"/>
      <c r="DC46" s="621"/>
      <c r="DD46" s="621"/>
      <c r="DE46" s="621"/>
      <c r="DF46" s="621"/>
      <c r="DG46" s="621"/>
      <c r="DH46" s="621"/>
      <c r="DI46" s="621"/>
      <c r="DJ46" s="621"/>
      <c r="DK46" s="621"/>
      <c r="DL46" s="621"/>
      <c r="DM46" s="621"/>
      <c r="DN46" s="621"/>
      <c r="DO46" s="621"/>
      <c r="DP46" s="621"/>
      <c r="DQ46" s="621"/>
      <c r="DR46" s="621"/>
      <c r="DS46" s="621"/>
      <c r="DT46" s="621"/>
      <c r="DU46" s="621"/>
      <c r="DV46" s="621"/>
      <c r="DW46" s="621"/>
      <c r="DX46" s="621"/>
      <c r="DY46" s="621"/>
      <c r="DZ46" s="621"/>
      <c r="EA46" s="621"/>
      <c r="EB46" s="621"/>
      <c r="EC46" s="621"/>
      <c r="ED46" s="621"/>
      <c r="EE46" s="621"/>
      <c r="EF46" s="621"/>
      <c r="EG46" s="621"/>
      <c r="EH46" s="621"/>
      <c r="EI46" s="621"/>
      <c r="EJ46" s="621"/>
      <c r="EK46" s="621"/>
      <c r="EL46" s="621"/>
      <c r="EM46" s="621"/>
      <c r="EN46" s="621"/>
      <c r="EO46" s="621"/>
      <c r="EP46" s="621"/>
      <c r="EQ46" s="621"/>
      <c r="ER46" s="621"/>
      <c r="ES46" s="621"/>
      <c r="ET46" s="621"/>
      <c r="EU46" s="621"/>
      <c r="EV46" s="621"/>
      <c r="EW46" s="621"/>
      <c r="EX46" s="621"/>
      <c r="EY46" s="621"/>
      <c r="EZ46" s="621"/>
      <c r="FA46" s="621"/>
      <c r="FB46" s="621"/>
      <c r="FC46" s="621"/>
      <c r="FD46" s="621"/>
      <c r="FE46" s="621"/>
      <c r="FF46" s="621"/>
      <c r="FG46" s="621"/>
      <c r="FH46" s="621"/>
      <c r="FI46" s="621"/>
      <c r="FJ46" s="621"/>
      <c r="FK46" s="621"/>
      <c r="FL46" s="621"/>
      <c r="FM46" s="621"/>
      <c r="FN46" s="621"/>
      <c r="FO46" s="621"/>
      <c r="FP46" s="621"/>
      <c r="FQ46" s="621"/>
      <c r="FR46" s="621"/>
      <c r="FS46" s="621"/>
      <c r="FT46" s="621"/>
      <c r="FU46" s="621"/>
      <c r="FV46" s="621"/>
      <c r="FW46" s="621"/>
      <c r="FX46" s="621"/>
      <c r="FY46" s="621"/>
      <c r="FZ46" s="621"/>
      <c r="GA46" s="621"/>
      <c r="GB46" s="621"/>
      <c r="GC46" s="621"/>
      <c r="GD46" s="621"/>
      <c r="GE46" s="621"/>
      <c r="GF46" s="621"/>
      <c r="GG46" s="621"/>
      <c r="GH46" s="621"/>
      <c r="GI46" s="621"/>
      <c r="GJ46" s="621"/>
      <c r="GK46" s="621"/>
      <c r="GL46" s="621"/>
      <c r="GM46" s="621"/>
      <c r="GN46" s="621"/>
      <c r="GO46" s="621"/>
      <c r="GP46" s="621"/>
      <c r="GQ46" s="621"/>
      <c r="GR46" s="621"/>
      <c r="GS46" s="621"/>
      <c r="GT46" s="621"/>
      <c r="GU46" s="621"/>
      <c r="GV46" s="621"/>
      <c r="GW46" s="621"/>
      <c r="GX46" s="621"/>
      <c r="GY46" s="621"/>
      <c r="GZ46" s="621"/>
      <c r="HA46" s="621"/>
      <c r="HB46" s="621"/>
      <c r="HC46" s="621"/>
      <c r="HD46" s="621"/>
      <c r="HE46" s="621"/>
      <c r="HF46" s="621"/>
      <c r="HG46" s="621"/>
      <c r="HH46" s="621"/>
      <c r="HI46" s="621"/>
      <c r="HJ46" s="621"/>
      <c r="HK46" s="621"/>
      <c r="HL46" s="621"/>
      <c r="HM46" s="621"/>
      <c r="HN46" s="621"/>
      <c r="HO46" s="621"/>
      <c r="HP46" s="621"/>
      <c r="HQ46" s="621"/>
      <c r="HR46" s="621"/>
      <c r="HS46" s="621"/>
      <c r="HT46" s="621"/>
      <c r="HU46" s="621"/>
      <c r="HV46" s="621"/>
      <c r="HW46" s="621"/>
      <c r="HX46" s="621"/>
      <c r="HY46" s="621"/>
      <c r="HZ46" s="621"/>
      <c r="IA46" s="621"/>
      <c r="IB46" s="621"/>
      <c r="IC46" s="621"/>
      <c r="ID46" s="621"/>
      <c r="IE46" s="621"/>
      <c r="IF46" s="621"/>
      <c r="IG46" s="621"/>
      <c r="IH46" s="621"/>
      <c r="II46" s="621"/>
      <c r="IJ46" s="621"/>
      <c r="IK46" s="621"/>
      <c r="IL46" s="621"/>
      <c r="IM46" s="621"/>
      <c r="IN46" s="621"/>
      <c r="IO46" s="621"/>
      <c r="IP46" s="621"/>
      <c r="IQ46" s="621"/>
      <c r="IR46" s="621"/>
      <c r="IS46" s="621"/>
      <c r="IT46" s="621"/>
      <c r="IU46" s="621"/>
      <c r="IV46" s="621"/>
      <c r="IW46" s="621"/>
      <c r="IX46" s="621"/>
      <c r="IY46" s="621"/>
      <c r="IZ46" s="621"/>
      <c r="JA46" s="621"/>
      <c r="JB46" s="621"/>
      <c r="JC46" s="621"/>
      <c r="JD46" s="621"/>
      <c r="JE46" s="621"/>
      <c r="JF46" s="621"/>
      <c r="JG46" s="621"/>
      <c r="JH46" s="621"/>
      <c r="JI46" s="621"/>
      <c r="JJ46" s="621"/>
      <c r="JK46" s="621"/>
      <c r="JL46" s="621"/>
      <c r="JM46" s="621"/>
      <c r="JN46" s="621"/>
      <c r="JO46" s="621"/>
      <c r="JP46" s="621"/>
      <c r="JQ46" s="621"/>
      <c r="JR46" s="621"/>
      <c r="JS46" s="621"/>
      <c r="JT46" s="621"/>
      <c r="JU46" s="621"/>
      <c r="JV46" s="621"/>
      <c r="JW46" s="621"/>
      <c r="JX46" s="621"/>
      <c r="JY46" s="621"/>
      <c r="JZ46" s="621"/>
      <c r="KA46" s="621"/>
      <c r="KB46" s="621"/>
      <c r="KC46" s="621"/>
      <c r="KD46" s="621"/>
      <c r="KE46" s="621"/>
      <c r="KF46" s="621"/>
      <c r="KG46" s="621"/>
      <c r="KH46" s="621"/>
      <c r="KI46" s="621"/>
      <c r="KJ46" s="621"/>
      <c r="KK46" s="621"/>
      <c r="KL46" s="621"/>
      <c r="KM46" s="621"/>
      <c r="KN46" s="621"/>
      <c r="KO46" s="621"/>
      <c r="KP46" s="621"/>
      <c r="KQ46" s="621"/>
      <c r="KR46" s="621"/>
      <c r="KS46" s="621"/>
      <c r="KT46" s="621"/>
      <c r="KU46" s="621"/>
      <c r="KV46" s="621"/>
      <c r="KW46" s="621"/>
      <c r="KX46" s="621"/>
      <c r="KY46" s="621"/>
      <c r="KZ46" s="621"/>
      <c r="LA46" s="621"/>
      <c r="LB46" s="621"/>
      <c r="LC46" s="621"/>
      <c r="LD46" s="621"/>
      <c r="LE46" s="621"/>
      <c r="LF46" s="621"/>
      <c r="LG46" s="621"/>
      <c r="LH46" s="621"/>
      <c r="LI46" s="621"/>
      <c r="LJ46" s="621"/>
      <c r="LK46" s="621"/>
      <c r="LL46" s="621"/>
      <c r="LM46" s="621"/>
      <c r="LN46" s="621"/>
      <c r="LO46" s="621"/>
      <c r="LP46" s="621"/>
      <c r="LQ46" s="621"/>
      <c r="LR46" s="621"/>
      <c r="LS46" s="621"/>
      <c r="LT46" s="621"/>
      <c r="LU46" s="621"/>
      <c r="LV46" s="621"/>
      <c r="LW46" s="621"/>
      <c r="LX46" s="621"/>
      <c r="LY46" s="621"/>
      <c r="LZ46" s="621"/>
      <c r="MA46" s="621"/>
      <c r="MB46" s="621"/>
      <c r="MC46" s="621"/>
      <c r="MD46" s="621"/>
      <c r="ME46" s="621"/>
      <c r="MF46" s="621"/>
      <c r="MG46" s="621"/>
      <c r="MH46" s="621"/>
      <c r="MI46" s="621"/>
      <c r="MJ46" s="621"/>
      <c r="MK46" s="621"/>
      <c r="ML46" s="621"/>
      <c r="MM46" s="621"/>
      <c r="MN46" s="621"/>
      <c r="MO46" s="621"/>
      <c r="MP46" s="621"/>
      <c r="MQ46" s="621"/>
      <c r="MR46" s="621"/>
      <c r="MS46" s="621"/>
      <c r="MT46" s="621"/>
      <c r="MU46" s="621"/>
      <c r="MV46" s="621"/>
      <c r="MW46" s="621"/>
      <c r="MX46" s="621"/>
      <c r="MY46" s="621"/>
      <c r="MZ46" s="621"/>
      <c r="NA46" s="621"/>
      <c r="NB46" s="621"/>
      <c r="NC46" s="621"/>
      <c r="ND46" s="621"/>
      <c r="NE46" s="621"/>
      <c r="NF46" s="621"/>
      <c r="NG46" s="621"/>
      <c r="NH46" s="621"/>
      <c r="NI46" s="621"/>
      <c r="NJ46" s="621"/>
      <c r="NK46" s="621"/>
      <c r="NL46" s="621"/>
      <c r="NM46" s="621"/>
      <c r="NN46" s="621"/>
      <c r="NO46" s="621"/>
      <c r="NP46" s="621"/>
      <c r="NQ46" s="621"/>
      <c r="NR46" s="621"/>
      <c r="NS46" s="621"/>
      <c r="NT46" s="621"/>
      <c r="NU46" s="621"/>
      <c r="NV46" s="621"/>
      <c r="NW46" s="621"/>
      <c r="NX46" s="621"/>
      <c r="NY46" s="621"/>
      <c r="NZ46" s="621"/>
      <c r="OA46" s="621"/>
      <c r="OB46" s="621"/>
      <c r="OC46" s="621"/>
      <c r="OD46" s="621"/>
      <c r="OE46" s="621"/>
      <c r="OF46" s="621"/>
      <c r="OG46" s="621"/>
      <c r="OH46" s="621"/>
      <c r="OI46" s="621"/>
      <c r="OJ46" s="621"/>
      <c r="OK46" s="621"/>
      <c r="OL46" s="621"/>
      <c r="OM46" s="621"/>
      <c r="ON46" s="621"/>
      <c r="OO46" s="621"/>
      <c r="OP46" s="621"/>
      <c r="OQ46" s="621"/>
      <c r="OR46" s="621"/>
      <c r="OS46" s="621"/>
      <c r="OT46" s="621"/>
      <c r="OU46" s="621"/>
      <c r="OV46" s="621"/>
      <c r="OW46" s="621"/>
      <c r="OX46" s="621"/>
      <c r="OY46" s="621"/>
      <c r="OZ46" s="621"/>
      <c r="PA46" s="621"/>
      <c r="PB46" s="621"/>
      <c r="PC46" s="621"/>
      <c r="PD46" s="621"/>
      <c r="PE46" s="621"/>
      <c r="PF46" s="621"/>
      <c r="PG46" s="621"/>
      <c r="PH46" s="621"/>
      <c r="PI46" s="621"/>
      <c r="PJ46" s="621"/>
      <c r="PK46" s="621"/>
      <c r="PL46" s="621"/>
      <c r="PM46" s="621"/>
      <c r="PN46" s="621"/>
      <c r="PO46" s="621"/>
      <c r="PP46" s="621"/>
      <c r="PQ46" s="621"/>
      <c r="PR46" s="621"/>
      <c r="PS46" s="621"/>
      <c r="PT46" s="621"/>
      <c r="PU46" s="621"/>
      <c r="PV46" s="621"/>
      <c r="PW46" s="621"/>
      <c r="PX46" s="621"/>
      <c r="PY46" s="621"/>
      <c r="PZ46" s="621"/>
      <c r="QA46" s="621"/>
      <c r="QB46" s="621"/>
      <c r="QC46" s="621"/>
      <c r="QD46" s="621"/>
      <c r="QE46" s="621"/>
      <c r="QF46" s="621"/>
      <c r="QG46" s="621"/>
      <c r="QH46" s="621"/>
      <c r="QI46" s="621"/>
      <c r="QJ46" s="621"/>
      <c r="QK46" s="621"/>
      <c r="QL46" s="621"/>
      <c r="QM46" s="621"/>
      <c r="QN46" s="621"/>
      <c r="QO46" s="621"/>
      <c r="QP46" s="621"/>
      <c r="QQ46" s="621"/>
      <c r="QR46" s="621"/>
      <c r="QS46" s="621"/>
      <c r="QT46" s="621"/>
      <c r="QU46" s="621"/>
      <c r="QV46" s="621"/>
      <c r="QW46" s="621"/>
      <c r="QX46" s="621"/>
      <c r="QY46" s="621"/>
      <c r="QZ46" s="621"/>
      <c r="RA46" s="621"/>
      <c r="RB46" s="621"/>
      <c r="RC46" s="621"/>
      <c r="RD46" s="621"/>
      <c r="RE46" s="621"/>
      <c r="RF46" s="621"/>
      <c r="RG46" s="621"/>
      <c r="RH46" s="621"/>
      <c r="RI46" s="621"/>
      <c r="RJ46" s="621"/>
      <c r="RK46" s="621"/>
      <c r="RL46" s="621"/>
      <c r="RM46" s="621"/>
      <c r="RN46" s="621"/>
      <c r="RO46" s="621"/>
      <c r="RP46" s="621"/>
      <c r="RQ46" s="621"/>
      <c r="RR46" s="621"/>
      <c r="RS46" s="621"/>
      <c r="RT46" s="621"/>
      <c r="RU46" s="621"/>
      <c r="RV46" s="621"/>
      <c r="RW46" s="621"/>
      <c r="RX46" s="621"/>
      <c r="RY46" s="621"/>
      <c r="RZ46" s="621"/>
      <c r="SA46" s="621"/>
      <c r="SB46" s="621"/>
      <c r="SC46" s="621"/>
      <c r="SD46" s="621"/>
      <c r="SE46" s="621"/>
      <c r="SF46" s="621"/>
      <c r="SG46" s="621"/>
      <c r="SH46" s="621"/>
      <c r="SI46" s="621"/>
      <c r="SJ46" s="621"/>
      <c r="SK46" s="621"/>
      <c r="SL46" s="621"/>
      <c r="SM46" s="621"/>
      <c r="SN46" s="621"/>
      <c r="SO46" s="621"/>
      <c r="SP46" s="621"/>
      <c r="SQ46" s="621"/>
      <c r="SR46" s="621"/>
      <c r="SS46" s="621"/>
      <c r="ST46" s="621"/>
      <c r="SU46" s="621"/>
      <c r="SV46" s="621"/>
      <c r="SW46" s="621"/>
      <c r="SX46" s="621"/>
      <c r="SY46" s="621"/>
      <c r="SZ46" s="621"/>
      <c r="TA46" s="621"/>
      <c r="TB46" s="621"/>
      <c r="TC46" s="621"/>
      <c r="TD46" s="621"/>
      <c r="TE46" s="621"/>
      <c r="TF46" s="621"/>
      <c r="TG46" s="621"/>
      <c r="TH46" s="621"/>
      <c r="TI46" s="621"/>
      <c r="TJ46" s="621"/>
      <c r="TK46" s="621"/>
      <c r="TL46" s="621"/>
      <c r="TM46" s="621"/>
      <c r="TN46" s="621"/>
      <c r="TO46" s="621"/>
      <c r="TP46" s="621"/>
      <c r="TQ46" s="621"/>
      <c r="TR46" s="621"/>
      <c r="TS46" s="621"/>
      <c r="TT46" s="621"/>
      <c r="TU46" s="621"/>
      <c r="TV46" s="621"/>
      <c r="TW46" s="621"/>
      <c r="TX46" s="621"/>
      <c r="TY46" s="621"/>
      <c r="TZ46" s="621"/>
      <c r="UA46" s="621"/>
      <c r="UB46" s="621"/>
      <c r="UC46" s="621"/>
      <c r="UD46" s="621"/>
      <c r="UE46" s="621"/>
      <c r="UF46" s="621"/>
      <c r="UG46" s="621"/>
      <c r="UH46" s="621"/>
      <c r="UI46" s="621"/>
      <c r="UJ46" s="621"/>
      <c r="UK46" s="621"/>
      <c r="UL46" s="621"/>
      <c r="UM46" s="621"/>
      <c r="UN46" s="621"/>
      <c r="UO46" s="621"/>
      <c r="UP46" s="621"/>
      <c r="UQ46" s="621"/>
      <c r="UR46" s="621"/>
      <c r="US46" s="621"/>
      <c r="UT46" s="621"/>
      <c r="UU46" s="621"/>
      <c r="UV46" s="621"/>
      <c r="UW46" s="621"/>
      <c r="UX46" s="621"/>
      <c r="UY46" s="621"/>
      <c r="UZ46" s="621"/>
      <c r="VA46" s="621"/>
      <c r="VB46" s="621"/>
      <c r="VC46" s="621"/>
      <c r="VD46" s="621"/>
      <c r="VE46" s="621"/>
      <c r="VF46" s="621"/>
      <c r="VG46" s="621"/>
      <c r="VH46" s="621"/>
      <c r="VI46" s="621"/>
      <c r="VJ46" s="621"/>
      <c r="VK46" s="621"/>
      <c r="VL46" s="621"/>
      <c r="VM46" s="621"/>
      <c r="VN46" s="621"/>
      <c r="VO46" s="621"/>
      <c r="VP46" s="621"/>
      <c r="VQ46" s="621"/>
      <c r="VR46" s="621"/>
      <c r="VS46" s="621"/>
      <c r="VT46" s="621"/>
      <c r="VU46" s="621"/>
      <c r="VV46" s="621"/>
      <c r="VW46" s="621"/>
      <c r="VX46" s="621"/>
      <c r="VY46" s="621"/>
      <c r="VZ46" s="621"/>
      <c r="WA46" s="621"/>
      <c r="WB46" s="621"/>
      <c r="WC46" s="621"/>
      <c r="WD46" s="621"/>
      <c r="WE46" s="621"/>
      <c r="WF46" s="621"/>
      <c r="WG46" s="621"/>
      <c r="WH46" s="621"/>
      <c r="WI46" s="621"/>
      <c r="WJ46" s="621"/>
      <c r="WK46" s="621"/>
      <c r="WL46" s="621"/>
      <c r="WM46" s="621"/>
      <c r="WN46" s="621"/>
      <c r="WO46" s="621"/>
      <c r="WP46" s="621"/>
      <c r="WQ46" s="621"/>
      <c r="WR46" s="621"/>
      <c r="WS46" s="621"/>
      <c r="WT46" s="621"/>
      <c r="WU46" s="621"/>
      <c r="WV46" s="621"/>
      <c r="WW46" s="621"/>
      <c r="WX46" s="621"/>
      <c r="WY46" s="621"/>
      <c r="WZ46" s="621"/>
      <c r="XA46" s="621"/>
      <c r="XB46" s="621"/>
      <c r="XC46" s="621"/>
      <c r="XD46" s="621"/>
      <c r="XE46" s="621"/>
      <c r="XF46" s="621"/>
      <c r="XG46" s="621"/>
      <c r="XH46" s="621"/>
      <c r="XI46" s="621"/>
      <c r="XJ46" s="621"/>
      <c r="XK46" s="621"/>
      <c r="XL46" s="621"/>
      <c r="XM46" s="621"/>
      <c r="XN46" s="621"/>
      <c r="XO46" s="621"/>
      <c r="XP46" s="621"/>
      <c r="XQ46" s="621"/>
      <c r="XR46" s="621"/>
      <c r="XS46" s="621"/>
      <c r="XT46" s="621"/>
      <c r="XU46" s="621"/>
      <c r="XV46" s="621"/>
      <c r="XW46" s="621"/>
      <c r="XX46" s="621"/>
      <c r="XY46" s="621"/>
      <c r="XZ46" s="621"/>
      <c r="YA46" s="621"/>
      <c r="YB46" s="621"/>
      <c r="YC46" s="621"/>
      <c r="YD46" s="621"/>
      <c r="YE46" s="621"/>
      <c r="YF46" s="621"/>
      <c r="YG46" s="621"/>
      <c r="YH46" s="621"/>
      <c r="YI46" s="621"/>
      <c r="YJ46" s="621"/>
      <c r="YK46" s="621"/>
      <c r="YL46" s="621"/>
      <c r="YM46" s="621"/>
      <c r="YN46" s="621"/>
      <c r="YO46" s="621"/>
      <c r="YP46" s="621"/>
      <c r="YQ46" s="621"/>
      <c r="YR46" s="621"/>
      <c r="YS46" s="621"/>
      <c r="YT46" s="621"/>
      <c r="YU46" s="621"/>
      <c r="YV46" s="621"/>
      <c r="YW46" s="621"/>
      <c r="YX46" s="621"/>
      <c r="YY46" s="621"/>
      <c r="YZ46" s="621"/>
      <c r="ZA46" s="621"/>
      <c r="ZB46" s="621"/>
      <c r="ZC46" s="621"/>
      <c r="ZD46" s="621"/>
      <c r="ZE46" s="621"/>
      <c r="ZF46" s="621"/>
      <c r="ZG46" s="621"/>
      <c r="ZH46" s="621"/>
      <c r="ZI46" s="621"/>
      <c r="ZJ46" s="621"/>
      <c r="ZK46" s="621"/>
      <c r="ZL46" s="621"/>
      <c r="ZM46" s="621"/>
      <c r="ZN46" s="621"/>
      <c r="ZO46" s="621"/>
      <c r="ZP46" s="621"/>
      <c r="ZQ46" s="621"/>
      <c r="ZR46" s="621"/>
      <c r="ZS46" s="621"/>
      <c r="ZT46" s="621"/>
      <c r="ZU46" s="621"/>
      <c r="ZV46" s="621"/>
      <c r="ZW46" s="621"/>
      <c r="ZX46" s="621"/>
      <c r="ZY46" s="621"/>
      <c r="ZZ46" s="621"/>
      <c r="AAA46" s="621"/>
      <c r="AAB46" s="621"/>
      <c r="AAC46" s="621"/>
      <c r="AAD46" s="621"/>
      <c r="AAE46" s="621"/>
      <c r="AAF46" s="621"/>
      <c r="AAG46" s="621"/>
      <c r="AAH46" s="621"/>
      <c r="AAI46" s="621"/>
      <c r="AAJ46" s="621"/>
      <c r="AAK46" s="621"/>
      <c r="AAL46" s="621"/>
      <c r="AAM46" s="621"/>
      <c r="AAN46" s="621"/>
      <c r="AAO46" s="621"/>
      <c r="AAP46" s="621"/>
      <c r="AAQ46" s="621"/>
      <c r="AAR46" s="621"/>
      <c r="AAS46" s="621"/>
      <c r="AAT46" s="621"/>
      <c r="AAU46" s="621"/>
      <c r="AAV46" s="621"/>
      <c r="AAW46" s="621"/>
      <c r="AAX46" s="621"/>
      <c r="AAY46" s="621"/>
      <c r="AAZ46" s="621"/>
      <c r="ABA46" s="621"/>
      <c r="ABB46" s="621"/>
      <c r="ABC46" s="621"/>
      <c r="ABD46" s="621"/>
      <c r="ABE46" s="621"/>
      <c r="ABF46" s="621"/>
      <c r="ABG46" s="621"/>
      <c r="ABH46" s="621"/>
      <c r="ABI46" s="621"/>
      <c r="ABJ46" s="621"/>
      <c r="ABK46" s="621"/>
      <c r="ABL46" s="621"/>
      <c r="ABM46" s="621"/>
      <c r="ABN46" s="621"/>
      <c r="ABO46" s="621"/>
      <c r="ABP46" s="621"/>
      <c r="ABQ46" s="621"/>
      <c r="ABR46" s="621"/>
      <c r="ABS46" s="621"/>
      <c r="ABT46" s="621"/>
      <c r="ABU46" s="621"/>
      <c r="ABV46" s="621"/>
      <c r="ABW46" s="621"/>
      <c r="ABX46" s="621"/>
      <c r="ABY46" s="621"/>
      <c r="ABZ46" s="621"/>
      <c r="ACA46" s="621"/>
      <c r="ACB46" s="621"/>
      <c r="ACC46" s="621"/>
      <c r="ACD46" s="621"/>
      <c r="ACE46" s="621"/>
      <c r="ACF46" s="621"/>
      <c r="ACG46" s="621"/>
      <c r="ACH46" s="621"/>
      <c r="ACI46" s="621"/>
      <c r="ACJ46" s="621"/>
      <c r="ACK46" s="621"/>
      <c r="ACL46" s="621"/>
      <c r="ACM46" s="621"/>
      <c r="ACN46" s="621"/>
      <c r="ACO46" s="621"/>
      <c r="ACP46" s="621"/>
      <c r="ACQ46" s="621"/>
      <c r="ACR46" s="621"/>
      <c r="ACS46" s="621"/>
      <c r="ACT46" s="621"/>
      <c r="ACU46" s="621"/>
      <c r="ACV46" s="621"/>
      <c r="ACW46" s="621"/>
      <c r="ACX46" s="621"/>
      <c r="ACY46" s="621"/>
      <c r="ACZ46" s="621"/>
      <c r="ADA46" s="621"/>
      <c r="ADB46" s="621"/>
      <c r="ADC46" s="621"/>
      <c r="ADD46" s="621"/>
      <c r="ADE46" s="621"/>
      <c r="ADF46" s="621"/>
      <c r="ADG46" s="621"/>
      <c r="ADH46" s="621"/>
      <c r="ADI46" s="621"/>
      <c r="ADJ46" s="621"/>
      <c r="ADK46" s="621"/>
      <c r="ADL46" s="621"/>
      <c r="ADM46" s="621"/>
      <c r="ADN46" s="621"/>
      <c r="ADO46" s="621"/>
      <c r="ADP46" s="621"/>
      <c r="ADQ46" s="621"/>
      <c r="ADR46" s="621"/>
      <c r="ADS46" s="621"/>
      <c r="ADT46" s="621"/>
      <c r="ADU46" s="621"/>
      <c r="ADV46" s="621"/>
      <c r="ADW46" s="621"/>
      <c r="ADX46" s="621"/>
      <c r="ADY46" s="621"/>
      <c r="ADZ46" s="621"/>
      <c r="AEA46" s="621"/>
      <c r="AEB46" s="621"/>
      <c r="AEC46" s="621"/>
      <c r="AED46" s="621"/>
      <c r="AEE46" s="621"/>
      <c r="AEF46" s="621"/>
      <c r="AEG46" s="621"/>
      <c r="AEH46" s="621"/>
      <c r="AEI46" s="621"/>
      <c r="AEJ46" s="621"/>
      <c r="AEK46" s="621"/>
      <c r="AEL46" s="621"/>
      <c r="AEM46" s="621"/>
      <c r="AEN46" s="621"/>
      <c r="AEO46" s="621"/>
      <c r="AEP46" s="621"/>
      <c r="AEQ46" s="621"/>
      <c r="AER46" s="621"/>
      <c r="AES46" s="621"/>
      <c r="AET46" s="621"/>
      <c r="AEU46" s="621"/>
      <c r="AEV46" s="621"/>
      <c r="AEW46" s="621"/>
      <c r="AEX46" s="621"/>
      <c r="AEY46" s="621"/>
      <c r="AEZ46" s="621"/>
      <c r="AFA46" s="621"/>
      <c r="AFB46" s="621"/>
      <c r="AFC46" s="621"/>
      <c r="AFD46" s="621"/>
      <c r="AFE46" s="621"/>
      <c r="AFF46" s="621"/>
      <c r="AFG46" s="621"/>
      <c r="AFH46" s="621"/>
      <c r="AFI46" s="621"/>
      <c r="AFJ46" s="621"/>
      <c r="AFK46" s="621"/>
      <c r="AFL46" s="621"/>
      <c r="AFM46" s="621"/>
      <c r="AFN46" s="621"/>
      <c r="AFO46" s="621"/>
      <c r="AFP46" s="621"/>
      <c r="AFQ46" s="621"/>
      <c r="AFR46" s="621"/>
      <c r="AFS46" s="621"/>
      <c r="AFT46" s="621"/>
      <c r="AFU46" s="621"/>
      <c r="AFV46" s="621"/>
      <c r="AFW46" s="621"/>
      <c r="AFX46" s="621"/>
      <c r="AFY46" s="621"/>
      <c r="AFZ46" s="621"/>
      <c r="AGA46" s="621"/>
      <c r="AGB46" s="621"/>
      <c r="AGC46" s="621"/>
      <c r="AGD46" s="621"/>
      <c r="AGE46" s="621"/>
      <c r="AGF46" s="621"/>
      <c r="AGG46" s="621"/>
      <c r="AGH46" s="621"/>
      <c r="AGI46" s="621"/>
      <c r="AGJ46" s="621"/>
      <c r="AGK46" s="621"/>
      <c r="AGL46" s="621"/>
      <c r="AGM46" s="621"/>
      <c r="AGN46" s="621"/>
      <c r="AGO46" s="621"/>
      <c r="AGP46" s="621"/>
      <c r="AGQ46" s="621"/>
      <c r="AGR46" s="621"/>
      <c r="AGS46" s="621"/>
      <c r="AGT46" s="621"/>
      <c r="AGU46" s="621"/>
      <c r="AGV46" s="621"/>
      <c r="AGW46" s="621"/>
      <c r="AGX46" s="621"/>
      <c r="AGY46" s="621"/>
      <c r="AGZ46" s="621"/>
      <c r="AHA46" s="621"/>
      <c r="AHB46" s="621"/>
      <c r="AHC46" s="621"/>
      <c r="AHD46" s="621"/>
      <c r="AHE46" s="621"/>
      <c r="AHF46" s="621"/>
      <c r="AHG46" s="621"/>
      <c r="AHH46" s="621"/>
      <c r="AHI46" s="621"/>
      <c r="AHJ46" s="621"/>
      <c r="AHK46" s="621"/>
      <c r="AHL46" s="621"/>
      <c r="AHM46" s="621"/>
      <c r="AHN46" s="621"/>
      <c r="AHO46" s="621"/>
      <c r="AHP46" s="621"/>
      <c r="AHQ46" s="621"/>
      <c r="AHR46" s="621"/>
      <c r="AHS46" s="621"/>
      <c r="AHT46" s="621"/>
      <c r="AHU46" s="621"/>
      <c r="AHV46" s="621"/>
      <c r="AHW46" s="621"/>
      <c r="AHX46" s="621"/>
      <c r="AHY46" s="621"/>
      <c r="AHZ46" s="621"/>
      <c r="AIA46" s="621"/>
      <c r="AIB46" s="621"/>
      <c r="AIC46" s="621"/>
      <c r="AID46" s="621"/>
      <c r="AIE46" s="621"/>
      <c r="AIF46" s="621"/>
      <c r="AIG46" s="621"/>
      <c r="AIH46" s="621"/>
      <c r="AII46" s="621"/>
      <c r="AIJ46" s="621"/>
      <c r="AIK46" s="621"/>
      <c r="AIL46" s="621"/>
      <c r="AIM46" s="621"/>
      <c r="AIN46" s="621"/>
      <c r="AIO46" s="621"/>
      <c r="AIP46" s="621"/>
      <c r="AIQ46" s="621"/>
      <c r="AIR46" s="621"/>
      <c r="AIS46" s="621"/>
      <c r="AIT46" s="621"/>
      <c r="AIU46" s="621"/>
      <c r="AIV46" s="621"/>
      <c r="AIW46" s="621"/>
      <c r="AIX46" s="621"/>
      <c r="AIY46" s="621"/>
      <c r="AIZ46" s="621"/>
      <c r="AJA46" s="621"/>
      <c r="AJB46" s="621"/>
      <c r="AJC46" s="621"/>
      <c r="AJD46" s="621"/>
      <c r="AJE46" s="621"/>
      <c r="AJF46" s="621"/>
      <c r="AJG46" s="621"/>
      <c r="AJH46" s="621"/>
      <c r="AJI46" s="621"/>
      <c r="AJJ46" s="621"/>
      <c r="AJK46" s="621"/>
      <c r="AJL46" s="621"/>
      <c r="AJM46" s="621"/>
      <c r="AJN46" s="621"/>
      <c r="AJO46" s="621"/>
      <c r="AJP46" s="621"/>
      <c r="AJQ46" s="621"/>
      <c r="AJR46" s="621"/>
      <c r="AJS46" s="621"/>
      <c r="AJT46" s="621"/>
      <c r="AJU46" s="621"/>
      <c r="AJV46" s="621"/>
      <c r="AJW46" s="621"/>
      <c r="AJX46" s="621"/>
      <c r="AJY46" s="621"/>
      <c r="AJZ46" s="621"/>
      <c r="AKA46" s="621"/>
      <c r="AKB46" s="621"/>
      <c r="AKC46" s="621"/>
      <c r="AKD46" s="621"/>
      <c r="AKE46" s="621"/>
      <c r="AKF46" s="621"/>
      <c r="AKG46" s="621"/>
      <c r="AKH46" s="621"/>
      <c r="AKI46" s="621"/>
      <c r="AKJ46" s="621"/>
      <c r="AKK46" s="621"/>
      <c r="AKL46" s="621"/>
      <c r="AKM46" s="621"/>
      <c r="AKN46" s="621"/>
      <c r="AKO46" s="621"/>
      <c r="AKP46" s="621"/>
      <c r="AKQ46" s="621"/>
      <c r="AKR46" s="621"/>
      <c r="AKS46" s="621"/>
      <c r="AKT46" s="621"/>
      <c r="AKU46" s="621"/>
      <c r="AKV46" s="621"/>
      <c r="AKW46" s="621"/>
      <c r="AKX46" s="621"/>
      <c r="AKY46" s="621"/>
      <c r="AKZ46" s="621"/>
      <c r="ALA46" s="621"/>
      <c r="ALB46" s="621"/>
      <c r="ALC46" s="621"/>
      <c r="ALD46" s="621"/>
      <c r="ALE46" s="621"/>
      <c r="ALF46" s="621"/>
      <c r="ALG46" s="621"/>
      <c r="ALH46" s="621"/>
      <c r="ALI46" s="621"/>
      <c r="ALJ46" s="621"/>
      <c r="ALK46" s="621"/>
      <c r="ALL46" s="621"/>
      <c r="ALM46" s="621"/>
      <c r="ALN46" s="621"/>
      <c r="ALO46" s="621"/>
      <c r="ALP46" s="621"/>
      <c r="ALQ46" s="621"/>
      <c r="ALR46" s="621"/>
      <c r="ALS46" s="621"/>
      <c r="ALT46" s="621"/>
      <c r="ALU46" s="621"/>
      <c r="ALV46" s="621"/>
      <c r="ALW46" s="621"/>
      <c r="ALX46" s="621"/>
      <c r="ALY46" s="621"/>
      <c r="ALZ46" s="621"/>
      <c r="AMA46" s="621"/>
      <c r="AMB46" s="621"/>
      <c r="AMC46" s="621"/>
      <c r="AMD46" s="621"/>
      <c r="AME46" s="621"/>
      <c r="AMF46" s="621"/>
      <c r="AMG46" s="621"/>
      <c r="AMH46" s="621"/>
      <c r="AMI46" s="621"/>
      <c r="AMJ46" s="621"/>
      <c r="AMK46" s="621"/>
      <c r="AML46" s="621"/>
      <c r="AMM46" s="621"/>
      <c r="AMN46" s="621"/>
      <c r="AMO46" s="621"/>
      <c r="AMP46" s="621"/>
      <c r="AMQ46" s="621"/>
      <c r="AMR46" s="621"/>
      <c r="AMS46" s="621"/>
      <c r="AMT46" s="621"/>
      <c r="AMU46" s="621"/>
      <c r="AMV46" s="621"/>
      <c r="AMW46" s="621"/>
      <c r="AMX46" s="621"/>
      <c r="AMY46" s="621"/>
      <c r="AMZ46" s="621"/>
      <c r="ANA46" s="621"/>
      <c r="ANB46" s="621"/>
      <c r="ANC46" s="621"/>
      <c r="AND46" s="621"/>
      <c r="ANE46" s="621"/>
      <c r="ANF46" s="621"/>
      <c r="ANG46" s="621"/>
      <c r="ANH46" s="621"/>
      <c r="ANI46" s="621"/>
      <c r="ANJ46" s="621"/>
      <c r="ANK46" s="621"/>
      <c r="ANL46" s="621"/>
      <c r="ANM46" s="621"/>
      <c r="ANN46" s="621"/>
      <c r="ANO46" s="621"/>
      <c r="ANP46" s="621"/>
      <c r="ANQ46" s="621"/>
      <c r="ANR46" s="621"/>
      <c r="ANS46" s="621"/>
      <c r="ANT46" s="621"/>
      <c r="ANU46" s="621"/>
      <c r="ANV46" s="621"/>
      <c r="ANW46" s="621"/>
      <c r="ANX46" s="621"/>
      <c r="ANY46" s="621"/>
      <c r="ANZ46" s="621"/>
      <c r="AOA46" s="621"/>
      <c r="AOB46" s="621"/>
      <c r="AOC46" s="621"/>
      <c r="AOD46" s="621"/>
      <c r="AOE46" s="621"/>
      <c r="AOF46" s="621"/>
      <c r="AOG46" s="621"/>
      <c r="AOH46" s="621"/>
      <c r="AOI46" s="621"/>
      <c r="AOJ46" s="621"/>
      <c r="AOK46" s="621"/>
      <c r="AOL46" s="621"/>
      <c r="AOM46" s="621"/>
      <c r="AON46" s="621"/>
      <c r="AOO46" s="621"/>
      <c r="AOP46" s="621"/>
      <c r="AOQ46" s="621"/>
      <c r="AOR46" s="621"/>
      <c r="AOS46" s="621"/>
      <c r="AOT46" s="621"/>
      <c r="AOU46" s="621"/>
      <c r="AOV46" s="621"/>
      <c r="AOW46" s="621"/>
      <c r="AOX46" s="621"/>
      <c r="AOY46" s="621"/>
      <c r="AOZ46" s="621"/>
      <c r="APA46" s="621"/>
      <c r="APB46" s="621"/>
      <c r="APC46" s="621"/>
      <c r="APD46" s="621"/>
      <c r="APE46" s="621"/>
      <c r="APF46" s="621"/>
      <c r="APG46" s="621"/>
      <c r="APH46" s="621"/>
      <c r="API46" s="621"/>
      <c r="APJ46" s="621"/>
      <c r="APK46" s="621"/>
      <c r="APL46" s="621"/>
      <c r="APM46" s="621"/>
      <c r="APN46" s="621"/>
      <c r="APO46" s="621"/>
      <c r="APP46" s="621"/>
      <c r="APQ46" s="621"/>
      <c r="APR46" s="621"/>
      <c r="APS46" s="621"/>
      <c r="APT46" s="621"/>
      <c r="APU46" s="621"/>
      <c r="APV46" s="621"/>
      <c r="APW46" s="621"/>
      <c r="APX46" s="621"/>
      <c r="APY46" s="621"/>
      <c r="APZ46" s="621"/>
      <c r="AQA46" s="621"/>
      <c r="AQB46" s="621"/>
      <c r="AQC46" s="621"/>
      <c r="AQD46" s="621"/>
      <c r="AQE46" s="621"/>
      <c r="AQF46" s="621"/>
      <c r="AQG46" s="621"/>
      <c r="AQH46" s="621"/>
      <c r="AQI46" s="621"/>
      <c r="AQJ46" s="621"/>
      <c r="AQK46" s="621"/>
      <c r="AQL46" s="621"/>
      <c r="AQM46" s="621"/>
      <c r="AQN46" s="621"/>
      <c r="AQO46" s="621"/>
      <c r="AQP46" s="621"/>
      <c r="AQQ46" s="621"/>
      <c r="AQR46" s="621"/>
      <c r="AQS46" s="621"/>
      <c r="AQT46" s="621"/>
      <c r="AQU46" s="621"/>
      <c r="AQV46" s="621"/>
      <c r="AQW46" s="621"/>
      <c r="AQX46" s="621"/>
      <c r="AQY46" s="621"/>
      <c r="AQZ46" s="621"/>
      <c r="ARA46" s="621"/>
      <c r="ARB46" s="621"/>
      <c r="ARC46" s="621"/>
      <c r="ARD46" s="621"/>
      <c r="ARE46" s="621"/>
      <c r="ARF46" s="621"/>
      <c r="ARG46" s="621"/>
      <c r="ARH46" s="621"/>
      <c r="ARI46" s="621"/>
      <c r="ARJ46" s="621"/>
      <c r="ARK46" s="621"/>
      <c r="ARL46" s="621"/>
      <c r="ARM46" s="621"/>
      <c r="ARN46" s="621"/>
      <c r="ARO46" s="621"/>
      <c r="ARP46" s="621"/>
      <c r="ARQ46" s="621"/>
      <c r="ARR46" s="621"/>
      <c r="ARS46" s="621"/>
      <c r="ART46" s="621"/>
      <c r="ARU46" s="621"/>
      <c r="ARV46" s="621"/>
      <c r="ARW46" s="621"/>
      <c r="ARX46" s="621"/>
      <c r="ARY46" s="621"/>
      <c r="ARZ46" s="621"/>
      <c r="ASA46" s="621"/>
      <c r="ASB46" s="621"/>
      <c r="ASC46" s="621"/>
      <c r="ASD46" s="621"/>
      <c r="ASE46" s="621"/>
      <c r="ASF46" s="621"/>
      <c r="ASG46" s="621"/>
      <c r="ASH46" s="621"/>
      <c r="ASI46" s="621"/>
      <c r="ASJ46" s="621"/>
      <c r="ASK46" s="621"/>
      <c r="ASL46" s="621"/>
      <c r="ASM46" s="621"/>
      <c r="ASN46" s="621"/>
      <c r="ASO46" s="621"/>
      <c r="ASP46" s="621"/>
      <c r="ASQ46" s="621"/>
      <c r="ASR46" s="621"/>
      <c r="ASS46" s="621"/>
      <c r="AST46" s="621"/>
      <c r="ASU46" s="621"/>
      <c r="ASV46" s="621"/>
      <c r="ASW46" s="621"/>
      <c r="ASX46" s="621"/>
      <c r="ASY46" s="621"/>
      <c r="ASZ46" s="621"/>
      <c r="ATA46" s="621"/>
      <c r="ATB46" s="621"/>
      <c r="ATC46" s="621"/>
      <c r="ATD46" s="621"/>
      <c r="ATE46" s="621"/>
      <c r="ATF46" s="621"/>
      <c r="ATG46" s="621"/>
      <c r="ATH46" s="621"/>
      <c r="ATI46" s="621"/>
      <c r="ATJ46" s="621"/>
      <c r="ATK46" s="621"/>
      <c r="ATL46" s="621"/>
      <c r="ATM46" s="621"/>
      <c r="ATN46" s="621"/>
      <c r="ATO46" s="621"/>
      <c r="ATP46" s="621"/>
      <c r="ATQ46" s="621"/>
      <c r="ATR46" s="621"/>
      <c r="ATS46" s="621"/>
      <c r="ATT46" s="621"/>
      <c r="ATU46" s="621"/>
      <c r="ATV46" s="621"/>
      <c r="ATW46" s="621"/>
      <c r="ATX46" s="621"/>
      <c r="ATY46" s="621"/>
      <c r="ATZ46" s="621"/>
      <c r="AUA46" s="621"/>
      <c r="AUB46" s="621"/>
      <c r="AUC46" s="621"/>
      <c r="AUD46" s="621"/>
      <c r="AUE46" s="621"/>
      <c r="AUF46" s="621"/>
      <c r="AUG46" s="621"/>
      <c r="AUH46" s="621"/>
      <c r="AUI46" s="621"/>
      <c r="AUJ46" s="621"/>
      <c r="AUK46" s="621"/>
      <c r="AUL46" s="621"/>
      <c r="AUM46" s="621"/>
      <c r="AUN46" s="621"/>
      <c r="AUO46" s="621"/>
      <c r="AUP46" s="621"/>
      <c r="AUQ46" s="621"/>
      <c r="AUR46" s="621"/>
      <c r="AUS46" s="621"/>
      <c r="AUT46" s="621"/>
      <c r="AUU46" s="621"/>
      <c r="AUV46" s="621"/>
      <c r="AUW46" s="621"/>
      <c r="AUX46" s="621"/>
      <c r="AUY46" s="621"/>
      <c r="AUZ46" s="621"/>
      <c r="AVA46" s="621"/>
      <c r="AVB46" s="621"/>
      <c r="AVC46" s="621"/>
      <c r="AVD46" s="621"/>
      <c r="AVE46" s="621"/>
      <c r="AVF46" s="621"/>
      <c r="AVG46" s="621"/>
      <c r="AVH46" s="621"/>
      <c r="AVI46" s="621"/>
      <c r="AVJ46" s="621"/>
      <c r="AVK46" s="621"/>
      <c r="AVL46" s="621"/>
      <c r="AVM46" s="621"/>
      <c r="AVN46" s="621"/>
      <c r="AVO46" s="621"/>
      <c r="AVP46" s="621"/>
      <c r="AVQ46" s="621"/>
      <c r="AVR46" s="621"/>
      <c r="AVS46" s="621"/>
      <c r="AVT46" s="621"/>
      <c r="AVU46" s="621"/>
      <c r="AVV46" s="621"/>
      <c r="AVW46" s="621"/>
      <c r="AVX46" s="621"/>
      <c r="AVY46" s="621"/>
      <c r="AVZ46" s="621"/>
      <c r="AWA46" s="621"/>
      <c r="AWB46" s="621"/>
      <c r="AWC46" s="621"/>
      <c r="AWD46" s="621"/>
      <c r="AWE46" s="621"/>
      <c r="AWF46" s="621"/>
      <c r="AWG46" s="621"/>
      <c r="AWH46" s="621"/>
      <c r="AWI46" s="621"/>
      <c r="AWJ46" s="621"/>
      <c r="AWK46" s="621"/>
      <c r="AWL46" s="621"/>
      <c r="AWM46" s="621"/>
      <c r="AWN46" s="621"/>
      <c r="AWO46" s="621"/>
      <c r="AWP46" s="621"/>
      <c r="AWQ46" s="621"/>
      <c r="AWR46" s="621"/>
      <c r="AWS46" s="621"/>
      <c r="AWT46" s="621"/>
      <c r="AWU46" s="621"/>
      <c r="AWV46" s="621"/>
      <c r="AWW46" s="621"/>
      <c r="AWX46" s="621"/>
      <c r="AWY46" s="621"/>
      <c r="AWZ46" s="621"/>
      <c r="AXA46" s="621"/>
      <c r="AXB46" s="621"/>
      <c r="AXC46" s="621"/>
      <c r="AXD46" s="621"/>
      <c r="AXE46" s="621"/>
      <c r="AXF46" s="621"/>
      <c r="AXG46" s="621"/>
      <c r="AXH46" s="621"/>
      <c r="AXI46" s="621"/>
      <c r="AXJ46" s="621"/>
      <c r="AXK46" s="621"/>
      <c r="AXL46" s="621"/>
      <c r="AXM46" s="621"/>
      <c r="AXN46" s="621"/>
      <c r="AXO46" s="621"/>
      <c r="AXP46" s="621"/>
      <c r="AXQ46" s="621"/>
      <c r="AXR46" s="621"/>
      <c r="AXS46" s="621"/>
      <c r="AXT46" s="621"/>
      <c r="AXU46" s="621"/>
      <c r="AXV46" s="621"/>
      <c r="AXW46" s="621"/>
      <c r="AXX46" s="621"/>
      <c r="AXY46" s="621"/>
      <c r="AXZ46" s="621"/>
      <c r="AYA46" s="621"/>
      <c r="AYB46" s="621"/>
      <c r="AYC46" s="621"/>
      <c r="AYD46" s="621"/>
      <c r="AYE46" s="621"/>
      <c r="AYF46" s="621"/>
      <c r="AYG46" s="621"/>
      <c r="AYH46" s="621"/>
      <c r="AYI46" s="621"/>
      <c r="AYJ46" s="621"/>
      <c r="AYK46" s="621"/>
      <c r="AYL46" s="621"/>
      <c r="AYM46" s="621"/>
      <c r="AYN46" s="621"/>
      <c r="AYO46" s="621"/>
      <c r="AYP46" s="621"/>
      <c r="AYQ46" s="621"/>
      <c r="AYR46" s="621"/>
      <c r="AYS46" s="621"/>
      <c r="AYT46" s="621"/>
      <c r="AYU46" s="621"/>
      <c r="AYV46" s="621"/>
      <c r="AYW46" s="621"/>
      <c r="AYX46" s="621"/>
      <c r="AYY46" s="621"/>
      <c r="AYZ46" s="621"/>
      <c r="AZA46" s="621"/>
      <c r="AZB46" s="621"/>
      <c r="AZC46" s="621"/>
      <c r="AZD46" s="621"/>
      <c r="AZE46" s="621"/>
      <c r="AZF46" s="621"/>
      <c r="AZG46" s="621"/>
      <c r="AZH46" s="621"/>
      <c r="AZI46" s="621"/>
      <c r="AZJ46" s="621"/>
      <c r="AZK46" s="621"/>
      <c r="AZL46" s="621"/>
      <c r="AZM46" s="621"/>
      <c r="AZN46" s="621"/>
      <c r="AZO46" s="621"/>
      <c r="AZP46" s="621"/>
      <c r="AZQ46" s="621"/>
      <c r="AZR46" s="621"/>
      <c r="AZS46" s="621"/>
      <c r="AZT46" s="621"/>
      <c r="AZU46" s="621"/>
      <c r="AZV46" s="621"/>
      <c r="AZW46" s="621"/>
      <c r="AZX46" s="621"/>
      <c r="AZY46" s="621"/>
      <c r="AZZ46" s="621"/>
      <c r="BAA46" s="621"/>
      <c r="BAB46" s="621"/>
      <c r="BAC46" s="621"/>
      <c r="BAD46" s="621"/>
      <c r="BAE46" s="621"/>
      <c r="BAF46" s="621"/>
      <c r="BAG46" s="621"/>
      <c r="BAH46" s="621"/>
      <c r="BAI46" s="621"/>
      <c r="BAJ46" s="621"/>
      <c r="BAK46" s="621"/>
      <c r="BAL46" s="621"/>
      <c r="BAM46" s="621"/>
      <c r="BAN46" s="621"/>
      <c r="BAO46" s="621"/>
      <c r="BAP46" s="621"/>
      <c r="BAQ46" s="621"/>
      <c r="BAR46" s="621"/>
      <c r="BAS46" s="621"/>
      <c r="BAT46" s="621"/>
      <c r="BAU46" s="621"/>
      <c r="BAV46" s="621"/>
      <c r="BAW46" s="621"/>
      <c r="BAX46" s="621"/>
      <c r="BAY46" s="621"/>
      <c r="BAZ46" s="621"/>
      <c r="BBA46" s="621"/>
      <c r="BBB46" s="621"/>
      <c r="BBC46" s="621"/>
      <c r="BBD46" s="621"/>
      <c r="BBE46" s="621"/>
      <c r="BBF46" s="621"/>
      <c r="BBG46" s="621"/>
      <c r="BBH46" s="621"/>
      <c r="BBI46" s="621"/>
      <c r="BBJ46" s="621"/>
      <c r="BBK46" s="621"/>
      <c r="BBL46" s="621"/>
      <c r="BBM46" s="621"/>
      <c r="BBN46" s="621"/>
      <c r="BBO46" s="621"/>
      <c r="BBP46" s="621"/>
      <c r="BBQ46" s="621"/>
      <c r="BBR46" s="621"/>
      <c r="BBS46" s="621"/>
      <c r="BBT46" s="621"/>
      <c r="BBU46" s="621"/>
      <c r="BBV46" s="621"/>
      <c r="BBW46" s="621"/>
      <c r="BBX46" s="621"/>
      <c r="BBY46" s="621"/>
      <c r="BBZ46" s="621"/>
      <c r="BCA46" s="621"/>
      <c r="BCB46" s="621"/>
      <c r="BCC46" s="621"/>
      <c r="BCD46" s="621"/>
      <c r="BCE46" s="621"/>
      <c r="BCF46" s="621"/>
      <c r="BCG46" s="621"/>
      <c r="BCH46" s="621"/>
      <c r="BCI46" s="621"/>
      <c r="BCJ46" s="621"/>
      <c r="BCK46" s="621"/>
      <c r="BCL46" s="621"/>
      <c r="BCM46" s="621"/>
      <c r="BCN46" s="621"/>
      <c r="BCO46" s="621"/>
      <c r="BCP46" s="621"/>
      <c r="BCQ46" s="621"/>
      <c r="BCR46" s="621"/>
      <c r="BCS46" s="621"/>
      <c r="BCT46" s="621"/>
      <c r="BCU46" s="621"/>
      <c r="BCV46" s="621"/>
      <c r="BCW46" s="621"/>
      <c r="BCX46" s="621"/>
      <c r="BCY46" s="621"/>
      <c r="BCZ46" s="621"/>
      <c r="BDA46" s="621"/>
      <c r="BDB46" s="621"/>
      <c r="BDC46" s="621"/>
      <c r="BDD46" s="621"/>
      <c r="BDE46" s="621"/>
      <c r="BDF46" s="621"/>
      <c r="BDG46" s="621"/>
      <c r="BDH46" s="621"/>
      <c r="BDI46" s="621"/>
      <c r="BDJ46" s="621"/>
      <c r="BDK46" s="621"/>
      <c r="BDL46" s="621"/>
      <c r="BDM46" s="621"/>
      <c r="BDN46" s="621"/>
      <c r="BDO46" s="621"/>
      <c r="BDP46" s="621"/>
      <c r="BDQ46" s="621"/>
      <c r="BDR46" s="621"/>
      <c r="BDS46" s="621"/>
      <c r="BDT46" s="621"/>
      <c r="BDU46" s="621"/>
      <c r="BDV46" s="621"/>
      <c r="BDW46" s="621"/>
      <c r="BDX46" s="621"/>
      <c r="BDY46" s="621"/>
      <c r="BDZ46" s="621"/>
      <c r="BEA46" s="621"/>
      <c r="BEB46" s="621"/>
      <c r="BEC46" s="621"/>
      <c r="BED46" s="621"/>
      <c r="BEE46" s="621"/>
      <c r="BEF46" s="621"/>
      <c r="BEG46" s="621"/>
      <c r="BEH46" s="621"/>
      <c r="BEI46" s="621"/>
      <c r="BEJ46" s="621"/>
      <c r="BEK46" s="621"/>
      <c r="BEL46" s="621"/>
      <c r="BEM46" s="621"/>
      <c r="BEN46" s="621"/>
      <c r="BEO46" s="621"/>
      <c r="BEP46" s="621"/>
      <c r="BEQ46" s="621"/>
      <c r="BER46" s="621"/>
      <c r="BES46" s="621"/>
      <c r="BET46" s="621"/>
      <c r="BEU46" s="621"/>
      <c r="BEV46" s="621"/>
      <c r="BEW46" s="621"/>
      <c r="BEX46" s="621"/>
      <c r="BEY46" s="621"/>
      <c r="BEZ46" s="621"/>
      <c r="BFA46" s="621"/>
      <c r="BFB46" s="621"/>
      <c r="BFC46" s="621"/>
      <c r="BFD46" s="621"/>
      <c r="BFE46" s="621"/>
      <c r="BFF46" s="621"/>
      <c r="BFG46" s="621"/>
      <c r="BFH46" s="621"/>
      <c r="BFI46" s="621"/>
      <c r="BFJ46" s="621"/>
      <c r="BFK46" s="621"/>
      <c r="BFL46" s="621"/>
      <c r="BFM46" s="621"/>
      <c r="BFN46" s="621"/>
      <c r="BFO46" s="621"/>
      <c r="BFP46" s="621"/>
      <c r="BFQ46" s="621"/>
      <c r="BFR46" s="621"/>
      <c r="BFS46" s="621"/>
      <c r="BFT46" s="621"/>
      <c r="BFU46" s="621"/>
      <c r="BFV46" s="621"/>
      <c r="BFW46" s="621"/>
      <c r="BFX46" s="621"/>
      <c r="BFY46" s="621"/>
      <c r="BFZ46" s="621"/>
      <c r="BGA46" s="621"/>
      <c r="BGB46" s="621"/>
      <c r="BGC46" s="621"/>
      <c r="BGD46" s="621"/>
      <c r="BGE46" s="621"/>
      <c r="BGF46" s="621"/>
      <c r="BGG46" s="621"/>
      <c r="BGH46" s="621"/>
      <c r="BGI46" s="621"/>
      <c r="BGJ46" s="621"/>
      <c r="BGK46" s="621"/>
      <c r="BGL46" s="621"/>
      <c r="BGM46" s="621"/>
      <c r="BGN46" s="621"/>
      <c r="BGO46" s="621"/>
      <c r="BGP46" s="621"/>
      <c r="BGQ46" s="621"/>
      <c r="BGR46" s="621"/>
      <c r="BGS46" s="621"/>
      <c r="BGT46" s="621"/>
      <c r="BGU46" s="621"/>
      <c r="BGV46" s="621"/>
      <c r="BGW46" s="621"/>
      <c r="BGX46" s="621"/>
      <c r="BGY46" s="621"/>
      <c r="BGZ46" s="621"/>
      <c r="BHA46" s="621"/>
      <c r="BHB46" s="621"/>
      <c r="BHC46" s="621"/>
      <c r="BHD46" s="621"/>
      <c r="BHE46" s="621"/>
      <c r="BHF46" s="621"/>
      <c r="BHG46" s="621"/>
      <c r="BHH46" s="621"/>
      <c r="BHI46" s="621"/>
      <c r="BHJ46" s="621"/>
      <c r="BHK46" s="621"/>
      <c r="BHL46" s="621"/>
      <c r="BHM46" s="621"/>
      <c r="BHN46" s="621"/>
      <c r="BHO46" s="621"/>
      <c r="BHP46" s="621"/>
      <c r="BHQ46" s="621"/>
      <c r="BHR46" s="621"/>
      <c r="BHS46" s="621"/>
      <c r="BHT46" s="621"/>
      <c r="BHU46" s="621"/>
      <c r="BHV46" s="621"/>
      <c r="BHW46" s="621"/>
      <c r="BHX46" s="621"/>
      <c r="BHY46" s="621"/>
      <c r="BHZ46" s="621"/>
      <c r="BIA46" s="621"/>
      <c r="BIB46" s="621"/>
      <c r="BIC46" s="621"/>
      <c r="BID46" s="621"/>
      <c r="BIE46" s="621"/>
      <c r="BIF46" s="621"/>
      <c r="BIG46" s="621"/>
      <c r="BIH46" s="621"/>
      <c r="BII46" s="621"/>
      <c r="BIJ46" s="621"/>
      <c r="BIK46" s="621"/>
      <c r="BIL46" s="621"/>
      <c r="BIM46" s="621"/>
      <c r="BIN46" s="621"/>
      <c r="BIO46" s="621"/>
      <c r="BIP46" s="621"/>
      <c r="BIQ46" s="621"/>
      <c r="BIR46" s="621"/>
      <c r="BIS46" s="621"/>
      <c r="BIT46" s="621"/>
      <c r="BIU46" s="621"/>
      <c r="BIV46" s="621"/>
      <c r="BIW46" s="621"/>
      <c r="BIX46" s="621"/>
      <c r="BIY46" s="621"/>
      <c r="BIZ46" s="621"/>
      <c r="BJA46" s="621"/>
      <c r="BJB46" s="621"/>
      <c r="BJC46" s="621"/>
      <c r="BJD46" s="621"/>
      <c r="BJE46" s="621"/>
      <c r="BJF46" s="621"/>
      <c r="BJG46" s="621"/>
      <c r="BJH46" s="621"/>
      <c r="BJI46" s="621"/>
      <c r="BJJ46" s="621"/>
      <c r="BJK46" s="621"/>
      <c r="BJL46" s="621"/>
      <c r="BJM46" s="621"/>
      <c r="BJN46" s="621"/>
      <c r="BJO46" s="621"/>
      <c r="BJP46" s="621"/>
      <c r="BJQ46" s="621"/>
      <c r="BJR46" s="621"/>
      <c r="BJS46" s="621"/>
      <c r="BJT46" s="621"/>
      <c r="BJU46" s="621"/>
      <c r="BJV46" s="621"/>
      <c r="BJW46" s="621"/>
      <c r="BJX46" s="621"/>
      <c r="BJY46" s="621"/>
      <c r="BJZ46" s="621"/>
      <c r="BKA46" s="621"/>
      <c r="BKB46" s="621"/>
      <c r="BKC46" s="621"/>
      <c r="BKD46" s="621"/>
      <c r="BKE46" s="621"/>
      <c r="BKF46" s="621"/>
      <c r="BKG46" s="621"/>
      <c r="BKH46" s="621"/>
      <c r="BKI46" s="621"/>
      <c r="BKJ46" s="621"/>
      <c r="BKK46" s="621"/>
      <c r="BKL46" s="621"/>
      <c r="BKM46" s="621"/>
      <c r="BKN46" s="621"/>
      <c r="BKO46" s="621"/>
      <c r="BKP46" s="621"/>
      <c r="BKQ46" s="621"/>
      <c r="BKR46" s="621"/>
      <c r="BKS46" s="621"/>
      <c r="BKT46" s="621"/>
      <c r="BKU46" s="621"/>
      <c r="BKV46" s="621"/>
      <c r="BKW46" s="621"/>
      <c r="BKX46" s="621"/>
      <c r="BKY46" s="621"/>
      <c r="BKZ46" s="621"/>
      <c r="BLA46" s="621"/>
      <c r="BLB46" s="621"/>
      <c r="BLC46" s="621"/>
      <c r="BLD46" s="621"/>
      <c r="BLE46" s="621"/>
      <c r="BLF46" s="621"/>
      <c r="BLG46" s="621"/>
      <c r="BLH46" s="621"/>
      <c r="BLI46" s="621"/>
      <c r="BLJ46" s="621"/>
      <c r="BLK46" s="621"/>
      <c r="BLL46" s="621"/>
      <c r="BLM46" s="621"/>
      <c r="BLN46" s="621"/>
      <c r="BLO46" s="621"/>
      <c r="BLP46" s="621"/>
      <c r="BLQ46" s="621"/>
      <c r="BLR46" s="621"/>
      <c r="BLS46" s="621"/>
      <c r="BLT46" s="621"/>
      <c r="BLU46" s="621"/>
      <c r="BLV46" s="621"/>
      <c r="BLW46" s="621"/>
      <c r="BLX46" s="621"/>
      <c r="BLY46" s="621"/>
      <c r="BLZ46" s="621"/>
      <c r="BMA46" s="621"/>
      <c r="BMB46" s="621"/>
      <c r="BMC46" s="621"/>
      <c r="BMD46" s="621"/>
      <c r="BME46" s="621"/>
      <c r="BMF46" s="621"/>
      <c r="BMG46" s="621"/>
      <c r="BMH46" s="621"/>
      <c r="BMI46" s="621"/>
      <c r="BMJ46" s="621"/>
      <c r="BMK46" s="621"/>
      <c r="BML46" s="621"/>
      <c r="BMM46" s="621"/>
      <c r="BMN46" s="621"/>
      <c r="BMO46" s="621"/>
      <c r="BMP46" s="621"/>
      <c r="BMQ46" s="621"/>
      <c r="BMR46" s="621"/>
      <c r="BMS46" s="621"/>
      <c r="BMT46" s="621"/>
      <c r="BMU46" s="621"/>
      <c r="BMV46" s="621"/>
      <c r="BMW46" s="621"/>
      <c r="BMX46" s="621"/>
      <c r="BMY46" s="621"/>
      <c r="BMZ46" s="621"/>
      <c r="BNA46" s="621"/>
      <c r="BNB46" s="621"/>
      <c r="BNC46" s="621"/>
      <c r="BND46" s="621"/>
      <c r="BNE46" s="621"/>
      <c r="BNF46" s="621"/>
      <c r="BNG46" s="621"/>
      <c r="BNH46" s="621"/>
      <c r="BNI46" s="621"/>
      <c r="BNJ46" s="621"/>
      <c r="BNK46" s="621"/>
      <c r="BNL46" s="621"/>
      <c r="BNM46" s="621"/>
      <c r="BNN46" s="621"/>
      <c r="BNO46" s="621"/>
      <c r="BNP46" s="621"/>
      <c r="BNQ46" s="621"/>
      <c r="BNR46" s="621"/>
      <c r="BNS46" s="621"/>
      <c r="BNT46" s="621"/>
      <c r="BNU46" s="621"/>
      <c r="BNV46" s="621"/>
      <c r="BNW46" s="621"/>
      <c r="BNX46" s="621"/>
      <c r="BNY46" s="621"/>
      <c r="BNZ46" s="621"/>
      <c r="BOA46" s="621"/>
      <c r="BOB46" s="621"/>
      <c r="BOC46" s="621"/>
      <c r="BOD46" s="621"/>
      <c r="BOE46" s="621"/>
      <c r="BOF46" s="621"/>
      <c r="BOG46" s="621"/>
      <c r="BOH46" s="621"/>
      <c r="BOI46" s="621"/>
      <c r="BOJ46" s="621"/>
      <c r="BOK46" s="621"/>
      <c r="BOL46" s="621"/>
      <c r="BOM46" s="621"/>
      <c r="BON46" s="621"/>
      <c r="BOO46" s="621"/>
      <c r="BOP46" s="621"/>
      <c r="BOQ46" s="621"/>
      <c r="BOR46" s="621"/>
      <c r="BOS46" s="621"/>
      <c r="BOT46" s="621"/>
      <c r="BOU46" s="621"/>
      <c r="BOV46" s="621"/>
      <c r="BOW46" s="621"/>
      <c r="BOX46" s="621"/>
      <c r="BOY46" s="621"/>
      <c r="BOZ46" s="621"/>
      <c r="BPA46" s="621"/>
      <c r="BPB46" s="621"/>
      <c r="BPC46" s="621"/>
      <c r="BPD46" s="621"/>
      <c r="BPE46" s="621"/>
      <c r="BPF46" s="621"/>
      <c r="BPG46" s="621"/>
      <c r="BPH46" s="621"/>
      <c r="BPI46" s="621"/>
      <c r="BPJ46" s="621"/>
      <c r="BPK46" s="621"/>
      <c r="BPL46" s="621"/>
      <c r="BPM46" s="621"/>
      <c r="BPN46" s="621"/>
      <c r="BPO46" s="621"/>
      <c r="BPP46" s="621"/>
      <c r="BPQ46" s="621"/>
      <c r="BPR46" s="621"/>
      <c r="BPS46" s="621"/>
      <c r="BPT46" s="621"/>
      <c r="BPU46" s="621"/>
      <c r="BPV46" s="621"/>
      <c r="BPW46" s="621"/>
      <c r="BPX46" s="621"/>
      <c r="BPY46" s="621"/>
      <c r="BPZ46" s="621"/>
      <c r="BQA46" s="621"/>
      <c r="BQB46" s="621"/>
      <c r="BQC46" s="621"/>
      <c r="BQD46" s="621"/>
      <c r="BQE46" s="621"/>
      <c r="BQF46" s="621"/>
      <c r="BQG46" s="621"/>
      <c r="BQH46" s="621"/>
      <c r="BQI46" s="621"/>
      <c r="BQJ46" s="621"/>
      <c r="BQK46" s="621"/>
      <c r="BQL46" s="621"/>
      <c r="BQM46" s="621"/>
      <c r="BQN46" s="621"/>
      <c r="BQO46" s="621"/>
      <c r="BQP46" s="621"/>
      <c r="BQQ46" s="621"/>
      <c r="BQR46" s="621"/>
      <c r="BQS46" s="621"/>
      <c r="BQT46" s="621"/>
      <c r="BQU46" s="621"/>
      <c r="BQV46" s="621"/>
      <c r="BQW46" s="621"/>
      <c r="BQX46" s="621"/>
      <c r="BQY46" s="621"/>
      <c r="BQZ46" s="621"/>
      <c r="BRA46" s="621"/>
      <c r="BRB46" s="621"/>
      <c r="BRC46" s="621"/>
      <c r="BRD46" s="621"/>
      <c r="BRE46" s="621"/>
      <c r="BRF46" s="621"/>
      <c r="BRG46" s="621"/>
      <c r="BRH46" s="621"/>
      <c r="BRI46" s="621"/>
      <c r="BRJ46" s="621"/>
      <c r="BRK46" s="621"/>
      <c r="BRL46" s="621"/>
      <c r="BRM46" s="621"/>
      <c r="BRN46" s="621"/>
      <c r="BRO46" s="621"/>
      <c r="BRP46" s="621"/>
      <c r="BRQ46" s="621"/>
      <c r="BRR46" s="621"/>
      <c r="BRS46" s="621"/>
      <c r="BRT46" s="621"/>
      <c r="BRU46" s="621"/>
      <c r="BRV46" s="621"/>
      <c r="BRW46" s="621"/>
      <c r="BRX46" s="621"/>
      <c r="BRY46" s="621"/>
      <c r="BRZ46" s="621"/>
      <c r="BSA46" s="621"/>
      <c r="BSB46" s="621"/>
      <c r="BSC46" s="621"/>
      <c r="BSD46" s="621"/>
      <c r="BSE46" s="621"/>
      <c r="BSF46" s="621"/>
      <c r="BSG46" s="621"/>
      <c r="BSH46" s="621"/>
      <c r="BSI46" s="621"/>
      <c r="BSJ46" s="621"/>
      <c r="BSK46" s="621"/>
      <c r="BSL46" s="621"/>
      <c r="BSM46" s="621"/>
      <c r="BSN46" s="621"/>
      <c r="BSO46" s="621"/>
      <c r="BSP46" s="621"/>
      <c r="BSQ46" s="621"/>
      <c r="BSR46" s="621"/>
      <c r="BSS46" s="621"/>
      <c r="BST46" s="621"/>
      <c r="BSU46" s="621"/>
      <c r="BSV46" s="621"/>
      <c r="BSW46" s="621"/>
      <c r="BSX46" s="621"/>
      <c r="BSY46" s="621"/>
      <c r="BSZ46" s="621"/>
      <c r="BTA46" s="621"/>
      <c r="BTB46" s="621"/>
      <c r="BTC46" s="621"/>
      <c r="BTD46" s="621"/>
      <c r="BTE46" s="621"/>
      <c r="BTF46" s="621"/>
      <c r="BTG46" s="621"/>
      <c r="BTH46" s="621"/>
      <c r="BTI46" s="621"/>
      <c r="BTJ46" s="621"/>
      <c r="BTK46" s="621"/>
      <c r="BTL46" s="621"/>
      <c r="BTM46" s="621"/>
      <c r="BTN46" s="621"/>
      <c r="BTO46" s="621"/>
      <c r="BTP46" s="621"/>
      <c r="BTQ46" s="621"/>
      <c r="BTR46" s="621"/>
      <c r="BTS46" s="621"/>
      <c r="BTT46" s="621"/>
      <c r="BTU46" s="621"/>
      <c r="BTV46" s="621"/>
      <c r="BTW46" s="621"/>
      <c r="BTX46" s="621"/>
      <c r="BTY46" s="621"/>
      <c r="BTZ46" s="621"/>
      <c r="BUA46" s="621"/>
      <c r="BUB46" s="621"/>
      <c r="BUC46" s="621"/>
      <c r="BUD46" s="621"/>
      <c r="BUE46" s="621"/>
      <c r="BUF46" s="621"/>
      <c r="BUG46" s="621"/>
      <c r="BUH46" s="621"/>
      <c r="BUI46" s="621"/>
      <c r="BUJ46" s="621"/>
      <c r="BUK46" s="621"/>
      <c r="BUL46" s="621"/>
      <c r="BUM46" s="621"/>
      <c r="BUN46" s="621"/>
      <c r="BUO46" s="621"/>
      <c r="BUP46" s="621"/>
      <c r="BUQ46" s="621"/>
      <c r="BUR46" s="621"/>
      <c r="BUS46" s="621"/>
      <c r="BUT46" s="621"/>
      <c r="BUU46" s="621"/>
      <c r="BUV46" s="621"/>
      <c r="BUW46" s="621"/>
      <c r="BUX46" s="621"/>
      <c r="BUY46" s="621"/>
      <c r="BUZ46" s="621"/>
      <c r="BVA46" s="621"/>
      <c r="BVB46" s="621"/>
      <c r="BVC46" s="621"/>
      <c r="BVD46" s="621"/>
      <c r="BVE46" s="621"/>
      <c r="BVF46" s="621"/>
      <c r="BVG46" s="621"/>
      <c r="BVH46" s="621"/>
      <c r="BVI46" s="621"/>
      <c r="BVJ46" s="621"/>
      <c r="BVK46" s="621"/>
      <c r="BVL46" s="621"/>
      <c r="BVM46" s="621"/>
      <c r="BVN46" s="621"/>
      <c r="BVO46" s="621"/>
      <c r="BVP46" s="621"/>
      <c r="BVQ46" s="621"/>
      <c r="BVR46" s="621"/>
      <c r="BVS46" s="621"/>
      <c r="BVT46" s="621"/>
      <c r="BVU46" s="621"/>
      <c r="BVV46" s="621"/>
      <c r="BVW46" s="621"/>
      <c r="BVX46" s="621"/>
      <c r="BVY46" s="621"/>
      <c r="BVZ46" s="621"/>
      <c r="BWA46" s="621"/>
      <c r="BWB46" s="621"/>
      <c r="BWC46" s="621"/>
      <c r="BWD46" s="621"/>
      <c r="BWE46" s="621"/>
      <c r="BWF46" s="621"/>
      <c r="BWG46" s="621"/>
      <c r="BWH46" s="621"/>
      <c r="BWI46" s="621"/>
      <c r="BWJ46" s="621"/>
      <c r="BWK46" s="621"/>
      <c r="BWL46" s="621"/>
      <c r="BWM46" s="621"/>
      <c r="BWN46" s="621"/>
      <c r="BWO46" s="621"/>
      <c r="BWP46" s="621"/>
      <c r="BWQ46" s="621"/>
      <c r="BWR46" s="621"/>
      <c r="BWS46" s="621"/>
      <c r="BWT46" s="621"/>
      <c r="BWU46" s="621"/>
      <c r="BWV46" s="621"/>
      <c r="BWW46" s="621"/>
      <c r="BWX46" s="621"/>
      <c r="BWY46" s="621"/>
      <c r="BWZ46" s="621"/>
      <c r="BXA46" s="621"/>
      <c r="BXB46" s="621"/>
      <c r="BXC46" s="621"/>
      <c r="BXD46" s="621"/>
      <c r="BXE46" s="621"/>
      <c r="BXF46" s="621"/>
      <c r="BXG46" s="621"/>
      <c r="BXH46" s="621"/>
      <c r="BXI46" s="621"/>
      <c r="BXJ46" s="621"/>
      <c r="BXK46" s="621"/>
      <c r="BXL46" s="621"/>
      <c r="BXM46" s="621"/>
      <c r="BXN46" s="621"/>
      <c r="BXO46" s="621"/>
      <c r="BXP46" s="621"/>
      <c r="BXQ46" s="621"/>
      <c r="BXR46" s="621"/>
      <c r="BXS46" s="621"/>
      <c r="BXT46" s="621"/>
      <c r="BXU46" s="621"/>
      <c r="BXV46" s="621"/>
      <c r="BXW46" s="621"/>
      <c r="BXX46" s="621"/>
      <c r="BXY46" s="621"/>
      <c r="BXZ46" s="621"/>
      <c r="BYA46" s="621"/>
      <c r="BYB46" s="621"/>
      <c r="BYC46" s="621"/>
      <c r="BYD46" s="621"/>
      <c r="BYE46" s="621"/>
      <c r="BYF46" s="621"/>
      <c r="BYG46" s="621"/>
      <c r="BYH46" s="621"/>
      <c r="BYI46" s="621"/>
      <c r="BYJ46" s="621"/>
      <c r="BYK46" s="621"/>
      <c r="BYL46" s="621"/>
      <c r="BYM46" s="621"/>
      <c r="BYN46" s="621"/>
      <c r="BYO46" s="621"/>
      <c r="BYP46" s="621"/>
      <c r="BYQ46" s="621"/>
      <c r="BYR46" s="621"/>
      <c r="BYS46" s="621"/>
      <c r="BYT46" s="621"/>
      <c r="BYU46" s="621"/>
      <c r="BYV46" s="621"/>
      <c r="BYW46" s="621"/>
      <c r="BYX46" s="621"/>
      <c r="BYY46" s="621"/>
      <c r="BYZ46" s="621"/>
      <c r="BZA46" s="621"/>
      <c r="BZB46" s="621"/>
      <c r="BZC46" s="621"/>
      <c r="BZD46" s="621"/>
      <c r="BZE46" s="621"/>
      <c r="BZF46" s="621"/>
      <c r="BZG46" s="621"/>
      <c r="BZH46" s="621"/>
      <c r="BZI46" s="621"/>
      <c r="BZJ46" s="621"/>
      <c r="BZK46" s="621"/>
      <c r="BZL46" s="621"/>
      <c r="BZM46" s="621"/>
      <c r="BZN46" s="621"/>
      <c r="BZO46" s="621"/>
      <c r="BZP46" s="621"/>
      <c r="BZQ46" s="621"/>
      <c r="BZR46" s="621"/>
      <c r="BZS46" s="621"/>
      <c r="BZT46" s="621"/>
      <c r="BZU46" s="621"/>
      <c r="BZV46" s="621"/>
      <c r="BZW46" s="621"/>
      <c r="BZX46" s="621"/>
      <c r="BZY46" s="621"/>
      <c r="BZZ46" s="621"/>
      <c r="CAA46" s="621"/>
      <c r="CAB46" s="621"/>
      <c r="CAC46" s="621"/>
      <c r="CAD46" s="621"/>
      <c r="CAE46" s="621"/>
      <c r="CAF46" s="621"/>
      <c r="CAG46" s="621"/>
      <c r="CAH46" s="621"/>
      <c r="CAI46" s="621"/>
      <c r="CAJ46" s="621"/>
      <c r="CAK46" s="621"/>
      <c r="CAL46" s="621"/>
      <c r="CAM46" s="621"/>
      <c r="CAN46" s="621"/>
      <c r="CAO46" s="621"/>
      <c r="CAP46" s="621"/>
      <c r="CAQ46" s="621"/>
      <c r="CAR46" s="621"/>
      <c r="CAS46" s="621"/>
      <c r="CAT46" s="621"/>
      <c r="CAU46" s="621"/>
      <c r="CAV46" s="621"/>
      <c r="CAW46" s="621"/>
      <c r="CAX46" s="621"/>
      <c r="CAY46" s="621"/>
      <c r="CAZ46" s="621"/>
      <c r="CBA46" s="621"/>
      <c r="CBB46" s="621"/>
      <c r="CBC46" s="621"/>
      <c r="CBD46" s="621"/>
      <c r="CBE46" s="621"/>
      <c r="CBF46" s="621"/>
      <c r="CBG46" s="621"/>
      <c r="CBH46" s="621"/>
      <c r="CBI46" s="621"/>
      <c r="CBJ46" s="621"/>
      <c r="CBK46" s="621"/>
      <c r="CBL46" s="621"/>
      <c r="CBM46" s="621"/>
      <c r="CBN46" s="621"/>
      <c r="CBO46" s="621"/>
      <c r="CBP46" s="621"/>
      <c r="CBQ46" s="621"/>
      <c r="CBR46" s="621"/>
      <c r="CBS46" s="621"/>
      <c r="CBT46" s="621"/>
      <c r="CBU46" s="621"/>
      <c r="CBV46" s="621"/>
      <c r="CBW46" s="621"/>
      <c r="CBX46" s="621"/>
      <c r="CBY46" s="621"/>
      <c r="CBZ46" s="621"/>
      <c r="CCA46" s="621"/>
      <c r="CCB46" s="621"/>
      <c r="CCC46" s="621"/>
      <c r="CCD46" s="621"/>
      <c r="CCE46" s="621"/>
      <c r="CCF46" s="621"/>
      <c r="CCG46" s="621"/>
      <c r="CCH46" s="621"/>
      <c r="CCI46" s="621"/>
      <c r="CCJ46" s="621"/>
      <c r="CCK46" s="621"/>
      <c r="CCL46" s="621"/>
      <c r="CCM46" s="621"/>
      <c r="CCN46" s="621"/>
      <c r="CCO46" s="621"/>
      <c r="CCP46" s="621"/>
      <c r="CCQ46" s="621"/>
      <c r="CCR46" s="621"/>
      <c r="CCS46" s="621"/>
      <c r="CCT46" s="621"/>
      <c r="CCU46" s="621"/>
      <c r="CCV46" s="621"/>
      <c r="CCW46" s="621"/>
      <c r="CCX46" s="621"/>
      <c r="CCY46" s="621"/>
      <c r="CCZ46" s="621"/>
      <c r="CDA46" s="621"/>
      <c r="CDB46" s="621"/>
      <c r="CDC46" s="621"/>
      <c r="CDD46" s="621"/>
      <c r="CDE46" s="621"/>
      <c r="CDF46" s="621"/>
      <c r="CDG46" s="621"/>
      <c r="CDH46" s="621"/>
      <c r="CDI46" s="621"/>
      <c r="CDJ46" s="621"/>
      <c r="CDK46" s="621"/>
      <c r="CDL46" s="621"/>
      <c r="CDM46" s="621"/>
      <c r="CDN46" s="621"/>
      <c r="CDO46" s="621"/>
      <c r="CDP46" s="621"/>
      <c r="CDQ46" s="621"/>
      <c r="CDR46" s="621"/>
      <c r="CDS46" s="621"/>
      <c r="CDT46" s="621"/>
      <c r="CDU46" s="621"/>
      <c r="CDV46" s="621"/>
      <c r="CDW46" s="621"/>
      <c r="CDX46" s="621"/>
      <c r="CDY46" s="621"/>
      <c r="CDZ46" s="621"/>
      <c r="CEA46" s="621"/>
      <c r="CEB46" s="621"/>
      <c r="CEC46" s="621"/>
      <c r="CED46" s="621"/>
      <c r="CEE46" s="621"/>
      <c r="CEF46" s="621"/>
      <c r="CEG46" s="621"/>
      <c r="CEH46" s="621"/>
      <c r="CEI46" s="621"/>
      <c r="CEJ46" s="621"/>
      <c r="CEK46" s="621"/>
      <c r="CEL46" s="621"/>
      <c r="CEM46" s="621"/>
      <c r="CEN46" s="621"/>
      <c r="CEO46" s="621"/>
      <c r="CEP46" s="621"/>
      <c r="CEQ46" s="621"/>
      <c r="CER46" s="621"/>
      <c r="CES46" s="621"/>
      <c r="CET46" s="621"/>
      <c r="CEU46" s="621"/>
      <c r="CEV46" s="621"/>
      <c r="CEW46" s="621"/>
      <c r="CEX46" s="621"/>
      <c r="CEY46" s="621"/>
      <c r="CEZ46" s="621"/>
      <c r="CFA46" s="621"/>
      <c r="CFB46" s="621"/>
      <c r="CFC46" s="621"/>
      <c r="CFD46" s="621"/>
      <c r="CFE46" s="621"/>
      <c r="CFF46" s="621"/>
      <c r="CFG46" s="621"/>
      <c r="CFH46" s="621"/>
      <c r="CFI46" s="621"/>
      <c r="CFJ46" s="621"/>
      <c r="CFK46" s="621"/>
      <c r="CFL46" s="621"/>
      <c r="CFM46" s="621"/>
      <c r="CFN46" s="621"/>
      <c r="CFO46" s="621"/>
      <c r="CFP46" s="621"/>
      <c r="CFQ46" s="621"/>
      <c r="CFR46" s="621"/>
      <c r="CFS46" s="621"/>
      <c r="CFT46" s="621"/>
      <c r="CFU46" s="621"/>
      <c r="CFV46" s="621"/>
      <c r="CFW46" s="621"/>
      <c r="CFX46" s="621"/>
      <c r="CFY46" s="621"/>
      <c r="CFZ46" s="621"/>
      <c r="CGA46" s="621"/>
      <c r="CGB46" s="621"/>
      <c r="CGC46" s="621"/>
      <c r="CGD46" s="621"/>
      <c r="CGE46" s="621"/>
      <c r="CGF46" s="621"/>
      <c r="CGG46" s="621"/>
      <c r="CGH46" s="621"/>
      <c r="CGI46" s="621"/>
      <c r="CGJ46" s="621"/>
      <c r="CGK46" s="621"/>
      <c r="CGL46" s="621"/>
      <c r="CGM46" s="621"/>
      <c r="CGN46" s="621"/>
      <c r="CGO46" s="621"/>
      <c r="CGP46" s="621"/>
      <c r="CGQ46" s="621"/>
      <c r="CGR46" s="621"/>
      <c r="CGS46" s="621"/>
      <c r="CGT46" s="621"/>
      <c r="CGU46" s="621"/>
      <c r="CGV46" s="621"/>
      <c r="CGW46" s="621"/>
      <c r="CGX46" s="621"/>
      <c r="CGY46" s="621"/>
      <c r="CGZ46" s="621"/>
      <c r="CHA46" s="621"/>
      <c r="CHB46" s="621"/>
      <c r="CHC46" s="621"/>
      <c r="CHD46" s="621"/>
      <c r="CHE46" s="621"/>
      <c r="CHF46" s="621"/>
      <c r="CHG46" s="621"/>
      <c r="CHH46" s="621"/>
      <c r="CHI46" s="621"/>
      <c r="CHJ46" s="621"/>
      <c r="CHK46" s="621"/>
      <c r="CHL46" s="621"/>
      <c r="CHM46" s="621"/>
      <c r="CHN46" s="621"/>
      <c r="CHO46" s="621"/>
      <c r="CHP46" s="621"/>
      <c r="CHQ46" s="621"/>
      <c r="CHR46" s="621"/>
      <c r="CHS46" s="621"/>
      <c r="CHT46" s="621"/>
      <c r="CHU46" s="621"/>
      <c r="CHV46" s="621"/>
      <c r="CHW46" s="621"/>
      <c r="CHX46" s="621"/>
      <c r="CHY46" s="621"/>
      <c r="CHZ46" s="621"/>
      <c r="CIA46" s="621"/>
      <c r="CIB46" s="621"/>
      <c r="CIC46" s="621"/>
      <c r="CID46" s="621"/>
      <c r="CIE46" s="621"/>
      <c r="CIF46" s="621"/>
      <c r="CIG46" s="621"/>
      <c r="CIH46" s="621"/>
      <c r="CII46" s="621"/>
      <c r="CIJ46" s="621"/>
      <c r="CIK46" s="621"/>
      <c r="CIL46" s="621"/>
      <c r="CIM46" s="621"/>
      <c r="CIN46" s="621"/>
      <c r="CIO46" s="621"/>
      <c r="CIP46" s="621"/>
      <c r="CIQ46" s="621"/>
      <c r="CIR46" s="621"/>
      <c r="CIS46" s="621"/>
      <c r="CIT46" s="621"/>
      <c r="CIU46" s="621"/>
      <c r="CIV46" s="621"/>
      <c r="CIW46" s="621"/>
      <c r="CIX46" s="621"/>
      <c r="CIY46" s="621"/>
      <c r="CIZ46" s="621"/>
      <c r="CJA46" s="621"/>
      <c r="CJB46" s="621"/>
      <c r="CJC46" s="621"/>
      <c r="CJD46" s="621"/>
      <c r="CJE46" s="621"/>
      <c r="CJF46" s="621"/>
      <c r="CJG46" s="621"/>
      <c r="CJH46" s="621"/>
      <c r="CJI46" s="621"/>
      <c r="CJJ46" s="621"/>
      <c r="CJK46" s="621"/>
      <c r="CJL46" s="621"/>
      <c r="CJM46" s="621"/>
      <c r="CJN46" s="621"/>
      <c r="CJO46" s="621"/>
      <c r="CJP46" s="621"/>
      <c r="CJQ46" s="621"/>
      <c r="CJR46" s="621"/>
      <c r="CJS46" s="621"/>
      <c r="CJT46" s="621"/>
      <c r="CJU46" s="621"/>
      <c r="CJV46" s="621"/>
      <c r="CJW46" s="621"/>
      <c r="CJX46" s="621"/>
      <c r="CJY46" s="621"/>
      <c r="CJZ46" s="621"/>
      <c r="CKA46" s="621"/>
      <c r="CKB46" s="621"/>
      <c r="CKC46" s="621"/>
      <c r="CKD46" s="621"/>
      <c r="CKE46" s="621"/>
      <c r="CKF46" s="621"/>
      <c r="CKG46" s="621"/>
      <c r="CKH46" s="621"/>
      <c r="CKI46" s="621"/>
      <c r="CKJ46" s="621"/>
      <c r="CKK46" s="621"/>
      <c r="CKL46" s="621"/>
      <c r="CKM46" s="621"/>
      <c r="CKN46" s="621"/>
      <c r="CKO46" s="621"/>
      <c r="CKP46" s="621"/>
      <c r="CKQ46" s="621"/>
      <c r="CKR46" s="621"/>
      <c r="CKS46" s="621"/>
      <c r="CKT46" s="621"/>
      <c r="CKU46" s="621"/>
      <c r="CKV46" s="621"/>
      <c r="CKW46" s="621"/>
      <c r="CKX46" s="621"/>
      <c r="CKY46" s="621"/>
      <c r="CKZ46" s="621"/>
      <c r="CLA46" s="621"/>
      <c r="CLB46" s="621"/>
      <c r="CLC46" s="621"/>
      <c r="CLD46" s="621"/>
      <c r="CLE46" s="621"/>
      <c r="CLF46" s="621"/>
      <c r="CLG46" s="621"/>
      <c r="CLH46" s="621"/>
      <c r="CLI46" s="621"/>
      <c r="CLJ46" s="621"/>
      <c r="CLK46" s="621"/>
      <c r="CLL46" s="621"/>
      <c r="CLM46" s="621"/>
      <c r="CLN46" s="621"/>
      <c r="CLO46" s="621"/>
      <c r="CLP46" s="621"/>
      <c r="CLQ46" s="621"/>
      <c r="CLR46" s="621"/>
      <c r="CLS46" s="621"/>
      <c r="CLT46" s="621"/>
      <c r="CLU46" s="621"/>
      <c r="CLV46" s="621"/>
      <c r="CLW46" s="621"/>
      <c r="CLX46" s="621"/>
      <c r="CLY46" s="621"/>
      <c r="CLZ46" s="621"/>
      <c r="CMA46" s="621"/>
      <c r="CMB46" s="621"/>
      <c r="CMC46" s="621"/>
      <c r="CMD46" s="621"/>
      <c r="CME46" s="621"/>
      <c r="CMF46" s="621"/>
      <c r="CMG46" s="621"/>
      <c r="CMH46" s="621"/>
      <c r="CMI46" s="621"/>
      <c r="CMJ46" s="621"/>
      <c r="CMK46" s="621"/>
      <c r="CML46" s="621"/>
      <c r="CMM46" s="621"/>
      <c r="CMN46" s="621"/>
      <c r="CMO46" s="621"/>
      <c r="CMP46" s="621"/>
      <c r="CMQ46" s="621"/>
      <c r="CMR46" s="621"/>
      <c r="CMS46" s="621"/>
      <c r="CMT46" s="621"/>
      <c r="CMU46" s="621"/>
      <c r="CMV46" s="621"/>
      <c r="CMW46" s="621"/>
      <c r="CMX46" s="621"/>
      <c r="CMY46" s="621"/>
      <c r="CMZ46" s="621"/>
      <c r="CNA46" s="621"/>
      <c r="CNB46" s="621"/>
      <c r="CNC46" s="621"/>
      <c r="CND46" s="621"/>
      <c r="CNE46" s="621"/>
      <c r="CNF46" s="621"/>
      <c r="CNG46" s="621"/>
      <c r="CNH46" s="621"/>
      <c r="CNI46" s="621"/>
      <c r="CNJ46" s="621"/>
      <c r="CNK46" s="621"/>
      <c r="CNL46" s="621"/>
      <c r="CNM46" s="621"/>
      <c r="CNN46" s="621"/>
      <c r="CNO46" s="621"/>
      <c r="CNP46" s="621"/>
      <c r="CNQ46" s="621"/>
      <c r="CNR46" s="621"/>
      <c r="CNS46" s="621"/>
      <c r="CNT46" s="621"/>
      <c r="CNU46" s="621"/>
      <c r="CNV46" s="621"/>
      <c r="CNW46" s="621"/>
      <c r="CNX46" s="621"/>
      <c r="CNY46" s="621"/>
      <c r="CNZ46" s="621"/>
      <c r="COA46" s="621"/>
      <c r="COB46" s="621"/>
      <c r="COC46" s="621"/>
      <c r="COD46" s="621"/>
      <c r="COE46" s="621"/>
      <c r="COF46" s="621"/>
      <c r="COG46" s="621"/>
      <c r="COH46" s="621"/>
      <c r="COI46" s="621"/>
      <c r="COJ46" s="621"/>
      <c r="COK46" s="621"/>
      <c r="COL46" s="621"/>
      <c r="COM46" s="621"/>
      <c r="CON46" s="621"/>
      <c r="COO46" s="621"/>
      <c r="COP46" s="621"/>
      <c r="COQ46" s="621"/>
      <c r="COR46" s="621"/>
      <c r="COS46" s="621"/>
      <c r="COT46" s="621"/>
      <c r="COU46" s="621"/>
      <c r="COV46" s="621"/>
      <c r="COW46" s="621"/>
      <c r="COX46" s="621"/>
      <c r="COY46" s="621"/>
      <c r="COZ46" s="621"/>
      <c r="CPA46" s="621"/>
      <c r="CPB46" s="621"/>
      <c r="CPC46" s="621"/>
      <c r="CPD46" s="621"/>
      <c r="CPE46" s="621"/>
      <c r="CPF46" s="621"/>
      <c r="CPG46" s="621"/>
      <c r="CPH46" s="621"/>
      <c r="CPI46" s="621"/>
      <c r="CPJ46" s="621"/>
      <c r="CPK46" s="621"/>
      <c r="CPL46" s="621"/>
      <c r="CPM46" s="621"/>
      <c r="CPN46" s="621"/>
      <c r="CPO46" s="621"/>
      <c r="CPP46" s="621"/>
      <c r="CPQ46" s="621"/>
      <c r="CPR46" s="621"/>
      <c r="CPS46" s="621"/>
      <c r="CPT46" s="621"/>
      <c r="CPU46" s="621"/>
      <c r="CPV46" s="621"/>
      <c r="CPW46" s="621"/>
      <c r="CPX46" s="621"/>
      <c r="CPY46" s="621"/>
      <c r="CPZ46" s="621"/>
      <c r="CQA46" s="621"/>
      <c r="CQB46" s="621"/>
      <c r="CQC46" s="621"/>
      <c r="CQD46" s="621"/>
      <c r="CQE46" s="621"/>
      <c r="CQF46" s="621"/>
      <c r="CQG46" s="621"/>
      <c r="CQH46" s="621"/>
      <c r="CQI46" s="621"/>
      <c r="CQJ46" s="621"/>
      <c r="CQK46" s="621"/>
      <c r="CQL46" s="621"/>
      <c r="CQM46" s="621"/>
      <c r="CQN46" s="621"/>
      <c r="CQO46" s="621"/>
      <c r="CQP46" s="621"/>
      <c r="CQQ46" s="621"/>
      <c r="CQR46" s="621"/>
      <c r="CQS46" s="621"/>
      <c r="CQT46" s="621"/>
      <c r="CQU46" s="621"/>
      <c r="CQV46" s="621"/>
      <c r="CQW46" s="621"/>
      <c r="CQX46" s="621"/>
      <c r="CQY46" s="621"/>
      <c r="CQZ46" s="621"/>
      <c r="CRA46" s="621"/>
      <c r="CRB46" s="621"/>
      <c r="CRC46" s="621"/>
      <c r="CRD46" s="621"/>
      <c r="CRE46" s="621"/>
      <c r="CRF46" s="621"/>
      <c r="CRG46" s="621"/>
      <c r="CRH46" s="621"/>
      <c r="CRI46" s="621"/>
      <c r="CRJ46" s="621"/>
      <c r="CRK46" s="621"/>
      <c r="CRL46" s="621"/>
      <c r="CRM46" s="621"/>
      <c r="CRN46" s="621"/>
      <c r="CRO46" s="621"/>
      <c r="CRP46" s="621"/>
      <c r="CRQ46" s="621"/>
      <c r="CRR46" s="621"/>
      <c r="CRS46" s="621"/>
      <c r="CRT46" s="621"/>
      <c r="CRU46" s="621"/>
      <c r="CRV46" s="621"/>
      <c r="CRW46" s="621"/>
      <c r="CRX46" s="621"/>
      <c r="CRY46" s="621"/>
      <c r="CRZ46" s="621"/>
      <c r="CSA46" s="621"/>
      <c r="CSB46" s="621"/>
      <c r="CSC46" s="621"/>
      <c r="CSD46" s="621"/>
      <c r="CSE46" s="621"/>
      <c r="CSF46" s="621"/>
      <c r="CSG46" s="621"/>
      <c r="CSH46" s="621"/>
      <c r="CSI46" s="621"/>
      <c r="CSJ46" s="621"/>
      <c r="CSK46" s="621"/>
      <c r="CSL46" s="621"/>
      <c r="CSM46" s="621"/>
      <c r="CSN46" s="621"/>
      <c r="CSO46" s="621"/>
      <c r="CSP46" s="621"/>
      <c r="CSQ46" s="621"/>
      <c r="CSR46" s="621"/>
      <c r="CSS46" s="621"/>
      <c r="CST46" s="621"/>
      <c r="CSU46" s="621"/>
      <c r="CSV46" s="621"/>
      <c r="CSW46" s="621"/>
      <c r="CSX46" s="621"/>
      <c r="CSY46" s="621"/>
      <c r="CSZ46" s="621"/>
      <c r="CTA46" s="621"/>
      <c r="CTB46" s="621"/>
      <c r="CTC46" s="621"/>
      <c r="CTD46" s="621"/>
      <c r="CTE46" s="621"/>
      <c r="CTF46" s="621"/>
      <c r="CTG46" s="621"/>
      <c r="CTH46" s="621"/>
      <c r="CTI46" s="621"/>
      <c r="CTJ46" s="621"/>
      <c r="CTK46" s="621"/>
      <c r="CTL46" s="621"/>
      <c r="CTM46" s="621"/>
      <c r="CTN46" s="621"/>
      <c r="CTO46" s="621"/>
      <c r="CTP46" s="621"/>
      <c r="CTQ46" s="621"/>
      <c r="CTR46" s="621"/>
      <c r="CTS46" s="621"/>
      <c r="CTT46" s="621"/>
      <c r="CTU46" s="621"/>
      <c r="CTV46" s="621"/>
      <c r="CTW46" s="621"/>
      <c r="CTX46" s="621"/>
      <c r="CTY46" s="621"/>
      <c r="CTZ46" s="621"/>
      <c r="CUA46" s="621"/>
      <c r="CUB46" s="621"/>
      <c r="CUC46" s="621"/>
      <c r="CUD46" s="621"/>
      <c r="CUE46" s="621"/>
      <c r="CUF46" s="621"/>
      <c r="CUG46" s="621"/>
      <c r="CUH46" s="621"/>
      <c r="CUI46" s="621"/>
      <c r="CUJ46" s="621"/>
      <c r="CUK46" s="621"/>
      <c r="CUL46" s="621"/>
      <c r="CUM46" s="621"/>
      <c r="CUN46" s="621"/>
      <c r="CUO46" s="621"/>
      <c r="CUP46" s="621"/>
      <c r="CUQ46" s="621"/>
      <c r="CUR46" s="621"/>
      <c r="CUS46" s="621"/>
      <c r="CUT46" s="621"/>
      <c r="CUU46" s="621"/>
      <c r="CUV46" s="621"/>
      <c r="CUW46" s="621"/>
      <c r="CUX46" s="621"/>
      <c r="CUY46" s="621"/>
      <c r="CUZ46" s="621"/>
      <c r="CVA46" s="621"/>
      <c r="CVB46" s="621"/>
      <c r="CVC46" s="621"/>
      <c r="CVD46" s="621"/>
      <c r="CVE46" s="621"/>
      <c r="CVF46" s="621"/>
      <c r="CVG46" s="621"/>
      <c r="CVH46" s="621"/>
      <c r="CVI46" s="621"/>
      <c r="CVJ46" s="621"/>
      <c r="CVK46" s="621"/>
      <c r="CVL46" s="621"/>
      <c r="CVM46" s="621"/>
      <c r="CVN46" s="621"/>
      <c r="CVO46" s="621"/>
      <c r="CVP46" s="621"/>
      <c r="CVQ46" s="621"/>
      <c r="CVR46" s="621"/>
      <c r="CVS46" s="621"/>
      <c r="CVT46" s="621"/>
      <c r="CVU46" s="621"/>
      <c r="CVV46" s="621"/>
      <c r="CVW46" s="621"/>
      <c r="CVX46" s="621"/>
      <c r="CVY46" s="621"/>
      <c r="CVZ46" s="621"/>
      <c r="CWA46" s="621"/>
      <c r="CWB46" s="621"/>
      <c r="CWC46" s="621"/>
      <c r="CWD46" s="621"/>
      <c r="CWE46" s="621"/>
      <c r="CWF46" s="621"/>
      <c r="CWG46" s="621"/>
      <c r="CWH46" s="621"/>
      <c r="CWI46" s="621"/>
      <c r="CWJ46" s="621"/>
      <c r="CWK46" s="621"/>
      <c r="CWL46" s="621"/>
      <c r="CWM46" s="621"/>
      <c r="CWN46" s="621"/>
      <c r="CWO46" s="621"/>
      <c r="CWP46" s="621"/>
      <c r="CWQ46" s="621"/>
      <c r="CWR46" s="621"/>
      <c r="CWS46" s="621"/>
      <c r="CWT46" s="621"/>
      <c r="CWU46" s="621"/>
      <c r="CWV46" s="621"/>
      <c r="CWW46" s="621"/>
      <c r="CWX46" s="621"/>
      <c r="CWY46" s="621"/>
      <c r="CWZ46" s="621"/>
      <c r="CXA46" s="621"/>
      <c r="CXB46" s="621"/>
      <c r="CXC46" s="621"/>
      <c r="CXD46" s="621"/>
      <c r="CXE46" s="621"/>
      <c r="CXF46" s="621"/>
      <c r="CXG46" s="621"/>
      <c r="CXH46" s="621"/>
      <c r="CXI46" s="621"/>
      <c r="CXJ46" s="621"/>
      <c r="CXK46" s="621"/>
      <c r="CXL46" s="621"/>
      <c r="CXM46" s="621"/>
      <c r="CXN46" s="621"/>
      <c r="CXO46" s="621"/>
      <c r="CXP46" s="621"/>
      <c r="CXQ46" s="621"/>
      <c r="CXR46" s="621"/>
      <c r="CXS46" s="621"/>
      <c r="CXT46" s="621"/>
      <c r="CXU46" s="621"/>
      <c r="CXV46" s="621"/>
      <c r="CXW46" s="621"/>
      <c r="CXX46" s="621"/>
      <c r="CXY46" s="621"/>
      <c r="CXZ46" s="621"/>
      <c r="CYA46" s="621"/>
      <c r="CYB46" s="621"/>
      <c r="CYC46" s="621"/>
      <c r="CYD46" s="621"/>
      <c r="CYE46" s="621"/>
      <c r="CYF46" s="621"/>
      <c r="CYG46" s="621"/>
      <c r="CYH46" s="621"/>
      <c r="CYI46" s="621"/>
      <c r="CYJ46" s="621"/>
      <c r="CYK46" s="621"/>
      <c r="CYL46" s="621"/>
      <c r="CYM46" s="621"/>
      <c r="CYN46" s="621"/>
      <c r="CYO46" s="621"/>
      <c r="CYP46" s="621"/>
      <c r="CYQ46" s="621"/>
      <c r="CYR46" s="621"/>
      <c r="CYS46" s="621"/>
      <c r="CYT46" s="621"/>
      <c r="CYU46" s="621"/>
      <c r="CYV46" s="621"/>
      <c r="CYW46" s="621"/>
      <c r="CYX46" s="621"/>
      <c r="CYY46" s="621"/>
      <c r="CYZ46" s="621"/>
      <c r="CZA46" s="621"/>
      <c r="CZB46" s="621"/>
      <c r="CZC46" s="621"/>
      <c r="CZD46" s="621"/>
      <c r="CZE46" s="621"/>
      <c r="CZF46" s="621"/>
      <c r="CZG46" s="621"/>
      <c r="CZH46" s="621"/>
      <c r="CZI46" s="621"/>
      <c r="CZJ46" s="621"/>
      <c r="CZK46" s="621"/>
      <c r="CZL46" s="621"/>
      <c r="CZM46" s="621"/>
      <c r="CZN46" s="621"/>
      <c r="CZO46" s="621"/>
      <c r="CZP46" s="621"/>
      <c r="CZQ46" s="621"/>
      <c r="CZR46" s="621"/>
      <c r="CZS46" s="621"/>
      <c r="CZT46" s="621"/>
      <c r="CZU46" s="621"/>
      <c r="CZV46" s="621"/>
      <c r="CZW46" s="621"/>
      <c r="CZX46" s="621"/>
      <c r="CZY46" s="621"/>
      <c r="CZZ46" s="621"/>
      <c r="DAA46" s="621"/>
      <c r="DAB46" s="621"/>
      <c r="DAC46" s="621"/>
      <c r="DAD46" s="621"/>
      <c r="DAE46" s="621"/>
      <c r="DAF46" s="621"/>
      <c r="DAG46" s="621"/>
      <c r="DAH46" s="621"/>
      <c r="DAI46" s="621"/>
      <c r="DAJ46" s="621"/>
      <c r="DAK46" s="621"/>
      <c r="DAL46" s="621"/>
      <c r="DAM46" s="621"/>
      <c r="DAN46" s="621"/>
      <c r="DAO46" s="621"/>
      <c r="DAP46" s="621"/>
      <c r="DAQ46" s="621"/>
      <c r="DAR46" s="621"/>
      <c r="DAS46" s="621"/>
      <c r="DAT46" s="621"/>
      <c r="DAU46" s="621"/>
      <c r="DAV46" s="621"/>
      <c r="DAW46" s="621"/>
      <c r="DAX46" s="621"/>
      <c r="DAY46" s="621"/>
      <c r="DAZ46" s="621"/>
      <c r="DBA46" s="621"/>
      <c r="DBB46" s="621"/>
      <c r="DBC46" s="621"/>
      <c r="DBD46" s="621"/>
      <c r="DBE46" s="621"/>
      <c r="DBF46" s="621"/>
      <c r="DBG46" s="621"/>
      <c r="DBH46" s="621"/>
      <c r="DBI46" s="621"/>
      <c r="DBJ46" s="621"/>
      <c r="DBK46" s="621"/>
      <c r="DBL46" s="621"/>
      <c r="DBM46" s="621"/>
      <c r="DBN46" s="621"/>
      <c r="DBO46" s="621"/>
      <c r="DBP46" s="621"/>
      <c r="DBQ46" s="621"/>
      <c r="DBR46" s="621"/>
      <c r="DBS46" s="621"/>
      <c r="DBT46" s="621"/>
      <c r="DBU46" s="621"/>
      <c r="DBV46" s="621"/>
      <c r="DBW46" s="621"/>
      <c r="DBX46" s="621"/>
      <c r="DBY46" s="621"/>
      <c r="DBZ46" s="621"/>
      <c r="DCA46" s="621"/>
      <c r="DCB46" s="621"/>
      <c r="DCC46" s="621"/>
      <c r="DCD46" s="621"/>
      <c r="DCE46" s="621"/>
      <c r="DCF46" s="621"/>
      <c r="DCG46" s="621"/>
      <c r="DCH46" s="621"/>
      <c r="DCI46" s="621"/>
      <c r="DCJ46" s="621"/>
      <c r="DCK46" s="621"/>
      <c r="DCL46" s="621"/>
      <c r="DCM46" s="621"/>
      <c r="DCN46" s="621"/>
      <c r="DCO46" s="621"/>
      <c r="DCP46" s="621"/>
      <c r="DCQ46" s="621"/>
      <c r="DCR46" s="621"/>
      <c r="DCS46" s="621"/>
      <c r="DCT46" s="621"/>
      <c r="DCU46" s="621"/>
      <c r="DCV46" s="621"/>
      <c r="DCW46" s="621"/>
      <c r="DCX46" s="621"/>
      <c r="DCY46" s="621"/>
      <c r="DCZ46" s="621"/>
      <c r="DDA46" s="621"/>
      <c r="DDB46" s="621"/>
      <c r="DDC46" s="621"/>
      <c r="DDD46" s="621"/>
      <c r="DDE46" s="621"/>
      <c r="DDF46" s="621"/>
      <c r="DDG46" s="621"/>
      <c r="DDH46" s="621"/>
      <c r="DDI46" s="621"/>
      <c r="DDJ46" s="621"/>
      <c r="DDK46" s="621"/>
      <c r="DDL46" s="621"/>
      <c r="DDM46" s="621"/>
      <c r="DDN46" s="621"/>
      <c r="DDO46" s="621"/>
      <c r="DDP46" s="621"/>
      <c r="DDQ46" s="621"/>
      <c r="DDR46" s="621"/>
      <c r="DDS46" s="621"/>
      <c r="DDT46" s="621"/>
      <c r="DDU46" s="621"/>
      <c r="DDV46" s="621"/>
      <c r="DDW46" s="621"/>
      <c r="DDX46" s="621"/>
      <c r="DDY46" s="621"/>
      <c r="DDZ46" s="621"/>
      <c r="DEA46" s="621"/>
      <c r="DEB46" s="621"/>
      <c r="DEC46" s="621"/>
      <c r="DED46" s="621"/>
      <c r="DEE46" s="621"/>
      <c r="DEF46" s="621"/>
      <c r="DEG46" s="621"/>
      <c r="DEH46" s="621"/>
      <c r="DEI46" s="621"/>
      <c r="DEJ46" s="621"/>
      <c r="DEK46" s="621"/>
      <c r="DEL46" s="621"/>
      <c r="DEM46" s="621"/>
      <c r="DEN46" s="621"/>
      <c r="DEO46" s="621"/>
      <c r="DEP46" s="621"/>
      <c r="DEQ46" s="621"/>
      <c r="DER46" s="621"/>
      <c r="DES46" s="621"/>
      <c r="DET46" s="621"/>
      <c r="DEU46" s="621"/>
      <c r="DEV46" s="621"/>
      <c r="DEW46" s="621"/>
      <c r="DEX46" s="621"/>
      <c r="DEY46" s="621"/>
      <c r="DEZ46" s="621"/>
      <c r="DFA46" s="621"/>
      <c r="DFB46" s="621"/>
      <c r="DFC46" s="621"/>
      <c r="DFD46" s="621"/>
      <c r="DFE46" s="621"/>
      <c r="DFF46" s="621"/>
      <c r="DFG46" s="621"/>
      <c r="DFH46" s="621"/>
      <c r="DFI46" s="621"/>
      <c r="DFJ46" s="621"/>
      <c r="DFK46" s="621"/>
      <c r="DFL46" s="621"/>
      <c r="DFM46" s="621"/>
      <c r="DFN46" s="621"/>
      <c r="DFO46" s="621"/>
      <c r="DFP46" s="621"/>
      <c r="DFQ46" s="621"/>
      <c r="DFR46" s="621"/>
      <c r="DFS46" s="621"/>
      <c r="DFT46" s="621"/>
      <c r="DFU46" s="621"/>
      <c r="DFV46" s="621"/>
      <c r="DFW46" s="621"/>
      <c r="DFX46" s="621"/>
      <c r="DFY46" s="621"/>
      <c r="DFZ46" s="621"/>
      <c r="DGA46" s="621"/>
      <c r="DGB46" s="621"/>
      <c r="DGC46" s="621"/>
      <c r="DGD46" s="621"/>
      <c r="DGE46" s="621"/>
      <c r="DGF46" s="621"/>
      <c r="DGG46" s="621"/>
      <c r="DGH46" s="621"/>
      <c r="DGI46" s="621"/>
      <c r="DGJ46" s="621"/>
      <c r="DGK46" s="621"/>
      <c r="DGL46" s="621"/>
      <c r="DGM46" s="621"/>
      <c r="DGN46" s="621"/>
      <c r="DGO46" s="621"/>
      <c r="DGP46" s="621"/>
      <c r="DGQ46" s="621"/>
      <c r="DGR46" s="621"/>
      <c r="DGS46" s="621"/>
      <c r="DGT46" s="621"/>
      <c r="DGU46" s="621"/>
      <c r="DGV46" s="621"/>
      <c r="DGW46" s="621"/>
      <c r="DGX46" s="621"/>
      <c r="DGY46" s="621"/>
      <c r="DGZ46" s="621"/>
      <c r="DHA46" s="621"/>
      <c r="DHB46" s="621"/>
      <c r="DHC46" s="621"/>
      <c r="DHD46" s="621"/>
      <c r="DHE46" s="621"/>
      <c r="DHF46" s="621"/>
      <c r="DHG46" s="621"/>
      <c r="DHH46" s="621"/>
      <c r="DHI46" s="621"/>
      <c r="DHJ46" s="621"/>
      <c r="DHK46" s="621"/>
      <c r="DHL46" s="621"/>
      <c r="DHM46" s="621"/>
      <c r="DHN46" s="621"/>
      <c r="DHO46" s="621"/>
      <c r="DHP46" s="621"/>
      <c r="DHQ46" s="621"/>
      <c r="DHR46" s="621"/>
      <c r="DHS46" s="621"/>
      <c r="DHT46" s="621"/>
      <c r="DHU46" s="621"/>
      <c r="DHV46" s="621"/>
      <c r="DHW46" s="621"/>
      <c r="DHX46" s="621"/>
      <c r="DHY46" s="621"/>
      <c r="DHZ46" s="621"/>
      <c r="DIA46" s="621"/>
      <c r="DIB46" s="621"/>
      <c r="DIC46" s="621"/>
      <c r="DID46" s="621"/>
      <c r="DIE46" s="621"/>
      <c r="DIF46" s="621"/>
      <c r="DIG46" s="621"/>
      <c r="DIH46" s="621"/>
      <c r="DII46" s="621"/>
      <c r="DIJ46" s="621"/>
      <c r="DIK46" s="621"/>
      <c r="DIL46" s="621"/>
      <c r="DIM46" s="621"/>
      <c r="DIN46" s="621"/>
      <c r="DIO46" s="621"/>
      <c r="DIP46" s="621"/>
      <c r="DIQ46" s="621"/>
      <c r="DIR46" s="621"/>
      <c r="DIS46" s="621"/>
      <c r="DIT46" s="621"/>
      <c r="DIU46" s="621"/>
      <c r="DIV46" s="621"/>
      <c r="DIW46" s="621"/>
      <c r="DIX46" s="621"/>
      <c r="DIY46" s="621"/>
      <c r="DIZ46" s="621"/>
      <c r="DJA46" s="621"/>
      <c r="DJB46" s="621"/>
      <c r="DJC46" s="621"/>
      <c r="DJD46" s="621"/>
      <c r="DJE46" s="621"/>
      <c r="DJF46" s="621"/>
      <c r="DJG46" s="621"/>
      <c r="DJH46" s="621"/>
      <c r="DJI46" s="621"/>
      <c r="DJJ46" s="621"/>
      <c r="DJK46" s="621"/>
      <c r="DJL46" s="621"/>
      <c r="DJM46" s="621"/>
      <c r="DJN46" s="621"/>
      <c r="DJO46" s="621"/>
      <c r="DJP46" s="621"/>
      <c r="DJQ46" s="621"/>
      <c r="DJR46" s="621"/>
      <c r="DJS46" s="621"/>
      <c r="DJT46" s="621"/>
      <c r="DJU46" s="621"/>
      <c r="DJV46" s="621"/>
      <c r="DJW46" s="621"/>
      <c r="DJX46" s="621"/>
      <c r="DJY46" s="621"/>
      <c r="DJZ46" s="621"/>
      <c r="DKA46" s="621"/>
      <c r="DKB46" s="621"/>
      <c r="DKC46" s="621"/>
      <c r="DKD46" s="621"/>
      <c r="DKE46" s="621"/>
      <c r="DKF46" s="621"/>
      <c r="DKG46" s="621"/>
      <c r="DKH46" s="621"/>
      <c r="DKI46" s="621"/>
      <c r="DKJ46" s="621"/>
      <c r="DKK46" s="621"/>
      <c r="DKL46" s="621"/>
      <c r="DKM46" s="621"/>
      <c r="DKN46" s="621"/>
      <c r="DKO46" s="621"/>
      <c r="DKP46" s="621"/>
      <c r="DKQ46" s="621"/>
      <c r="DKR46" s="621"/>
      <c r="DKS46" s="621"/>
      <c r="DKT46" s="621"/>
      <c r="DKU46" s="621"/>
      <c r="DKV46" s="621"/>
      <c r="DKW46" s="621"/>
      <c r="DKX46" s="621"/>
      <c r="DKY46" s="621"/>
      <c r="DKZ46" s="621"/>
      <c r="DLA46" s="621"/>
      <c r="DLB46" s="621"/>
      <c r="DLC46" s="621"/>
      <c r="DLD46" s="621"/>
      <c r="DLE46" s="621"/>
      <c r="DLF46" s="621"/>
      <c r="DLG46" s="621"/>
      <c r="DLH46" s="621"/>
      <c r="DLI46" s="621"/>
      <c r="DLJ46" s="621"/>
      <c r="DLK46" s="621"/>
      <c r="DLL46" s="621"/>
      <c r="DLM46" s="621"/>
      <c r="DLN46" s="621"/>
      <c r="DLO46" s="621"/>
      <c r="DLP46" s="621"/>
      <c r="DLQ46" s="621"/>
      <c r="DLR46" s="621"/>
      <c r="DLS46" s="621"/>
      <c r="DLT46" s="621"/>
      <c r="DLU46" s="621"/>
      <c r="DLV46" s="621"/>
      <c r="DLW46" s="621"/>
      <c r="DLX46" s="621"/>
      <c r="DLY46" s="621"/>
      <c r="DLZ46" s="621"/>
      <c r="DMA46" s="621"/>
      <c r="DMB46" s="621"/>
      <c r="DMC46" s="621"/>
      <c r="DMD46" s="621"/>
      <c r="DME46" s="621"/>
      <c r="DMF46" s="621"/>
      <c r="DMG46" s="621"/>
      <c r="DMH46" s="621"/>
      <c r="DMI46" s="621"/>
      <c r="DMJ46" s="621"/>
      <c r="DMK46" s="621"/>
      <c r="DML46" s="621"/>
      <c r="DMM46" s="621"/>
      <c r="DMN46" s="621"/>
      <c r="DMO46" s="621"/>
      <c r="DMP46" s="621"/>
      <c r="DMQ46" s="621"/>
      <c r="DMR46" s="621"/>
      <c r="DMS46" s="621"/>
      <c r="DMT46" s="621"/>
      <c r="DMU46" s="621"/>
      <c r="DMV46" s="621"/>
      <c r="DMW46" s="621"/>
      <c r="DMX46" s="621"/>
      <c r="DMY46" s="621"/>
      <c r="DMZ46" s="621"/>
      <c r="DNA46" s="621"/>
      <c r="DNB46" s="621"/>
      <c r="DNC46" s="621"/>
      <c r="DND46" s="621"/>
      <c r="DNE46" s="621"/>
      <c r="DNF46" s="621"/>
      <c r="DNG46" s="621"/>
      <c r="DNH46" s="621"/>
      <c r="DNI46" s="621"/>
      <c r="DNJ46" s="621"/>
      <c r="DNK46" s="621"/>
      <c r="DNL46" s="621"/>
      <c r="DNM46" s="621"/>
      <c r="DNN46" s="621"/>
      <c r="DNO46" s="621"/>
      <c r="DNP46" s="621"/>
      <c r="DNQ46" s="621"/>
      <c r="DNR46" s="621"/>
      <c r="DNS46" s="621"/>
      <c r="DNT46" s="621"/>
      <c r="DNU46" s="621"/>
      <c r="DNV46" s="621"/>
      <c r="DNW46" s="621"/>
      <c r="DNX46" s="621"/>
      <c r="DNY46" s="621"/>
      <c r="DNZ46" s="621"/>
      <c r="DOA46" s="621"/>
      <c r="DOB46" s="621"/>
      <c r="DOC46" s="621"/>
      <c r="DOD46" s="621"/>
      <c r="DOE46" s="621"/>
      <c r="DOF46" s="621"/>
      <c r="DOG46" s="621"/>
      <c r="DOH46" s="621"/>
      <c r="DOI46" s="621"/>
      <c r="DOJ46" s="621"/>
      <c r="DOK46" s="621"/>
      <c r="DOL46" s="621"/>
      <c r="DOM46" s="621"/>
      <c r="DON46" s="621"/>
      <c r="DOO46" s="621"/>
      <c r="DOP46" s="621"/>
      <c r="DOQ46" s="621"/>
      <c r="DOR46" s="621"/>
      <c r="DOS46" s="621"/>
      <c r="DOT46" s="621"/>
      <c r="DOU46" s="621"/>
      <c r="DOV46" s="621"/>
      <c r="DOW46" s="621"/>
      <c r="DOX46" s="621"/>
      <c r="DOY46" s="621"/>
      <c r="DOZ46" s="621"/>
      <c r="DPA46" s="621"/>
      <c r="DPB46" s="621"/>
      <c r="DPC46" s="621"/>
      <c r="DPD46" s="621"/>
      <c r="DPE46" s="621"/>
      <c r="DPF46" s="621"/>
      <c r="DPG46" s="621"/>
      <c r="DPH46" s="621"/>
      <c r="DPI46" s="621"/>
      <c r="DPJ46" s="621"/>
      <c r="DPK46" s="621"/>
      <c r="DPL46" s="621"/>
      <c r="DPM46" s="621"/>
      <c r="DPN46" s="621"/>
      <c r="DPO46" s="621"/>
      <c r="DPP46" s="621"/>
      <c r="DPQ46" s="621"/>
      <c r="DPR46" s="621"/>
      <c r="DPS46" s="621"/>
      <c r="DPT46" s="621"/>
      <c r="DPU46" s="621"/>
      <c r="DPV46" s="621"/>
      <c r="DPW46" s="621"/>
      <c r="DPX46" s="621"/>
      <c r="DPY46" s="621"/>
      <c r="DPZ46" s="621"/>
      <c r="DQA46" s="621"/>
      <c r="DQB46" s="621"/>
      <c r="DQC46" s="621"/>
      <c r="DQD46" s="621"/>
      <c r="DQE46" s="621"/>
      <c r="DQF46" s="621"/>
      <c r="DQG46" s="621"/>
      <c r="DQH46" s="621"/>
      <c r="DQI46" s="621"/>
      <c r="DQJ46" s="621"/>
      <c r="DQK46" s="621"/>
      <c r="DQL46" s="621"/>
      <c r="DQM46" s="621"/>
      <c r="DQN46" s="621"/>
      <c r="DQO46" s="621"/>
      <c r="DQP46" s="621"/>
      <c r="DQQ46" s="621"/>
      <c r="DQR46" s="621"/>
      <c r="DQS46" s="621"/>
      <c r="DQT46" s="621"/>
      <c r="DQU46" s="621"/>
      <c r="DQV46" s="621"/>
      <c r="DQW46" s="621"/>
      <c r="DQX46" s="621"/>
      <c r="DQY46" s="621"/>
      <c r="DQZ46" s="621"/>
      <c r="DRA46" s="621"/>
      <c r="DRB46" s="621"/>
      <c r="DRC46" s="621"/>
      <c r="DRD46" s="621"/>
      <c r="DRE46" s="621"/>
      <c r="DRF46" s="621"/>
      <c r="DRG46" s="621"/>
      <c r="DRH46" s="621"/>
      <c r="DRI46" s="621"/>
      <c r="DRJ46" s="621"/>
      <c r="DRK46" s="621"/>
      <c r="DRL46" s="621"/>
      <c r="DRM46" s="621"/>
      <c r="DRN46" s="621"/>
      <c r="DRO46" s="621"/>
      <c r="DRP46" s="621"/>
      <c r="DRQ46" s="621"/>
      <c r="DRR46" s="621"/>
      <c r="DRS46" s="621"/>
      <c r="DRT46" s="621"/>
      <c r="DRU46" s="621"/>
      <c r="DRV46" s="621"/>
      <c r="DRW46" s="621"/>
      <c r="DRX46" s="621"/>
      <c r="DRY46" s="621"/>
      <c r="DRZ46" s="621"/>
      <c r="DSA46" s="621"/>
      <c r="DSB46" s="621"/>
      <c r="DSC46" s="621"/>
      <c r="DSD46" s="621"/>
      <c r="DSE46" s="621"/>
      <c r="DSF46" s="621"/>
      <c r="DSG46" s="621"/>
      <c r="DSH46" s="621"/>
      <c r="DSI46" s="621"/>
      <c r="DSJ46" s="621"/>
      <c r="DSK46" s="621"/>
      <c r="DSL46" s="621"/>
      <c r="DSM46" s="621"/>
      <c r="DSN46" s="621"/>
      <c r="DSO46" s="621"/>
      <c r="DSP46" s="621"/>
      <c r="DSQ46" s="621"/>
      <c r="DSR46" s="621"/>
      <c r="DSS46" s="621"/>
      <c r="DST46" s="621"/>
      <c r="DSU46" s="621"/>
      <c r="DSV46" s="621"/>
      <c r="DSW46" s="621"/>
      <c r="DSX46" s="621"/>
      <c r="DSY46" s="621"/>
      <c r="DSZ46" s="621"/>
      <c r="DTA46" s="621"/>
      <c r="DTB46" s="621"/>
      <c r="DTC46" s="621"/>
      <c r="DTD46" s="621"/>
      <c r="DTE46" s="621"/>
      <c r="DTF46" s="621"/>
      <c r="DTG46" s="621"/>
      <c r="DTH46" s="621"/>
      <c r="DTI46" s="621"/>
      <c r="DTJ46" s="621"/>
      <c r="DTK46" s="621"/>
      <c r="DTL46" s="621"/>
      <c r="DTM46" s="621"/>
      <c r="DTN46" s="621"/>
      <c r="DTO46" s="621"/>
      <c r="DTP46" s="621"/>
      <c r="DTQ46" s="621"/>
      <c r="DTR46" s="621"/>
      <c r="DTS46" s="621"/>
      <c r="DTT46" s="621"/>
      <c r="DTU46" s="621"/>
      <c r="DTV46" s="621"/>
      <c r="DTW46" s="621"/>
      <c r="DTX46" s="621"/>
      <c r="DTY46" s="621"/>
      <c r="DTZ46" s="621"/>
      <c r="DUA46" s="621"/>
      <c r="DUB46" s="621"/>
      <c r="DUC46" s="621"/>
      <c r="DUD46" s="621"/>
      <c r="DUE46" s="621"/>
      <c r="DUF46" s="621"/>
      <c r="DUG46" s="621"/>
      <c r="DUH46" s="621"/>
      <c r="DUI46" s="621"/>
      <c r="DUJ46" s="621"/>
      <c r="DUK46" s="621"/>
      <c r="DUL46" s="621"/>
      <c r="DUM46" s="621"/>
      <c r="DUN46" s="621"/>
      <c r="DUO46" s="621"/>
      <c r="DUP46" s="621"/>
      <c r="DUQ46" s="621"/>
      <c r="DUR46" s="621"/>
      <c r="DUS46" s="621"/>
      <c r="DUT46" s="621"/>
      <c r="DUU46" s="621"/>
      <c r="DUV46" s="621"/>
      <c r="DUW46" s="621"/>
      <c r="DUX46" s="621"/>
      <c r="DUY46" s="621"/>
      <c r="DUZ46" s="621"/>
      <c r="DVA46" s="621"/>
      <c r="DVB46" s="621"/>
      <c r="DVC46" s="621"/>
      <c r="DVD46" s="621"/>
      <c r="DVE46" s="621"/>
      <c r="DVF46" s="621"/>
      <c r="DVG46" s="621"/>
      <c r="DVH46" s="621"/>
      <c r="DVI46" s="621"/>
      <c r="DVJ46" s="621"/>
      <c r="DVK46" s="621"/>
      <c r="DVL46" s="621"/>
      <c r="DVM46" s="621"/>
      <c r="DVN46" s="621"/>
      <c r="DVO46" s="621"/>
      <c r="DVP46" s="621"/>
      <c r="DVQ46" s="621"/>
      <c r="DVR46" s="621"/>
      <c r="DVS46" s="621"/>
      <c r="DVT46" s="621"/>
      <c r="DVU46" s="621"/>
      <c r="DVV46" s="621"/>
      <c r="DVW46" s="621"/>
      <c r="DVX46" s="621"/>
      <c r="DVY46" s="621"/>
      <c r="DVZ46" s="621"/>
      <c r="DWA46" s="621"/>
      <c r="DWB46" s="621"/>
      <c r="DWC46" s="621"/>
      <c r="DWD46" s="621"/>
      <c r="DWE46" s="621"/>
      <c r="DWF46" s="621"/>
      <c r="DWG46" s="621"/>
      <c r="DWH46" s="621"/>
      <c r="DWI46" s="621"/>
      <c r="DWJ46" s="621"/>
      <c r="DWK46" s="621"/>
      <c r="DWL46" s="621"/>
      <c r="DWM46" s="621"/>
      <c r="DWN46" s="621"/>
      <c r="DWO46" s="621"/>
      <c r="DWP46" s="621"/>
      <c r="DWQ46" s="621"/>
      <c r="DWR46" s="621"/>
      <c r="DWS46" s="621"/>
      <c r="DWT46" s="621"/>
      <c r="DWU46" s="621"/>
      <c r="DWV46" s="621"/>
      <c r="DWW46" s="621"/>
      <c r="DWX46" s="621"/>
      <c r="DWY46" s="621"/>
      <c r="DWZ46" s="621"/>
      <c r="DXA46" s="621"/>
      <c r="DXB46" s="621"/>
      <c r="DXC46" s="621"/>
      <c r="DXD46" s="621"/>
      <c r="DXE46" s="621"/>
      <c r="DXF46" s="621"/>
      <c r="DXG46" s="621"/>
      <c r="DXH46" s="621"/>
      <c r="DXI46" s="621"/>
      <c r="DXJ46" s="621"/>
      <c r="DXK46" s="621"/>
      <c r="DXL46" s="621"/>
      <c r="DXM46" s="621"/>
      <c r="DXN46" s="621"/>
      <c r="DXO46" s="621"/>
      <c r="DXP46" s="621"/>
      <c r="DXQ46" s="621"/>
      <c r="DXR46" s="621"/>
      <c r="DXS46" s="621"/>
      <c r="DXT46" s="621"/>
      <c r="DXU46" s="621"/>
      <c r="DXV46" s="621"/>
      <c r="DXW46" s="621"/>
      <c r="DXX46" s="621"/>
      <c r="DXY46" s="621"/>
      <c r="DXZ46" s="621"/>
      <c r="DYA46" s="621"/>
      <c r="DYB46" s="621"/>
      <c r="DYC46" s="621"/>
      <c r="DYD46" s="621"/>
      <c r="DYE46" s="621"/>
      <c r="DYF46" s="621"/>
      <c r="DYG46" s="621"/>
      <c r="DYH46" s="621"/>
      <c r="DYI46" s="621"/>
      <c r="DYJ46" s="621"/>
      <c r="DYK46" s="621"/>
      <c r="DYL46" s="621"/>
      <c r="DYM46" s="621"/>
      <c r="DYN46" s="621"/>
      <c r="DYO46" s="621"/>
      <c r="DYP46" s="621"/>
      <c r="DYQ46" s="621"/>
      <c r="DYR46" s="621"/>
      <c r="DYS46" s="621"/>
      <c r="DYT46" s="621"/>
      <c r="DYU46" s="621"/>
      <c r="DYV46" s="621"/>
      <c r="DYW46" s="621"/>
      <c r="DYX46" s="621"/>
      <c r="DYY46" s="621"/>
      <c r="DYZ46" s="621"/>
      <c r="DZA46" s="621"/>
      <c r="DZB46" s="621"/>
      <c r="DZC46" s="621"/>
      <c r="DZD46" s="621"/>
      <c r="DZE46" s="621"/>
      <c r="DZF46" s="621"/>
      <c r="DZG46" s="621"/>
      <c r="DZH46" s="621"/>
      <c r="DZI46" s="621"/>
      <c r="DZJ46" s="621"/>
      <c r="DZK46" s="621"/>
      <c r="DZL46" s="621"/>
      <c r="DZM46" s="621"/>
      <c r="DZN46" s="621"/>
      <c r="DZO46" s="621"/>
      <c r="DZP46" s="621"/>
      <c r="DZQ46" s="621"/>
      <c r="DZR46" s="621"/>
      <c r="DZS46" s="621"/>
      <c r="DZT46" s="621"/>
      <c r="DZU46" s="621"/>
      <c r="DZV46" s="621"/>
      <c r="DZW46" s="621"/>
      <c r="DZX46" s="621"/>
      <c r="DZY46" s="621"/>
      <c r="DZZ46" s="621"/>
      <c r="EAA46" s="621"/>
      <c r="EAB46" s="621"/>
      <c r="EAC46" s="621"/>
      <c r="EAD46" s="621"/>
      <c r="EAE46" s="621"/>
      <c r="EAF46" s="621"/>
      <c r="EAG46" s="621"/>
      <c r="EAH46" s="621"/>
      <c r="EAI46" s="621"/>
      <c r="EAJ46" s="621"/>
      <c r="EAK46" s="621"/>
      <c r="EAL46" s="621"/>
      <c r="EAM46" s="621"/>
      <c r="EAN46" s="621"/>
      <c r="EAO46" s="621"/>
      <c r="EAP46" s="621"/>
      <c r="EAQ46" s="621"/>
      <c r="EAR46" s="621"/>
      <c r="EAS46" s="621"/>
      <c r="EAT46" s="621"/>
      <c r="EAU46" s="621"/>
      <c r="EAV46" s="621"/>
      <c r="EAW46" s="621"/>
      <c r="EAX46" s="621"/>
      <c r="EAY46" s="621"/>
      <c r="EAZ46" s="621"/>
      <c r="EBA46" s="621"/>
      <c r="EBB46" s="621"/>
      <c r="EBC46" s="621"/>
      <c r="EBD46" s="621"/>
      <c r="EBE46" s="621"/>
      <c r="EBF46" s="621"/>
      <c r="EBG46" s="621"/>
      <c r="EBH46" s="621"/>
      <c r="EBI46" s="621"/>
      <c r="EBJ46" s="621"/>
      <c r="EBK46" s="621"/>
      <c r="EBL46" s="621"/>
      <c r="EBM46" s="621"/>
      <c r="EBN46" s="621"/>
      <c r="EBO46" s="621"/>
      <c r="EBP46" s="621"/>
      <c r="EBQ46" s="621"/>
      <c r="EBR46" s="621"/>
      <c r="EBS46" s="621"/>
      <c r="EBT46" s="621"/>
      <c r="EBU46" s="621"/>
      <c r="EBV46" s="621"/>
      <c r="EBW46" s="621"/>
      <c r="EBX46" s="621"/>
      <c r="EBY46" s="621"/>
      <c r="EBZ46" s="621"/>
      <c r="ECA46" s="621"/>
      <c r="ECB46" s="621"/>
      <c r="ECC46" s="621"/>
      <c r="ECD46" s="621"/>
      <c r="ECE46" s="621"/>
      <c r="ECF46" s="621"/>
      <c r="ECG46" s="621"/>
      <c r="ECH46" s="621"/>
      <c r="ECI46" s="621"/>
      <c r="ECJ46" s="621"/>
      <c r="ECK46" s="621"/>
      <c r="ECL46" s="621"/>
      <c r="ECM46" s="621"/>
      <c r="ECN46" s="621"/>
      <c r="ECO46" s="621"/>
      <c r="ECP46" s="621"/>
      <c r="ECQ46" s="621"/>
      <c r="ECR46" s="621"/>
      <c r="ECS46" s="621"/>
      <c r="ECT46" s="621"/>
      <c r="ECU46" s="621"/>
      <c r="ECV46" s="621"/>
      <c r="ECW46" s="621"/>
      <c r="ECX46" s="621"/>
      <c r="ECY46" s="621"/>
      <c r="ECZ46" s="621"/>
      <c r="EDA46" s="621"/>
      <c r="EDB46" s="621"/>
      <c r="EDC46" s="621"/>
      <c r="EDD46" s="621"/>
      <c r="EDE46" s="621"/>
      <c r="EDF46" s="621"/>
      <c r="EDG46" s="621"/>
      <c r="EDH46" s="621"/>
      <c r="EDI46" s="621"/>
      <c r="EDJ46" s="621"/>
      <c r="EDK46" s="621"/>
      <c r="EDL46" s="621"/>
      <c r="EDM46" s="621"/>
      <c r="EDN46" s="621"/>
      <c r="EDO46" s="621"/>
      <c r="EDP46" s="621"/>
      <c r="EDQ46" s="621"/>
      <c r="EDR46" s="621"/>
      <c r="EDS46" s="621"/>
      <c r="EDT46" s="621"/>
      <c r="EDU46" s="621"/>
      <c r="EDV46" s="621"/>
      <c r="EDW46" s="621"/>
      <c r="EDX46" s="621"/>
      <c r="EDY46" s="621"/>
      <c r="EDZ46" s="621"/>
      <c r="EEA46" s="621"/>
      <c r="EEB46" s="621"/>
      <c r="EEC46" s="621"/>
      <c r="EED46" s="621"/>
      <c r="EEE46" s="621"/>
      <c r="EEF46" s="621"/>
      <c r="EEG46" s="621"/>
      <c r="EEH46" s="621"/>
      <c r="EEI46" s="621"/>
      <c r="EEJ46" s="621"/>
      <c r="EEK46" s="621"/>
      <c r="EEL46" s="621"/>
      <c r="EEM46" s="621"/>
      <c r="EEN46" s="621"/>
      <c r="EEO46" s="621"/>
      <c r="EEP46" s="621"/>
      <c r="EEQ46" s="621"/>
      <c r="EER46" s="621"/>
      <c r="EES46" s="621"/>
      <c r="EET46" s="621"/>
      <c r="EEU46" s="621"/>
      <c r="EEV46" s="621"/>
      <c r="EEW46" s="621"/>
      <c r="EEX46" s="621"/>
      <c r="EEY46" s="621"/>
      <c r="EEZ46" s="621"/>
      <c r="EFA46" s="621"/>
      <c r="EFB46" s="621"/>
      <c r="EFC46" s="621"/>
      <c r="EFD46" s="621"/>
      <c r="EFE46" s="621"/>
      <c r="EFF46" s="621"/>
      <c r="EFG46" s="621"/>
      <c r="EFH46" s="621"/>
      <c r="EFI46" s="621"/>
      <c r="EFJ46" s="621"/>
      <c r="EFK46" s="621"/>
      <c r="EFL46" s="621"/>
      <c r="EFM46" s="621"/>
      <c r="EFN46" s="621"/>
      <c r="EFO46" s="621"/>
      <c r="EFP46" s="621"/>
      <c r="EFQ46" s="621"/>
      <c r="EFR46" s="621"/>
      <c r="EFS46" s="621"/>
      <c r="EFT46" s="621"/>
      <c r="EFU46" s="621"/>
      <c r="EFV46" s="621"/>
      <c r="EFW46" s="621"/>
      <c r="EFX46" s="621"/>
      <c r="EFY46" s="621"/>
      <c r="EFZ46" s="621"/>
      <c r="EGA46" s="621"/>
      <c r="EGB46" s="621"/>
      <c r="EGC46" s="621"/>
      <c r="EGD46" s="621"/>
      <c r="EGE46" s="621"/>
      <c r="EGF46" s="621"/>
      <c r="EGG46" s="621"/>
      <c r="EGH46" s="621"/>
      <c r="EGI46" s="621"/>
      <c r="EGJ46" s="621"/>
      <c r="EGK46" s="621"/>
      <c r="EGL46" s="621"/>
      <c r="EGM46" s="621"/>
      <c r="EGN46" s="621"/>
      <c r="EGO46" s="621"/>
      <c r="EGP46" s="621"/>
      <c r="EGQ46" s="621"/>
      <c r="EGR46" s="621"/>
      <c r="EGS46" s="621"/>
      <c r="EGT46" s="621"/>
      <c r="EGU46" s="621"/>
      <c r="EGV46" s="621"/>
      <c r="EGW46" s="621"/>
      <c r="EGX46" s="621"/>
      <c r="EGY46" s="621"/>
      <c r="EGZ46" s="621"/>
      <c r="EHA46" s="621"/>
      <c r="EHB46" s="621"/>
      <c r="EHC46" s="621"/>
      <c r="EHD46" s="621"/>
      <c r="EHE46" s="621"/>
      <c r="EHF46" s="621"/>
      <c r="EHG46" s="621"/>
      <c r="EHH46" s="621"/>
      <c r="EHI46" s="621"/>
      <c r="EHJ46" s="621"/>
      <c r="EHK46" s="621"/>
      <c r="EHL46" s="621"/>
      <c r="EHM46" s="621"/>
      <c r="EHN46" s="621"/>
      <c r="EHO46" s="621"/>
      <c r="EHP46" s="621"/>
      <c r="EHQ46" s="621"/>
      <c r="EHR46" s="621"/>
      <c r="EHS46" s="621"/>
      <c r="EHT46" s="621"/>
      <c r="EHU46" s="621"/>
      <c r="EHV46" s="621"/>
      <c r="EHW46" s="621"/>
      <c r="EHX46" s="621"/>
      <c r="EHY46" s="621"/>
      <c r="EHZ46" s="621"/>
      <c r="EIA46" s="621"/>
      <c r="EIB46" s="621"/>
      <c r="EIC46" s="621"/>
      <c r="EID46" s="621"/>
      <c r="EIE46" s="621"/>
      <c r="EIF46" s="621"/>
      <c r="EIG46" s="621"/>
      <c r="EIH46" s="621"/>
      <c r="EII46" s="621"/>
      <c r="EIJ46" s="621"/>
      <c r="EIK46" s="621"/>
      <c r="EIL46" s="621"/>
      <c r="EIM46" s="621"/>
      <c r="EIN46" s="621"/>
      <c r="EIO46" s="621"/>
      <c r="EIP46" s="621"/>
      <c r="EIQ46" s="621"/>
      <c r="EIR46" s="621"/>
      <c r="EIS46" s="621"/>
      <c r="EIT46" s="621"/>
      <c r="EIU46" s="621"/>
      <c r="EIV46" s="621"/>
      <c r="EIW46" s="621"/>
      <c r="EIX46" s="621"/>
      <c r="EIY46" s="621"/>
      <c r="EIZ46" s="621"/>
      <c r="EJA46" s="621"/>
      <c r="EJB46" s="621"/>
      <c r="EJC46" s="621"/>
      <c r="EJD46" s="621"/>
      <c r="EJE46" s="621"/>
      <c r="EJF46" s="621"/>
      <c r="EJG46" s="621"/>
      <c r="EJH46" s="621"/>
      <c r="EJI46" s="621"/>
      <c r="EJJ46" s="621"/>
      <c r="EJK46" s="621"/>
      <c r="EJL46" s="621"/>
      <c r="EJM46" s="621"/>
      <c r="EJN46" s="621"/>
      <c r="EJO46" s="621"/>
      <c r="EJP46" s="621"/>
      <c r="EJQ46" s="621"/>
      <c r="EJR46" s="621"/>
      <c r="EJS46" s="621"/>
      <c r="EJT46" s="621"/>
      <c r="EJU46" s="621"/>
      <c r="EJV46" s="621"/>
      <c r="EJW46" s="621"/>
      <c r="EJX46" s="621"/>
      <c r="EJY46" s="621"/>
      <c r="EJZ46" s="621"/>
      <c r="EKA46" s="621"/>
      <c r="EKB46" s="621"/>
      <c r="EKC46" s="621"/>
      <c r="EKD46" s="621"/>
      <c r="EKE46" s="621"/>
      <c r="EKF46" s="621"/>
      <c r="EKG46" s="621"/>
      <c r="EKH46" s="621"/>
      <c r="EKI46" s="621"/>
      <c r="EKJ46" s="621"/>
      <c r="EKK46" s="621"/>
      <c r="EKL46" s="621"/>
      <c r="EKM46" s="621"/>
      <c r="EKN46" s="621"/>
      <c r="EKO46" s="621"/>
      <c r="EKP46" s="621"/>
      <c r="EKQ46" s="621"/>
      <c r="EKR46" s="621"/>
      <c r="EKS46" s="621"/>
      <c r="EKT46" s="621"/>
      <c r="EKU46" s="621"/>
      <c r="EKV46" s="621"/>
      <c r="EKW46" s="621"/>
      <c r="EKX46" s="621"/>
      <c r="EKY46" s="621"/>
      <c r="EKZ46" s="621"/>
      <c r="ELA46" s="621"/>
      <c r="ELB46" s="621"/>
      <c r="ELC46" s="621"/>
      <c r="ELD46" s="621"/>
      <c r="ELE46" s="621"/>
      <c r="ELF46" s="621"/>
      <c r="ELG46" s="621"/>
      <c r="ELH46" s="621"/>
      <c r="ELI46" s="621"/>
      <c r="ELJ46" s="621"/>
      <c r="ELK46" s="621"/>
      <c r="ELL46" s="621"/>
      <c r="ELM46" s="621"/>
      <c r="ELN46" s="621"/>
      <c r="ELO46" s="621"/>
      <c r="ELP46" s="621"/>
      <c r="ELQ46" s="621"/>
      <c r="ELR46" s="621"/>
      <c r="ELS46" s="621"/>
      <c r="ELT46" s="621"/>
      <c r="ELU46" s="621"/>
      <c r="ELV46" s="621"/>
      <c r="ELW46" s="621"/>
      <c r="ELX46" s="621"/>
      <c r="ELY46" s="621"/>
      <c r="ELZ46" s="621"/>
      <c r="EMA46" s="621"/>
      <c r="EMB46" s="621"/>
      <c r="EMC46" s="621"/>
      <c r="EMD46" s="621"/>
      <c r="EME46" s="621"/>
      <c r="EMF46" s="621"/>
      <c r="EMG46" s="621"/>
      <c r="EMH46" s="621"/>
      <c r="EMI46" s="621"/>
      <c r="EMJ46" s="621"/>
      <c r="EMK46" s="621"/>
      <c r="EML46" s="621"/>
      <c r="EMM46" s="621"/>
      <c r="EMN46" s="621"/>
      <c r="EMO46" s="621"/>
      <c r="EMP46" s="621"/>
      <c r="EMQ46" s="621"/>
      <c r="EMR46" s="621"/>
      <c r="EMS46" s="621"/>
      <c r="EMT46" s="621"/>
      <c r="EMU46" s="621"/>
      <c r="EMV46" s="621"/>
      <c r="EMW46" s="621"/>
      <c r="EMX46" s="621"/>
      <c r="EMY46" s="621"/>
      <c r="EMZ46" s="621"/>
      <c r="ENA46" s="621"/>
      <c r="ENB46" s="621"/>
      <c r="ENC46" s="621"/>
      <c r="END46" s="621"/>
      <c r="ENE46" s="621"/>
      <c r="ENF46" s="621"/>
      <c r="ENG46" s="621"/>
      <c r="ENH46" s="621"/>
      <c r="ENI46" s="621"/>
      <c r="ENJ46" s="621"/>
      <c r="ENK46" s="621"/>
      <c r="ENL46" s="621"/>
      <c r="ENM46" s="621"/>
      <c r="ENN46" s="621"/>
      <c r="ENO46" s="621"/>
      <c r="ENP46" s="621"/>
      <c r="ENQ46" s="621"/>
      <c r="ENR46" s="621"/>
      <c r="ENS46" s="621"/>
      <c r="ENT46" s="621"/>
      <c r="ENU46" s="621"/>
      <c r="ENV46" s="621"/>
      <c r="ENW46" s="621"/>
      <c r="ENX46" s="621"/>
      <c r="ENY46" s="621"/>
      <c r="ENZ46" s="621"/>
      <c r="EOA46" s="621"/>
      <c r="EOB46" s="621"/>
      <c r="EOC46" s="621"/>
      <c r="EOD46" s="621"/>
      <c r="EOE46" s="621"/>
      <c r="EOF46" s="621"/>
      <c r="EOG46" s="621"/>
      <c r="EOH46" s="621"/>
      <c r="EOI46" s="621"/>
      <c r="EOJ46" s="621"/>
      <c r="EOK46" s="621"/>
      <c r="EOL46" s="621"/>
      <c r="EOM46" s="621"/>
      <c r="EON46" s="621"/>
      <c r="EOO46" s="621"/>
      <c r="EOP46" s="621"/>
      <c r="EOQ46" s="621"/>
      <c r="EOR46" s="621"/>
      <c r="EOS46" s="621"/>
      <c r="EOT46" s="621"/>
      <c r="EOU46" s="621"/>
      <c r="EOV46" s="621"/>
      <c r="EOW46" s="621"/>
      <c r="EOX46" s="621"/>
      <c r="EOY46" s="621"/>
      <c r="EOZ46" s="621"/>
      <c r="EPA46" s="621"/>
      <c r="EPB46" s="621"/>
      <c r="EPC46" s="621"/>
      <c r="EPD46" s="621"/>
      <c r="EPE46" s="621"/>
      <c r="EPF46" s="621"/>
      <c r="EPG46" s="621"/>
      <c r="EPH46" s="621"/>
      <c r="EPI46" s="621"/>
      <c r="EPJ46" s="621"/>
      <c r="EPK46" s="621"/>
      <c r="EPL46" s="621"/>
      <c r="EPM46" s="621"/>
      <c r="EPN46" s="621"/>
      <c r="EPO46" s="621"/>
      <c r="EPP46" s="621"/>
      <c r="EPQ46" s="621"/>
      <c r="EPR46" s="621"/>
      <c r="EPS46" s="621"/>
      <c r="EPT46" s="621"/>
      <c r="EPU46" s="621"/>
      <c r="EPV46" s="621"/>
      <c r="EPW46" s="621"/>
      <c r="EPX46" s="621"/>
      <c r="EPY46" s="621"/>
      <c r="EPZ46" s="621"/>
      <c r="EQA46" s="621"/>
      <c r="EQB46" s="621"/>
      <c r="EQC46" s="621"/>
      <c r="EQD46" s="621"/>
      <c r="EQE46" s="621"/>
      <c r="EQF46" s="621"/>
      <c r="EQG46" s="621"/>
      <c r="EQH46" s="621"/>
      <c r="EQI46" s="621"/>
      <c r="EQJ46" s="621"/>
      <c r="EQK46" s="621"/>
      <c r="EQL46" s="621"/>
      <c r="EQM46" s="621"/>
      <c r="EQN46" s="621"/>
      <c r="EQO46" s="621"/>
      <c r="EQP46" s="621"/>
      <c r="EQQ46" s="621"/>
      <c r="EQR46" s="621"/>
      <c r="EQS46" s="621"/>
      <c r="EQT46" s="621"/>
      <c r="EQU46" s="621"/>
      <c r="EQV46" s="621"/>
      <c r="EQW46" s="621"/>
      <c r="EQX46" s="621"/>
      <c r="EQY46" s="621"/>
      <c r="EQZ46" s="621"/>
      <c r="ERA46" s="621"/>
      <c r="ERB46" s="621"/>
      <c r="ERC46" s="621"/>
      <c r="ERD46" s="621"/>
      <c r="ERE46" s="621"/>
      <c r="ERF46" s="621"/>
      <c r="ERG46" s="621"/>
      <c r="ERH46" s="621"/>
      <c r="ERI46" s="621"/>
      <c r="ERJ46" s="621"/>
      <c r="ERK46" s="621"/>
      <c r="ERL46" s="621"/>
      <c r="ERM46" s="621"/>
      <c r="ERN46" s="621"/>
      <c r="ERO46" s="621"/>
      <c r="ERP46" s="621"/>
      <c r="ERQ46" s="621"/>
      <c r="ERR46" s="621"/>
      <c r="ERS46" s="621"/>
      <c r="ERT46" s="621"/>
      <c r="ERU46" s="621"/>
      <c r="ERV46" s="621"/>
      <c r="ERW46" s="621"/>
      <c r="ERX46" s="621"/>
      <c r="ERY46" s="621"/>
      <c r="ERZ46" s="621"/>
      <c r="ESA46" s="621"/>
      <c r="ESB46" s="621"/>
      <c r="ESC46" s="621"/>
      <c r="ESD46" s="621"/>
      <c r="ESE46" s="621"/>
      <c r="ESF46" s="621"/>
      <c r="ESG46" s="621"/>
      <c r="ESH46" s="621"/>
      <c r="ESI46" s="621"/>
      <c r="ESJ46" s="621"/>
      <c r="ESK46" s="621"/>
      <c r="ESL46" s="621"/>
      <c r="ESM46" s="621"/>
      <c r="ESN46" s="621"/>
      <c r="ESO46" s="621"/>
      <c r="ESP46" s="621"/>
      <c r="ESQ46" s="621"/>
      <c r="ESR46" s="621"/>
      <c r="ESS46" s="621"/>
      <c r="EST46" s="621"/>
      <c r="ESU46" s="621"/>
      <c r="ESV46" s="621"/>
      <c r="ESW46" s="621"/>
      <c r="ESX46" s="621"/>
      <c r="ESY46" s="621"/>
      <c r="ESZ46" s="621"/>
      <c r="ETA46" s="621"/>
      <c r="ETB46" s="621"/>
      <c r="ETC46" s="621"/>
      <c r="ETD46" s="621"/>
      <c r="ETE46" s="621"/>
      <c r="ETF46" s="621"/>
      <c r="ETG46" s="621"/>
      <c r="ETH46" s="621"/>
      <c r="ETI46" s="621"/>
      <c r="ETJ46" s="621"/>
      <c r="ETK46" s="621"/>
      <c r="ETL46" s="621"/>
      <c r="ETM46" s="621"/>
      <c r="ETN46" s="621"/>
      <c r="ETO46" s="621"/>
      <c r="ETP46" s="621"/>
      <c r="ETQ46" s="621"/>
      <c r="ETR46" s="621"/>
      <c r="ETS46" s="621"/>
      <c r="ETT46" s="621"/>
      <c r="ETU46" s="621"/>
      <c r="ETV46" s="621"/>
      <c r="ETW46" s="621"/>
      <c r="ETX46" s="621"/>
      <c r="ETY46" s="621"/>
      <c r="ETZ46" s="621"/>
      <c r="EUA46" s="621"/>
      <c r="EUB46" s="621"/>
      <c r="EUC46" s="621"/>
      <c r="EUD46" s="621"/>
      <c r="EUE46" s="621"/>
      <c r="EUF46" s="621"/>
      <c r="EUG46" s="621"/>
      <c r="EUH46" s="621"/>
      <c r="EUI46" s="621"/>
      <c r="EUJ46" s="621"/>
      <c r="EUK46" s="621"/>
      <c r="EUL46" s="621"/>
      <c r="EUM46" s="621"/>
      <c r="EUN46" s="621"/>
      <c r="EUO46" s="621"/>
      <c r="EUP46" s="621"/>
      <c r="EUQ46" s="621"/>
      <c r="EUR46" s="621"/>
      <c r="EUS46" s="621"/>
      <c r="EUT46" s="621"/>
      <c r="EUU46" s="621"/>
      <c r="EUV46" s="621"/>
      <c r="EUW46" s="621"/>
      <c r="EUX46" s="621"/>
      <c r="EUY46" s="621"/>
      <c r="EUZ46" s="621"/>
      <c r="EVA46" s="621"/>
      <c r="EVB46" s="621"/>
      <c r="EVC46" s="621"/>
      <c r="EVD46" s="621"/>
      <c r="EVE46" s="621"/>
      <c r="EVF46" s="621"/>
      <c r="EVG46" s="621"/>
      <c r="EVH46" s="621"/>
      <c r="EVI46" s="621"/>
      <c r="EVJ46" s="621"/>
      <c r="EVK46" s="621"/>
      <c r="EVL46" s="621"/>
      <c r="EVM46" s="621"/>
      <c r="EVN46" s="621"/>
      <c r="EVO46" s="621"/>
      <c r="EVP46" s="621"/>
      <c r="EVQ46" s="621"/>
      <c r="EVR46" s="621"/>
      <c r="EVS46" s="621"/>
      <c r="EVT46" s="621"/>
      <c r="EVU46" s="621"/>
      <c r="EVV46" s="621"/>
      <c r="EVW46" s="621"/>
      <c r="EVX46" s="621"/>
      <c r="EVY46" s="621"/>
      <c r="EVZ46" s="621"/>
      <c r="EWA46" s="621"/>
      <c r="EWB46" s="621"/>
      <c r="EWC46" s="621"/>
      <c r="EWD46" s="621"/>
      <c r="EWE46" s="621"/>
      <c r="EWF46" s="621"/>
      <c r="EWG46" s="621"/>
      <c r="EWH46" s="621"/>
      <c r="EWI46" s="621"/>
      <c r="EWJ46" s="621"/>
      <c r="EWK46" s="621"/>
      <c r="EWL46" s="621"/>
      <c r="EWM46" s="621"/>
      <c r="EWN46" s="621"/>
      <c r="EWO46" s="621"/>
      <c r="EWP46" s="621"/>
      <c r="EWQ46" s="621"/>
      <c r="EWR46" s="621"/>
      <c r="EWS46" s="621"/>
      <c r="EWT46" s="621"/>
      <c r="EWU46" s="621"/>
      <c r="EWV46" s="621"/>
      <c r="EWW46" s="621"/>
      <c r="EWX46" s="621"/>
      <c r="EWY46" s="621"/>
      <c r="EWZ46" s="621"/>
      <c r="EXA46" s="621"/>
      <c r="EXB46" s="621"/>
      <c r="EXC46" s="621"/>
      <c r="EXD46" s="621"/>
      <c r="EXE46" s="621"/>
      <c r="EXF46" s="621"/>
      <c r="EXG46" s="621"/>
      <c r="EXH46" s="621"/>
      <c r="EXI46" s="621"/>
      <c r="EXJ46" s="621"/>
      <c r="EXK46" s="621"/>
      <c r="EXL46" s="621"/>
      <c r="EXM46" s="621"/>
      <c r="EXN46" s="621"/>
      <c r="EXO46" s="621"/>
      <c r="EXP46" s="621"/>
      <c r="EXQ46" s="621"/>
      <c r="EXR46" s="621"/>
      <c r="EXS46" s="621"/>
      <c r="EXT46" s="621"/>
      <c r="EXU46" s="621"/>
      <c r="EXV46" s="621"/>
      <c r="EXW46" s="621"/>
      <c r="EXX46" s="621"/>
      <c r="EXY46" s="621"/>
      <c r="EXZ46" s="621"/>
      <c r="EYA46" s="621"/>
      <c r="EYB46" s="621"/>
      <c r="EYC46" s="621"/>
      <c r="EYD46" s="621"/>
      <c r="EYE46" s="621"/>
      <c r="EYF46" s="621"/>
      <c r="EYG46" s="621"/>
      <c r="EYH46" s="621"/>
      <c r="EYI46" s="621"/>
      <c r="EYJ46" s="621"/>
      <c r="EYK46" s="621"/>
      <c r="EYL46" s="621"/>
      <c r="EYM46" s="621"/>
      <c r="EYN46" s="621"/>
      <c r="EYO46" s="621"/>
      <c r="EYP46" s="621"/>
      <c r="EYQ46" s="621"/>
      <c r="EYR46" s="621"/>
      <c r="EYS46" s="621"/>
      <c r="EYT46" s="621"/>
      <c r="EYU46" s="621"/>
      <c r="EYV46" s="621"/>
      <c r="EYW46" s="621"/>
      <c r="EYX46" s="621"/>
      <c r="EYY46" s="621"/>
      <c r="EYZ46" s="621"/>
      <c r="EZA46" s="621"/>
      <c r="EZB46" s="621"/>
      <c r="EZC46" s="621"/>
      <c r="EZD46" s="621"/>
      <c r="EZE46" s="621"/>
      <c r="EZF46" s="621"/>
      <c r="EZG46" s="621"/>
      <c r="EZH46" s="621"/>
      <c r="EZI46" s="621"/>
      <c r="EZJ46" s="621"/>
      <c r="EZK46" s="621"/>
      <c r="EZL46" s="621"/>
      <c r="EZM46" s="621"/>
      <c r="EZN46" s="621"/>
      <c r="EZO46" s="621"/>
      <c r="EZP46" s="621"/>
      <c r="EZQ46" s="621"/>
      <c r="EZR46" s="621"/>
      <c r="EZS46" s="621"/>
      <c r="EZT46" s="621"/>
      <c r="EZU46" s="621"/>
      <c r="EZV46" s="621"/>
      <c r="EZW46" s="621"/>
      <c r="EZX46" s="621"/>
      <c r="EZY46" s="621"/>
      <c r="EZZ46" s="621"/>
      <c r="FAA46" s="621"/>
      <c r="FAB46" s="621"/>
      <c r="FAC46" s="621"/>
      <c r="FAD46" s="621"/>
      <c r="FAE46" s="621"/>
      <c r="FAF46" s="621"/>
      <c r="FAG46" s="621"/>
      <c r="FAH46" s="621"/>
      <c r="FAI46" s="621"/>
      <c r="FAJ46" s="621"/>
      <c r="FAK46" s="621"/>
      <c r="FAL46" s="621"/>
      <c r="FAM46" s="621"/>
      <c r="FAN46" s="621"/>
      <c r="FAO46" s="621"/>
      <c r="FAP46" s="621"/>
      <c r="FAQ46" s="621"/>
      <c r="FAR46" s="621"/>
      <c r="FAS46" s="621"/>
      <c r="FAT46" s="621"/>
      <c r="FAU46" s="621"/>
      <c r="FAV46" s="621"/>
      <c r="FAW46" s="621"/>
      <c r="FAX46" s="621"/>
      <c r="FAY46" s="621"/>
      <c r="FAZ46" s="621"/>
      <c r="FBA46" s="621"/>
      <c r="FBB46" s="621"/>
      <c r="FBC46" s="621"/>
      <c r="FBD46" s="621"/>
      <c r="FBE46" s="621"/>
      <c r="FBF46" s="621"/>
      <c r="FBG46" s="621"/>
      <c r="FBH46" s="621"/>
      <c r="FBI46" s="621"/>
      <c r="FBJ46" s="621"/>
      <c r="FBK46" s="621"/>
      <c r="FBL46" s="621"/>
      <c r="FBM46" s="621"/>
      <c r="FBN46" s="621"/>
      <c r="FBO46" s="621"/>
      <c r="FBP46" s="621"/>
      <c r="FBQ46" s="621"/>
      <c r="FBR46" s="621"/>
      <c r="FBS46" s="621"/>
      <c r="FBT46" s="621"/>
      <c r="FBU46" s="621"/>
      <c r="FBV46" s="621"/>
      <c r="FBW46" s="621"/>
      <c r="FBX46" s="621"/>
      <c r="FBY46" s="621"/>
      <c r="FBZ46" s="621"/>
      <c r="FCA46" s="621"/>
      <c r="FCB46" s="621"/>
      <c r="FCC46" s="621"/>
      <c r="FCD46" s="621"/>
      <c r="FCE46" s="621"/>
      <c r="FCF46" s="621"/>
      <c r="FCG46" s="621"/>
      <c r="FCH46" s="621"/>
      <c r="FCI46" s="621"/>
      <c r="FCJ46" s="621"/>
      <c r="FCK46" s="621"/>
      <c r="FCL46" s="621"/>
      <c r="FCM46" s="621"/>
      <c r="FCN46" s="621"/>
      <c r="FCO46" s="621"/>
      <c r="FCP46" s="621"/>
      <c r="FCQ46" s="621"/>
      <c r="FCR46" s="621"/>
      <c r="FCS46" s="621"/>
      <c r="FCT46" s="621"/>
      <c r="FCU46" s="621"/>
      <c r="FCV46" s="621"/>
      <c r="FCW46" s="621"/>
      <c r="FCX46" s="621"/>
      <c r="FCY46" s="621"/>
      <c r="FCZ46" s="621"/>
      <c r="FDA46" s="621"/>
      <c r="FDB46" s="621"/>
      <c r="FDC46" s="621"/>
      <c r="FDD46" s="621"/>
      <c r="FDE46" s="621"/>
      <c r="FDF46" s="621"/>
      <c r="FDG46" s="621"/>
      <c r="FDH46" s="621"/>
      <c r="FDI46" s="621"/>
      <c r="FDJ46" s="621"/>
      <c r="FDK46" s="621"/>
      <c r="FDL46" s="621"/>
      <c r="FDM46" s="621"/>
      <c r="FDN46" s="621"/>
      <c r="FDO46" s="621"/>
      <c r="FDP46" s="621"/>
      <c r="FDQ46" s="621"/>
      <c r="FDR46" s="621"/>
      <c r="FDS46" s="621"/>
      <c r="FDT46" s="621"/>
      <c r="FDU46" s="621"/>
      <c r="FDV46" s="621"/>
      <c r="FDW46" s="621"/>
      <c r="FDX46" s="621"/>
      <c r="FDY46" s="621"/>
      <c r="FDZ46" s="621"/>
      <c r="FEA46" s="621"/>
      <c r="FEB46" s="621"/>
      <c r="FEC46" s="621"/>
      <c r="FED46" s="621"/>
      <c r="FEE46" s="621"/>
      <c r="FEF46" s="621"/>
      <c r="FEG46" s="621"/>
      <c r="FEH46" s="621"/>
      <c r="FEI46" s="621"/>
      <c r="FEJ46" s="621"/>
      <c r="FEK46" s="621"/>
      <c r="FEL46" s="621"/>
      <c r="FEM46" s="621"/>
      <c r="FEN46" s="621"/>
      <c r="FEO46" s="621"/>
      <c r="FEP46" s="621"/>
      <c r="FEQ46" s="621"/>
      <c r="FER46" s="621"/>
      <c r="FES46" s="621"/>
      <c r="FET46" s="621"/>
      <c r="FEU46" s="621"/>
      <c r="FEV46" s="621"/>
      <c r="FEW46" s="621"/>
      <c r="FEX46" s="621"/>
      <c r="FEY46" s="621"/>
      <c r="FEZ46" s="621"/>
      <c r="FFA46" s="621"/>
      <c r="FFB46" s="621"/>
      <c r="FFC46" s="621"/>
      <c r="FFD46" s="621"/>
      <c r="FFE46" s="621"/>
      <c r="FFF46" s="621"/>
      <c r="FFG46" s="621"/>
      <c r="FFH46" s="621"/>
      <c r="FFI46" s="621"/>
      <c r="FFJ46" s="621"/>
      <c r="FFK46" s="621"/>
      <c r="FFL46" s="621"/>
      <c r="FFM46" s="621"/>
      <c r="FFN46" s="621"/>
      <c r="FFO46" s="621"/>
      <c r="FFP46" s="621"/>
      <c r="FFQ46" s="621"/>
      <c r="FFR46" s="621"/>
      <c r="FFS46" s="621"/>
      <c r="FFT46" s="621"/>
      <c r="FFU46" s="621"/>
      <c r="FFV46" s="621"/>
      <c r="FFW46" s="621"/>
      <c r="FFX46" s="621"/>
      <c r="FFY46" s="621"/>
      <c r="FFZ46" s="621"/>
      <c r="FGA46" s="621"/>
      <c r="FGB46" s="621"/>
      <c r="FGC46" s="621"/>
      <c r="FGD46" s="621"/>
      <c r="FGE46" s="621"/>
      <c r="FGF46" s="621"/>
      <c r="FGG46" s="621"/>
      <c r="FGH46" s="621"/>
      <c r="FGI46" s="621"/>
      <c r="FGJ46" s="621"/>
      <c r="FGK46" s="621"/>
      <c r="FGL46" s="621"/>
      <c r="FGM46" s="621"/>
      <c r="FGN46" s="621"/>
      <c r="FGO46" s="621"/>
      <c r="FGP46" s="621"/>
      <c r="FGQ46" s="621"/>
      <c r="FGR46" s="621"/>
      <c r="FGS46" s="621"/>
      <c r="FGT46" s="621"/>
      <c r="FGU46" s="621"/>
      <c r="FGV46" s="621"/>
      <c r="FGW46" s="621"/>
      <c r="FGX46" s="621"/>
      <c r="FGY46" s="621"/>
      <c r="FGZ46" s="621"/>
      <c r="FHA46" s="621"/>
      <c r="FHB46" s="621"/>
      <c r="FHC46" s="621"/>
      <c r="FHD46" s="621"/>
      <c r="FHE46" s="621"/>
      <c r="FHF46" s="621"/>
      <c r="FHG46" s="621"/>
      <c r="FHH46" s="621"/>
      <c r="FHI46" s="621"/>
      <c r="FHJ46" s="621"/>
      <c r="FHK46" s="621"/>
      <c r="FHL46" s="621"/>
      <c r="FHM46" s="621"/>
      <c r="FHN46" s="621"/>
      <c r="FHO46" s="621"/>
      <c r="FHP46" s="621"/>
      <c r="FHQ46" s="621"/>
      <c r="FHR46" s="621"/>
      <c r="FHS46" s="621"/>
      <c r="FHT46" s="621"/>
      <c r="FHU46" s="621"/>
      <c r="FHV46" s="621"/>
      <c r="FHW46" s="621"/>
      <c r="FHX46" s="621"/>
      <c r="FHY46" s="621"/>
      <c r="FHZ46" s="621"/>
      <c r="FIA46" s="621"/>
      <c r="FIB46" s="621"/>
      <c r="FIC46" s="621"/>
      <c r="FID46" s="621"/>
      <c r="FIE46" s="621"/>
      <c r="FIF46" s="621"/>
      <c r="FIG46" s="621"/>
      <c r="FIH46" s="621"/>
      <c r="FII46" s="621"/>
      <c r="FIJ46" s="621"/>
      <c r="FIK46" s="621"/>
      <c r="FIL46" s="621"/>
      <c r="FIM46" s="621"/>
      <c r="FIN46" s="621"/>
      <c r="FIO46" s="621"/>
      <c r="FIP46" s="621"/>
      <c r="FIQ46" s="621"/>
      <c r="FIR46" s="621"/>
      <c r="FIS46" s="621"/>
      <c r="FIT46" s="621"/>
      <c r="FIU46" s="621"/>
      <c r="FIV46" s="621"/>
      <c r="FIW46" s="621"/>
      <c r="FIX46" s="621"/>
      <c r="FIY46" s="621"/>
      <c r="FIZ46" s="621"/>
      <c r="FJA46" s="621"/>
      <c r="FJB46" s="621"/>
      <c r="FJC46" s="621"/>
      <c r="FJD46" s="621"/>
      <c r="FJE46" s="621"/>
      <c r="FJF46" s="621"/>
      <c r="FJG46" s="621"/>
      <c r="FJH46" s="621"/>
      <c r="FJI46" s="621"/>
      <c r="FJJ46" s="621"/>
      <c r="FJK46" s="621"/>
      <c r="FJL46" s="621"/>
      <c r="FJM46" s="621"/>
      <c r="FJN46" s="621"/>
      <c r="FJO46" s="621"/>
      <c r="FJP46" s="621"/>
      <c r="FJQ46" s="621"/>
      <c r="FJR46" s="621"/>
      <c r="FJS46" s="621"/>
      <c r="FJT46" s="621"/>
      <c r="FJU46" s="621"/>
      <c r="FJV46" s="621"/>
      <c r="FJW46" s="621"/>
      <c r="FJX46" s="621"/>
      <c r="FJY46" s="621"/>
      <c r="FJZ46" s="621"/>
      <c r="FKA46" s="621"/>
      <c r="FKB46" s="621"/>
      <c r="FKC46" s="621"/>
      <c r="FKD46" s="621"/>
      <c r="FKE46" s="621"/>
      <c r="FKF46" s="621"/>
      <c r="FKG46" s="621"/>
      <c r="FKH46" s="621"/>
      <c r="FKI46" s="621"/>
      <c r="FKJ46" s="621"/>
      <c r="FKK46" s="621"/>
      <c r="FKL46" s="621"/>
      <c r="FKM46" s="621"/>
      <c r="FKN46" s="621"/>
      <c r="FKO46" s="621"/>
      <c r="FKP46" s="621"/>
      <c r="FKQ46" s="621"/>
      <c r="FKR46" s="621"/>
      <c r="FKS46" s="621"/>
      <c r="FKT46" s="621"/>
      <c r="FKU46" s="621"/>
      <c r="FKV46" s="621"/>
      <c r="FKW46" s="621"/>
      <c r="FKX46" s="621"/>
      <c r="FKY46" s="621"/>
      <c r="FKZ46" s="621"/>
      <c r="FLA46" s="621"/>
      <c r="FLB46" s="621"/>
      <c r="FLC46" s="621"/>
      <c r="FLD46" s="621"/>
      <c r="FLE46" s="621"/>
      <c r="FLF46" s="621"/>
      <c r="FLG46" s="621"/>
      <c r="FLH46" s="621"/>
      <c r="FLI46" s="621"/>
      <c r="FLJ46" s="621"/>
      <c r="FLK46" s="621"/>
      <c r="FLL46" s="621"/>
      <c r="FLM46" s="621"/>
      <c r="FLN46" s="621"/>
      <c r="FLO46" s="621"/>
      <c r="FLP46" s="621"/>
      <c r="FLQ46" s="621"/>
      <c r="FLR46" s="621"/>
      <c r="FLS46" s="621"/>
      <c r="FLT46" s="621"/>
      <c r="FLU46" s="621"/>
      <c r="FLV46" s="621"/>
      <c r="FLW46" s="621"/>
      <c r="FLX46" s="621"/>
      <c r="FLY46" s="621"/>
      <c r="FLZ46" s="621"/>
      <c r="FMA46" s="621"/>
      <c r="FMB46" s="621"/>
      <c r="FMC46" s="621"/>
      <c r="FMD46" s="621"/>
      <c r="FME46" s="621"/>
      <c r="FMF46" s="621"/>
      <c r="FMG46" s="621"/>
      <c r="FMH46" s="621"/>
      <c r="FMI46" s="621"/>
      <c r="FMJ46" s="621"/>
      <c r="FMK46" s="621"/>
      <c r="FML46" s="621"/>
      <c r="FMM46" s="621"/>
      <c r="FMN46" s="621"/>
      <c r="FMO46" s="621"/>
      <c r="FMP46" s="621"/>
      <c r="FMQ46" s="621"/>
      <c r="FMR46" s="621"/>
      <c r="FMS46" s="621"/>
      <c r="FMT46" s="621"/>
      <c r="FMU46" s="621"/>
      <c r="FMV46" s="621"/>
      <c r="FMW46" s="621"/>
      <c r="FMX46" s="621"/>
      <c r="FMY46" s="621"/>
      <c r="FMZ46" s="621"/>
      <c r="FNA46" s="621"/>
      <c r="FNB46" s="621"/>
      <c r="FNC46" s="621"/>
      <c r="FND46" s="621"/>
      <c r="FNE46" s="621"/>
      <c r="FNF46" s="621"/>
      <c r="FNG46" s="621"/>
      <c r="FNH46" s="621"/>
      <c r="FNI46" s="621"/>
      <c r="FNJ46" s="621"/>
      <c r="FNK46" s="621"/>
      <c r="FNL46" s="621"/>
      <c r="FNM46" s="621"/>
      <c r="FNN46" s="621"/>
      <c r="FNO46" s="621"/>
      <c r="FNP46" s="621"/>
      <c r="FNQ46" s="621"/>
      <c r="FNR46" s="621"/>
      <c r="FNS46" s="621"/>
      <c r="FNT46" s="621"/>
      <c r="FNU46" s="621"/>
      <c r="FNV46" s="621"/>
      <c r="FNW46" s="621"/>
      <c r="FNX46" s="621"/>
      <c r="FNY46" s="621"/>
      <c r="FNZ46" s="621"/>
      <c r="FOA46" s="621"/>
      <c r="FOB46" s="621"/>
      <c r="FOC46" s="621"/>
      <c r="FOD46" s="621"/>
      <c r="FOE46" s="621"/>
      <c r="FOF46" s="621"/>
      <c r="FOG46" s="621"/>
      <c r="FOH46" s="621"/>
      <c r="FOI46" s="621"/>
      <c r="FOJ46" s="621"/>
      <c r="FOK46" s="621"/>
      <c r="FOL46" s="621"/>
      <c r="FOM46" s="621"/>
      <c r="FON46" s="621"/>
      <c r="FOO46" s="621"/>
      <c r="FOP46" s="621"/>
      <c r="FOQ46" s="621"/>
      <c r="FOR46" s="621"/>
      <c r="FOS46" s="621"/>
      <c r="FOT46" s="621"/>
      <c r="FOU46" s="621"/>
      <c r="FOV46" s="621"/>
      <c r="FOW46" s="621"/>
      <c r="FOX46" s="621"/>
      <c r="FOY46" s="621"/>
      <c r="FOZ46" s="621"/>
      <c r="FPA46" s="621"/>
      <c r="FPB46" s="621"/>
      <c r="FPC46" s="621"/>
      <c r="FPD46" s="621"/>
      <c r="FPE46" s="621"/>
      <c r="FPF46" s="621"/>
      <c r="FPG46" s="621"/>
      <c r="FPH46" s="621"/>
      <c r="FPI46" s="621"/>
      <c r="FPJ46" s="621"/>
      <c r="FPK46" s="621"/>
      <c r="FPL46" s="621"/>
      <c r="FPM46" s="621"/>
      <c r="FPN46" s="621"/>
      <c r="FPO46" s="621"/>
      <c r="FPP46" s="621"/>
      <c r="FPQ46" s="621"/>
      <c r="FPR46" s="621"/>
      <c r="FPS46" s="621"/>
      <c r="FPT46" s="621"/>
      <c r="FPU46" s="621"/>
      <c r="FPV46" s="621"/>
      <c r="FPW46" s="621"/>
      <c r="FPX46" s="621"/>
      <c r="FPY46" s="621"/>
      <c r="FPZ46" s="621"/>
      <c r="FQA46" s="621"/>
      <c r="FQB46" s="621"/>
      <c r="FQC46" s="621"/>
      <c r="FQD46" s="621"/>
      <c r="FQE46" s="621"/>
      <c r="FQF46" s="621"/>
      <c r="FQG46" s="621"/>
      <c r="FQH46" s="621"/>
      <c r="FQI46" s="621"/>
      <c r="FQJ46" s="621"/>
      <c r="FQK46" s="621"/>
      <c r="FQL46" s="621"/>
      <c r="FQM46" s="621"/>
      <c r="FQN46" s="621"/>
      <c r="FQO46" s="621"/>
      <c r="FQP46" s="621"/>
      <c r="FQQ46" s="621"/>
      <c r="FQR46" s="621"/>
      <c r="FQS46" s="621"/>
      <c r="FQT46" s="621"/>
      <c r="FQU46" s="621"/>
      <c r="FQV46" s="621"/>
      <c r="FQW46" s="621"/>
      <c r="FQX46" s="621"/>
      <c r="FQY46" s="621"/>
      <c r="FQZ46" s="621"/>
      <c r="FRA46" s="621"/>
      <c r="FRB46" s="621"/>
      <c r="FRC46" s="621"/>
      <c r="FRD46" s="621"/>
      <c r="FRE46" s="621"/>
      <c r="FRF46" s="621"/>
      <c r="FRG46" s="621"/>
      <c r="FRH46" s="621"/>
      <c r="FRI46" s="621"/>
      <c r="FRJ46" s="621"/>
      <c r="FRK46" s="621"/>
      <c r="FRL46" s="621"/>
      <c r="FRM46" s="621"/>
      <c r="FRN46" s="621"/>
      <c r="FRO46" s="621"/>
      <c r="FRP46" s="621"/>
      <c r="FRQ46" s="621"/>
      <c r="FRR46" s="621"/>
      <c r="FRS46" s="621"/>
      <c r="FRT46" s="621"/>
      <c r="FRU46" s="621"/>
      <c r="FRV46" s="621"/>
      <c r="FRW46" s="621"/>
      <c r="FRX46" s="621"/>
      <c r="FRY46" s="621"/>
      <c r="FRZ46" s="621"/>
      <c r="FSA46" s="621"/>
      <c r="FSB46" s="621"/>
      <c r="FSC46" s="621"/>
      <c r="FSD46" s="621"/>
      <c r="FSE46" s="621"/>
      <c r="FSF46" s="621"/>
      <c r="FSG46" s="621"/>
      <c r="FSH46" s="621"/>
      <c r="FSI46" s="621"/>
      <c r="FSJ46" s="621"/>
      <c r="FSK46" s="621"/>
      <c r="FSL46" s="621"/>
      <c r="FSM46" s="621"/>
      <c r="FSN46" s="621"/>
      <c r="FSO46" s="621"/>
      <c r="FSP46" s="621"/>
      <c r="FSQ46" s="621"/>
      <c r="FSR46" s="621"/>
      <c r="FSS46" s="621"/>
      <c r="FST46" s="621"/>
      <c r="FSU46" s="621"/>
      <c r="FSV46" s="621"/>
      <c r="FSW46" s="621"/>
      <c r="FSX46" s="621"/>
      <c r="FSY46" s="621"/>
      <c r="FSZ46" s="621"/>
      <c r="FTA46" s="621"/>
      <c r="FTB46" s="621"/>
      <c r="FTC46" s="621"/>
      <c r="FTD46" s="621"/>
      <c r="FTE46" s="621"/>
      <c r="FTF46" s="621"/>
      <c r="FTG46" s="621"/>
      <c r="FTH46" s="621"/>
      <c r="FTI46" s="621"/>
      <c r="FTJ46" s="621"/>
      <c r="FTK46" s="621"/>
      <c r="FTL46" s="621"/>
      <c r="FTM46" s="621"/>
      <c r="FTN46" s="621"/>
      <c r="FTO46" s="621"/>
      <c r="FTP46" s="621"/>
      <c r="FTQ46" s="621"/>
      <c r="FTR46" s="621"/>
      <c r="FTS46" s="621"/>
      <c r="FTT46" s="621"/>
      <c r="FTU46" s="621"/>
      <c r="FTV46" s="621"/>
      <c r="FTW46" s="621"/>
      <c r="FTX46" s="621"/>
      <c r="FTY46" s="621"/>
      <c r="FTZ46" s="621"/>
      <c r="FUA46" s="621"/>
      <c r="FUB46" s="621"/>
      <c r="FUC46" s="621"/>
      <c r="FUD46" s="621"/>
      <c r="FUE46" s="621"/>
      <c r="FUF46" s="621"/>
      <c r="FUG46" s="621"/>
      <c r="FUH46" s="621"/>
      <c r="FUI46" s="621"/>
      <c r="FUJ46" s="621"/>
      <c r="FUK46" s="621"/>
      <c r="FUL46" s="621"/>
      <c r="FUM46" s="621"/>
      <c r="FUN46" s="621"/>
      <c r="FUO46" s="621"/>
      <c r="FUP46" s="621"/>
      <c r="FUQ46" s="621"/>
      <c r="FUR46" s="621"/>
      <c r="FUS46" s="621"/>
      <c r="FUT46" s="621"/>
      <c r="FUU46" s="621"/>
      <c r="FUV46" s="621"/>
      <c r="FUW46" s="621"/>
      <c r="FUX46" s="621"/>
      <c r="FUY46" s="621"/>
      <c r="FUZ46" s="621"/>
      <c r="FVA46" s="621"/>
      <c r="FVB46" s="621"/>
      <c r="FVC46" s="621"/>
      <c r="FVD46" s="621"/>
      <c r="FVE46" s="621"/>
      <c r="FVF46" s="621"/>
      <c r="FVG46" s="621"/>
      <c r="FVH46" s="621"/>
      <c r="FVI46" s="621"/>
      <c r="FVJ46" s="621"/>
      <c r="FVK46" s="621"/>
      <c r="FVL46" s="621"/>
      <c r="FVM46" s="621"/>
      <c r="FVN46" s="621"/>
      <c r="FVO46" s="621"/>
      <c r="FVP46" s="621"/>
      <c r="FVQ46" s="621"/>
      <c r="FVR46" s="621"/>
      <c r="FVS46" s="621"/>
      <c r="FVT46" s="621"/>
      <c r="FVU46" s="621"/>
      <c r="FVV46" s="621"/>
      <c r="FVW46" s="621"/>
      <c r="FVX46" s="621"/>
      <c r="FVY46" s="621"/>
      <c r="FVZ46" s="621"/>
      <c r="FWA46" s="621"/>
      <c r="FWB46" s="621"/>
      <c r="FWC46" s="621"/>
      <c r="FWD46" s="621"/>
      <c r="FWE46" s="621"/>
      <c r="FWF46" s="621"/>
      <c r="FWG46" s="621"/>
      <c r="FWH46" s="621"/>
      <c r="FWI46" s="621"/>
      <c r="FWJ46" s="621"/>
      <c r="FWK46" s="621"/>
      <c r="FWL46" s="621"/>
      <c r="FWM46" s="621"/>
      <c r="FWN46" s="621"/>
      <c r="FWO46" s="621"/>
      <c r="FWP46" s="621"/>
      <c r="FWQ46" s="621"/>
      <c r="FWR46" s="621"/>
      <c r="FWS46" s="621"/>
      <c r="FWT46" s="621"/>
      <c r="FWU46" s="621"/>
      <c r="FWV46" s="621"/>
      <c r="FWW46" s="621"/>
      <c r="FWX46" s="621"/>
      <c r="FWY46" s="621"/>
      <c r="FWZ46" s="621"/>
      <c r="FXA46" s="621"/>
      <c r="FXB46" s="621"/>
      <c r="FXC46" s="621"/>
      <c r="FXD46" s="621"/>
      <c r="FXE46" s="621"/>
      <c r="FXF46" s="621"/>
      <c r="FXG46" s="621"/>
      <c r="FXH46" s="621"/>
      <c r="FXI46" s="621"/>
      <c r="FXJ46" s="621"/>
      <c r="FXK46" s="621"/>
      <c r="FXL46" s="621"/>
      <c r="FXM46" s="621"/>
      <c r="FXN46" s="621"/>
      <c r="FXO46" s="621"/>
      <c r="FXP46" s="621"/>
      <c r="FXQ46" s="621"/>
      <c r="FXR46" s="621"/>
      <c r="FXS46" s="621"/>
      <c r="FXT46" s="621"/>
      <c r="FXU46" s="621"/>
      <c r="FXV46" s="621"/>
      <c r="FXW46" s="621"/>
      <c r="FXX46" s="621"/>
      <c r="FXY46" s="621"/>
      <c r="FXZ46" s="621"/>
      <c r="FYA46" s="621"/>
      <c r="FYB46" s="621"/>
      <c r="FYC46" s="621"/>
      <c r="FYD46" s="621"/>
      <c r="FYE46" s="621"/>
      <c r="FYF46" s="621"/>
      <c r="FYG46" s="621"/>
      <c r="FYH46" s="621"/>
      <c r="FYI46" s="621"/>
      <c r="FYJ46" s="621"/>
      <c r="FYK46" s="621"/>
      <c r="FYL46" s="621"/>
      <c r="FYM46" s="621"/>
      <c r="FYN46" s="621"/>
      <c r="FYO46" s="621"/>
      <c r="FYP46" s="621"/>
      <c r="FYQ46" s="621"/>
      <c r="FYR46" s="621"/>
      <c r="FYS46" s="621"/>
      <c r="FYT46" s="621"/>
      <c r="FYU46" s="621"/>
      <c r="FYV46" s="621"/>
      <c r="FYW46" s="621"/>
      <c r="FYX46" s="621"/>
      <c r="FYY46" s="621"/>
      <c r="FYZ46" s="621"/>
      <c r="FZA46" s="621"/>
      <c r="FZB46" s="621"/>
      <c r="FZC46" s="621"/>
      <c r="FZD46" s="621"/>
      <c r="FZE46" s="621"/>
      <c r="FZF46" s="621"/>
      <c r="FZG46" s="621"/>
      <c r="FZH46" s="621"/>
      <c r="FZI46" s="621"/>
      <c r="FZJ46" s="621"/>
      <c r="FZK46" s="621"/>
      <c r="FZL46" s="621"/>
      <c r="FZM46" s="621"/>
      <c r="FZN46" s="621"/>
      <c r="FZO46" s="621"/>
      <c r="FZP46" s="621"/>
      <c r="FZQ46" s="621"/>
      <c r="FZR46" s="621"/>
      <c r="FZS46" s="621"/>
      <c r="FZT46" s="621"/>
      <c r="FZU46" s="621"/>
      <c r="FZV46" s="621"/>
      <c r="FZW46" s="621"/>
      <c r="FZX46" s="621"/>
      <c r="FZY46" s="621"/>
      <c r="FZZ46" s="621"/>
      <c r="GAA46" s="621"/>
      <c r="GAB46" s="621"/>
      <c r="GAC46" s="621"/>
      <c r="GAD46" s="621"/>
      <c r="GAE46" s="621"/>
      <c r="GAF46" s="621"/>
      <c r="GAG46" s="621"/>
      <c r="GAH46" s="621"/>
      <c r="GAI46" s="621"/>
      <c r="GAJ46" s="621"/>
      <c r="GAK46" s="621"/>
      <c r="GAL46" s="621"/>
      <c r="GAM46" s="621"/>
      <c r="GAN46" s="621"/>
      <c r="GAO46" s="621"/>
      <c r="GAP46" s="621"/>
      <c r="GAQ46" s="621"/>
      <c r="GAR46" s="621"/>
      <c r="GAS46" s="621"/>
      <c r="GAT46" s="621"/>
      <c r="GAU46" s="621"/>
      <c r="GAV46" s="621"/>
      <c r="GAW46" s="621"/>
      <c r="GAX46" s="621"/>
      <c r="GAY46" s="621"/>
      <c r="GAZ46" s="621"/>
      <c r="GBA46" s="621"/>
      <c r="GBB46" s="621"/>
      <c r="GBC46" s="621"/>
      <c r="GBD46" s="621"/>
      <c r="GBE46" s="621"/>
      <c r="GBF46" s="621"/>
      <c r="GBG46" s="621"/>
      <c r="GBH46" s="621"/>
      <c r="GBI46" s="621"/>
      <c r="GBJ46" s="621"/>
      <c r="GBK46" s="621"/>
      <c r="GBL46" s="621"/>
      <c r="GBM46" s="621"/>
      <c r="GBN46" s="621"/>
      <c r="GBO46" s="621"/>
      <c r="GBP46" s="621"/>
      <c r="GBQ46" s="621"/>
      <c r="GBR46" s="621"/>
      <c r="GBS46" s="621"/>
      <c r="GBT46" s="621"/>
      <c r="GBU46" s="621"/>
      <c r="GBV46" s="621"/>
      <c r="GBW46" s="621"/>
      <c r="GBX46" s="621"/>
      <c r="GBY46" s="621"/>
      <c r="GBZ46" s="621"/>
      <c r="GCA46" s="621"/>
      <c r="GCB46" s="621"/>
      <c r="GCC46" s="621"/>
      <c r="GCD46" s="621"/>
      <c r="GCE46" s="621"/>
      <c r="GCF46" s="621"/>
      <c r="GCG46" s="621"/>
      <c r="GCH46" s="621"/>
      <c r="GCI46" s="621"/>
      <c r="GCJ46" s="621"/>
      <c r="GCK46" s="621"/>
      <c r="GCL46" s="621"/>
      <c r="GCM46" s="621"/>
      <c r="GCN46" s="621"/>
      <c r="GCO46" s="621"/>
      <c r="GCP46" s="621"/>
      <c r="GCQ46" s="621"/>
      <c r="GCR46" s="621"/>
      <c r="GCS46" s="621"/>
      <c r="GCT46" s="621"/>
      <c r="GCU46" s="621"/>
      <c r="GCV46" s="621"/>
      <c r="GCW46" s="621"/>
      <c r="GCX46" s="621"/>
      <c r="GCY46" s="621"/>
      <c r="GCZ46" s="621"/>
      <c r="GDA46" s="621"/>
      <c r="GDB46" s="621"/>
      <c r="GDC46" s="621"/>
      <c r="GDD46" s="621"/>
      <c r="GDE46" s="621"/>
      <c r="GDF46" s="621"/>
      <c r="GDG46" s="621"/>
      <c r="GDH46" s="621"/>
      <c r="GDI46" s="621"/>
      <c r="GDJ46" s="621"/>
      <c r="GDK46" s="621"/>
      <c r="GDL46" s="621"/>
      <c r="GDM46" s="621"/>
      <c r="GDN46" s="621"/>
      <c r="GDO46" s="621"/>
      <c r="GDP46" s="621"/>
      <c r="GDQ46" s="621"/>
      <c r="GDR46" s="621"/>
      <c r="GDS46" s="621"/>
      <c r="GDT46" s="621"/>
      <c r="GDU46" s="621"/>
      <c r="GDV46" s="621"/>
      <c r="GDW46" s="621"/>
      <c r="GDX46" s="621"/>
      <c r="GDY46" s="621"/>
      <c r="GDZ46" s="621"/>
      <c r="GEA46" s="621"/>
      <c r="GEB46" s="621"/>
      <c r="GEC46" s="621"/>
      <c r="GED46" s="621"/>
      <c r="GEE46" s="621"/>
      <c r="GEF46" s="621"/>
      <c r="GEG46" s="621"/>
      <c r="GEH46" s="621"/>
      <c r="GEI46" s="621"/>
      <c r="GEJ46" s="621"/>
      <c r="GEK46" s="621"/>
      <c r="GEL46" s="621"/>
      <c r="GEM46" s="621"/>
      <c r="GEN46" s="621"/>
      <c r="GEO46" s="621"/>
      <c r="GEP46" s="621"/>
      <c r="GEQ46" s="621"/>
      <c r="GER46" s="621"/>
      <c r="GES46" s="621"/>
      <c r="GET46" s="621"/>
      <c r="GEU46" s="621"/>
      <c r="GEV46" s="621"/>
      <c r="GEW46" s="621"/>
      <c r="GEX46" s="621"/>
      <c r="GEY46" s="621"/>
      <c r="GEZ46" s="621"/>
      <c r="GFA46" s="621"/>
      <c r="GFB46" s="621"/>
      <c r="GFC46" s="621"/>
      <c r="GFD46" s="621"/>
      <c r="GFE46" s="621"/>
      <c r="GFF46" s="621"/>
      <c r="GFG46" s="621"/>
      <c r="GFH46" s="621"/>
      <c r="GFI46" s="621"/>
      <c r="GFJ46" s="621"/>
      <c r="GFK46" s="621"/>
      <c r="GFL46" s="621"/>
      <c r="GFM46" s="621"/>
      <c r="GFN46" s="621"/>
      <c r="GFO46" s="621"/>
      <c r="GFP46" s="621"/>
      <c r="GFQ46" s="621"/>
      <c r="GFR46" s="621"/>
      <c r="GFS46" s="621"/>
      <c r="GFT46" s="621"/>
      <c r="GFU46" s="621"/>
      <c r="GFV46" s="621"/>
      <c r="GFW46" s="621"/>
      <c r="GFX46" s="621"/>
      <c r="GFY46" s="621"/>
      <c r="GFZ46" s="621"/>
      <c r="GGA46" s="621"/>
      <c r="GGB46" s="621"/>
      <c r="GGC46" s="621"/>
      <c r="GGD46" s="621"/>
      <c r="GGE46" s="621"/>
      <c r="GGF46" s="621"/>
      <c r="GGG46" s="621"/>
      <c r="GGH46" s="621"/>
      <c r="GGI46" s="621"/>
      <c r="GGJ46" s="621"/>
      <c r="GGK46" s="621"/>
      <c r="GGL46" s="621"/>
      <c r="GGM46" s="621"/>
      <c r="GGN46" s="621"/>
      <c r="GGO46" s="621"/>
      <c r="GGP46" s="621"/>
      <c r="GGQ46" s="621"/>
      <c r="GGR46" s="621"/>
      <c r="GGS46" s="621"/>
      <c r="GGT46" s="621"/>
      <c r="GGU46" s="621"/>
      <c r="GGV46" s="621"/>
      <c r="GGW46" s="621"/>
      <c r="GGX46" s="621"/>
      <c r="GGY46" s="621"/>
      <c r="GGZ46" s="621"/>
      <c r="GHA46" s="621"/>
      <c r="GHB46" s="621"/>
      <c r="GHC46" s="621"/>
      <c r="GHD46" s="621"/>
      <c r="GHE46" s="621"/>
      <c r="GHF46" s="621"/>
      <c r="GHG46" s="621"/>
      <c r="GHH46" s="621"/>
      <c r="GHI46" s="621"/>
      <c r="GHJ46" s="621"/>
      <c r="GHK46" s="621"/>
      <c r="GHL46" s="621"/>
      <c r="GHM46" s="621"/>
      <c r="GHN46" s="621"/>
      <c r="GHO46" s="621"/>
      <c r="GHP46" s="621"/>
      <c r="GHQ46" s="621"/>
      <c r="GHR46" s="621"/>
      <c r="GHS46" s="621"/>
      <c r="GHT46" s="621"/>
      <c r="GHU46" s="621"/>
      <c r="GHV46" s="621"/>
      <c r="GHW46" s="621"/>
      <c r="GHX46" s="621"/>
      <c r="GHY46" s="621"/>
      <c r="GHZ46" s="621"/>
      <c r="GIA46" s="621"/>
      <c r="GIB46" s="621"/>
      <c r="GIC46" s="621"/>
      <c r="GID46" s="621"/>
      <c r="GIE46" s="621"/>
      <c r="GIF46" s="621"/>
      <c r="GIG46" s="621"/>
      <c r="GIH46" s="621"/>
      <c r="GII46" s="621"/>
      <c r="GIJ46" s="621"/>
      <c r="GIK46" s="621"/>
      <c r="GIL46" s="621"/>
      <c r="GIM46" s="621"/>
      <c r="GIN46" s="621"/>
      <c r="GIO46" s="621"/>
      <c r="GIP46" s="621"/>
      <c r="GIQ46" s="621"/>
      <c r="GIR46" s="621"/>
      <c r="GIS46" s="621"/>
      <c r="GIT46" s="621"/>
      <c r="GIU46" s="621"/>
      <c r="GIV46" s="621"/>
      <c r="GIW46" s="621"/>
      <c r="GIX46" s="621"/>
      <c r="GIY46" s="621"/>
      <c r="GIZ46" s="621"/>
      <c r="GJA46" s="621"/>
      <c r="GJB46" s="621"/>
      <c r="GJC46" s="621"/>
      <c r="GJD46" s="621"/>
      <c r="GJE46" s="621"/>
      <c r="GJF46" s="621"/>
      <c r="GJG46" s="621"/>
      <c r="GJH46" s="621"/>
      <c r="GJI46" s="621"/>
      <c r="GJJ46" s="621"/>
      <c r="GJK46" s="621"/>
      <c r="GJL46" s="621"/>
      <c r="GJM46" s="621"/>
      <c r="GJN46" s="621"/>
      <c r="GJO46" s="621"/>
      <c r="GJP46" s="621"/>
      <c r="GJQ46" s="621"/>
      <c r="GJR46" s="621"/>
      <c r="GJS46" s="621"/>
      <c r="GJT46" s="621"/>
      <c r="GJU46" s="621"/>
      <c r="GJV46" s="621"/>
      <c r="GJW46" s="621"/>
      <c r="GJX46" s="621"/>
      <c r="GJY46" s="621"/>
      <c r="GJZ46" s="621"/>
      <c r="GKA46" s="621"/>
      <c r="GKB46" s="621"/>
      <c r="GKC46" s="621"/>
      <c r="GKD46" s="621"/>
      <c r="GKE46" s="621"/>
      <c r="GKF46" s="621"/>
      <c r="GKG46" s="621"/>
      <c r="GKH46" s="621"/>
      <c r="GKI46" s="621"/>
      <c r="GKJ46" s="621"/>
      <c r="GKK46" s="621"/>
      <c r="GKL46" s="621"/>
      <c r="GKM46" s="621"/>
      <c r="GKN46" s="621"/>
      <c r="GKO46" s="621"/>
      <c r="GKP46" s="621"/>
      <c r="GKQ46" s="621"/>
      <c r="GKR46" s="621"/>
      <c r="GKS46" s="621"/>
      <c r="GKT46" s="621"/>
      <c r="GKU46" s="621"/>
      <c r="GKV46" s="621"/>
      <c r="GKW46" s="621"/>
      <c r="GKX46" s="621"/>
      <c r="GKY46" s="621"/>
      <c r="GKZ46" s="621"/>
      <c r="GLA46" s="621"/>
      <c r="GLB46" s="621"/>
      <c r="GLC46" s="621"/>
      <c r="GLD46" s="621"/>
      <c r="GLE46" s="621"/>
      <c r="GLF46" s="621"/>
      <c r="GLG46" s="621"/>
      <c r="GLH46" s="621"/>
      <c r="GLI46" s="621"/>
      <c r="GLJ46" s="621"/>
      <c r="GLK46" s="621"/>
      <c r="GLL46" s="621"/>
      <c r="GLM46" s="621"/>
      <c r="GLN46" s="621"/>
      <c r="GLO46" s="621"/>
      <c r="GLP46" s="621"/>
      <c r="GLQ46" s="621"/>
      <c r="GLR46" s="621"/>
      <c r="GLS46" s="621"/>
      <c r="GLT46" s="621"/>
      <c r="GLU46" s="621"/>
      <c r="GLV46" s="621"/>
      <c r="GLW46" s="621"/>
      <c r="GLX46" s="621"/>
      <c r="GLY46" s="621"/>
      <c r="GLZ46" s="621"/>
      <c r="GMA46" s="621"/>
      <c r="GMB46" s="621"/>
      <c r="GMC46" s="621"/>
      <c r="GMD46" s="621"/>
      <c r="GME46" s="621"/>
      <c r="GMF46" s="621"/>
      <c r="GMG46" s="621"/>
      <c r="GMH46" s="621"/>
      <c r="GMI46" s="621"/>
      <c r="GMJ46" s="621"/>
      <c r="GMK46" s="621"/>
      <c r="GML46" s="621"/>
      <c r="GMM46" s="621"/>
      <c r="GMN46" s="621"/>
      <c r="GMO46" s="621"/>
      <c r="GMP46" s="621"/>
      <c r="GMQ46" s="621"/>
      <c r="GMR46" s="621"/>
      <c r="GMS46" s="621"/>
      <c r="GMT46" s="621"/>
      <c r="GMU46" s="621"/>
      <c r="GMV46" s="621"/>
      <c r="GMW46" s="621"/>
      <c r="GMX46" s="621"/>
      <c r="GMY46" s="621"/>
      <c r="GMZ46" s="621"/>
      <c r="GNA46" s="621"/>
      <c r="GNB46" s="621"/>
      <c r="GNC46" s="621"/>
      <c r="GND46" s="621"/>
      <c r="GNE46" s="621"/>
      <c r="GNF46" s="621"/>
      <c r="GNG46" s="621"/>
      <c r="GNH46" s="621"/>
      <c r="GNI46" s="621"/>
      <c r="GNJ46" s="621"/>
      <c r="GNK46" s="621"/>
      <c r="GNL46" s="621"/>
      <c r="GNM46" s="621"/>
      <c r="GNN46" s="621"/>
      <c r="GNO46" s="621"/>
      <c r="GNP46" s="621"/>
      <c r="GNQ46" s="621"/>
      <c r="GNR46" s="621"/>
      <c r="GNS46" s="621"/>
      <c r="GNT46" s="621"/>
      <c r="GNU46" s="621"/>
      <c r="GNV46" s="621"/>
      <c r="GNW46" s="621"/>
      <c r="GNX46" s="621"/>
      <c r="GNY46" s="621"/>
      <c r="GNZ46" s="621"/>
      <c r="GOA46" s="621"/>
      <c r="GOB46" s="621"/>
      <c r="GOC46" s="621"/>
      <c r="GOD46" s="621"/>
      <c r="GOE46" s="621"/>
      <c r="GOF46" s="621"/>
      <c r="GOG46" s="621"/>
      <c r="GOH46" s="621"/>
      <c r="GOI46" s="621"/>
      <c r="GOJ46" s="621"/>
      <c r="GOK46" s="621"/>
      <c r="GOL46" s="621"/>
      <c r="GOM46" s="621"/>
      <c r="GON46" s="621"/>
      <c r="GOO46" s="621"/>
      <c r="GOP46" s="621"/>
      <c r="GOQ46" s="621"/>
      <c r="GOR46" s="621"/>
      <c r="GOS46" s="621"/>
      <c r="GOT46" s="621"/>
      <c r="GOU46" s="621"/>
      <c r="GOV46" s="621"/>
      <c r="GOW46" s="621"/>
      <c r="GOX46" s="621"/>
      <c r="GOY46" s="621"/>
      <c r="GOZ46" s="621"/>
      <c r="GPA46" s="621"/>
      <c r="GPB46" s="621"/>
      <c r="GPC46" s="621"/>
      <c r="GPD46" s="621"/>
      <c r="GPE46" s="621"/>
      <c r="GPF46" s="621"/>
      <c r="GPG46" s="621"/>
      <c r="GPH46" s="621"/>
      <c r="GPI46" s="621"/>
      <c r="GPJ46" s="621"/>
      <c r="GPK46" s="621"/>
      <c r="GPL46" s="621"/>
      <c r="GPM46" s="621"/>
      <c r="GPN46" s="621"/>
      <c r="GPO46" s="621"/>
      <c r="GPP46" s="621"/>
      <c r="GPQ46" s="621"/>
      <c r="GPR46" s="621"/>
      <c r="GPS46" s="621"/>
      <c r="GPT46" s="621"/>
      <c r="GPU46" s="621"/>
      <c r="GPV46" s="621"/>
      <c r="GPW46" s="621"/>
      <c r="GPX46" s="621"/>
      <c r="GPY46" s="621"/>
      <c r="GPZ46" s="621"/>
      <c r="GQA46" s="621"/>
      <c r="GQB46" s="621"/>
      <c r="GQC46" s="621"/>
      <c r="GQD46" s="621"/>
      <c r="GQE46" s="621"/>
      <c r="GQF46" s="621"/>
      <c r="GQG46" s="621"/>
      <c r="GQH46" s="621"/>
      <c r="GQI46" s="621"/>
      <c r="GQJ46" s="621"/>
      <c r="GQK46" s="621"/>
      <c r="GQL46" s="621"/>
      <c r="GQM46" s="621"/>
      <c r="GQN46" s="621"/>
      <c r="GQO46" s="621"/>
      <c r="GQP46" s="621"/>
      <c r="GQQ46" s="621"/>
      <c r="GQR46" s="621"/>
      <c r="GQS46" s="621"/>
      <c r="GQT46" s="621"/>
      <c r="GQU46" s="621"/>
      <c r="GQV46" s="621"/>
      <c r="GQW46" s="621"/>
      <c r="GQX46" s="621"/>
      <c r="GQY46" s="621"/>
      <c r="GQZ46" s="621"/>
      <c r="GRA46" s="621"/>
      <c r="GRB46" s="621"/>
      <c r="GRC46" s="621"/>
      <c r="GRD46" s="621"/>
      <c r="GRE46" s="621"/>
      <c r="GRF46" s="621"/>
      <c r="GRG46" s="621"/>
      <c r="GRH46" s="621"/>
      <c r="GRI46" s="621"/>
      <c r="GRJ46" s="621"/>
      <c r="GRK46" s="621"/>
      <c r="GRL46" s="621"/>
      <c r="GRM46" s="621"/>
      <c r="GRN46" s="621"/>
      <c r="GRO46" s="621"/>
      <c r="GRP46" s="621"/>
      <c r="GRQ46" s="621"/>
      <c r="GRR46" s="621"/>
      <c r="GRS46" s="621"/>
      <c r="GRT46" s="621"/>
      <c r="GRU46" s="621"/>
      <c r="GRV46" s="621"/>
      <c r="GRW46" s="621"/>
      <c r="GRX46" s="621"/>
      <c r="GRY46" s="621"/>
      <c r="GRZ46" s="621"/>
      <c r="GSA46" s="621"/>
      <c r="GSB46" s="621"/>
      <c r="GSC46" s="621"/>
      <c r="GSD46" s="621"/>
      <c r="GSE46" s="621"/>
      <c r="GSF46" s="621"/>
      <c r="GSG46" s="621"/>
      <c r="GSH46" s="621"/>
      <c r="GSI46" s="621"/>
      <c r="GSJ46" s="621"/>
      <c r="GSK46" s="621"/>
      <c r="GSL46" s="621"/>
      <c r="GSM46" s="621"/>
      <c r="GSN46" s="621"/>
      <c r="GSO46" s="621"/>
      <c r="GSP46" s="621"/>
      <c r="GSQ46" s="621"/>
      <c r="GSR46" s="621"/>
      <c r="GSS46" s="621"/>
      <c r="GST46" s="621"/>
      <c r="GSU46" s="621"/>
      <c r="GSV46" s="621"/>
      <c r="GSW46" s="621"/>
      <c r="GSX46" s="621"/>
      <c r="GSY46" s="621"/>
      <c r="GSZ46" s="621"/>
      <c r="GTA46" s="621"/>
      <c r="GTB46" s="621"/>
      <c r="GTC46" s="621"/>
      <c r="GTD46" s="621"/>
      <c r="GTE46" s="621"/>
      <c r="GTF46" s="621"/>
      <c r="GTG46" s="621"/>
      <c r="GTH46" s="621"/>
      <c r="GTI46" s="621"/>
      <c r="GTJ46" s="621"/>
      <c r="GTK46" s="621"/>
      <c r="GTL46" s="621"/>
      <c r="GTM46" s="621"/>
      <c r="GTN46" s="621"/>
      <c r="GTO46" s="621"/>
      <c r="GTP46" s="621"/>
      <c r="GTQ46" s="621"/>
      <c r="GTR46" s="621"/>
      <c r="GTS46" s="621"/>
      <c r="GTT46" s="621"/>
      <c r="GTU46" s="621"/>
      <c r="GTV46" s="621"/>
      <c r="GTW46" s="621"/>
      <c r="GTX46" s="621"/>
      <c r="GTY46" s="621"/>
      <c r="GTZ46" s="621"/>
      <c r="GUA46" s="621"/>
      <c r="GUB46" s="621"/>
      <c r="GUC46" s="621"/>
      <c r="GUD46" s="621"/>
      <c r="GUE46" s="621"/>
      <c r="GUF46" s="621"/>
      <c r="GUG46" s="621"/>
      <c r="GUH46" s="621"/>
      <c r="GUI46" s="621"/>
      <c r="GUJ46" s="621"/>
      <c r="GUK46" s="621"/>
      <c r="GUL46" s="621"/>
      <c r="GUM46" s="621"/>
      <c r="GUN46" s="621"/>
      <c r="GUO46" s="621"/>
      <c r="GUP46" s="621"/>
      <c r="GUQ46" s="621"/>
      <c r="GUR46" s="621"/>
      <c r="GUS46" s="621"/>
      <c r="GUT46" s="621"/>
      <c r="GUU46" s="621"/>
      <c r="GUV46" s="621"/>
      <c r="GUW46" s="621"/>
      <c r="GUX46" s="621"/>
      <c r="GUY46" s="621"/>
      <c r="GUZ46" s="621"/>
      <c r="GVA46" s="621"/>
      <c r="GVB46" s="621"/>
      <c r="GVC46" s="621"/>
      <c r="GVD46" s="621"/>
      <c r="GVE46" s="621"/>
      <c r="GVF46" s="621"/>
      <c r="GVG46" s="621"/>
      <c r="GVH46" s="621"/>
      <c r="GVI46" s="621"/>
      <c r="GVJ46" s="621"/>
      <c r="GVK46" s="621"/>
      <c r="GVL46" s="621"/>
      <c r="GVM46" s="621"/>
      <c r="GVN46" s="621"/>
      <c r="GVO46" s="621"/>
      <c r="GVP46" s="621"/>
      <c r="GVQ46" s="621"/>
      <c r="GVR46" s="621"/>
      <c r="GVS46" s="621"/>
      <c r="GVT46" s="621"/>
      <c r="GVU46" s="621"/>
      <c r="GVV46" s="621"/>
      <c r="GVW46" s="621"/>
      <c r="GVX46" s="621"/>
      <c r="GVY46" s="621"/>
      <c r="GVZ46" s="621"/>
      <c r="GWA46" s="621"/>
      <c r="GWB46" s="621"/>
      <c r="GWC46" s="621"/>
      <c r="GWD46" s="621"/>
      <c r="GWE46" s="621"/>
      <c r="GWF46" s="621"/>
      <c r="GWG46" s="621"/>
      <c r="GWH46" s="621"/>
      <c r="GWI46" s="621"/>
      <c r="GWJ46" s="621"/>
      <c r="GWK46" s="621"/>
      <c r="GWL46" s="621"/>
      <c r="GWM46" s="621"/>
      <c r="GWN46" s="621"/>
      <c r="GWO46" s="621"/>
      <c r="GWP46" s="621"/>
      <c r="GWQ46" s="621"/>
      <c r="GWR46" s="621"/>
      <c r="GWS46" s="621"/>
      <c r="GWT46" s="621"/>
      <c r="GWU46" s="621"/>
      <c r="GWV46" s="621"/>
      <c r="GWW46" s="621"/>
      <c r="GWX46" s="621"/>
      <c r="GWY46" s="621"/>
      <c r="GWZ46" s="621"/>
      <c r="GXA46" s="621"/>
      <c r="GXB46" s="621"/>
      <c r="GXC46" s="621"/>
      <c r="GXD46" s="621"/>
      <c r="GXE46" s="621"/>
      <c r="GXF46" s="621"/>
      <c r="GXG46" s="621"/>
      <c r="GXH46" s="621"/>
      <c r="GXI46" s="621"/>
      <c r="GXJ46" s="621"/>
      <c r="GXK46" s="621"/>
      <c r="GXL46" s="621"/>
      <c r="GXM46" s="621"/>
      <c r="GXN46" s="621"/>
      <c r="GXO46" s="621"/>
      <c r="GXP46" s="621"/>
      <c r="GXQ46" s="621"/>
      <c r="GXR46" s="621"/>
      <c r="GXS46" s="621"/>
      <c r="GXT46" s="621"/>
      <c r="GXU46" s="621"/>
      <c r="GXV46" s="621"/>
      <c r="GXW46" s="621"/>
      <c r="GXX46" s="621"/>
      <c r="GXY46" s="621"/>
      <c r="GXZ46" s="621"/>
      <c r="GYA46" s="621"/>
      <c r="GYB46" s="621"/>
      <c r="GYC46" s="621"/>
      <c r="GYD46" s="621"/>
      <c r="GYE46" s="621"/>
      <c r="GYF46" s="621"/>
      <c r="GYG46" s="621"/>
      <c r="GYH46" s="621"/>
      <c r="GYI46" s="621"/>
      <c r="GYJ46" s="621"/>
      <c r="GYK46" s="621"/>
      <c r="GYL46" s="621"/>
      <c r="GYM46" s="621"/>
      <c r="GYN46" s="621"/>
      <c r="GYO46" s="621"/>
      <c r="GYP46" s="621"/>
      <c r="GYQ46" s="621"/>
      <c r="GYR46" s="621"/>
      <c r="GYS46" s="621"/>
      <c r="GYT46" s="621"/>
      <c r="GYU46" s="621"/>
      <c r="GYV46" s="621"/>
      <c r="GYW46" s="621"/>
      <c r="GYX46" s="621"/>
      <c r="GYY46" s="621"/>
      <c r="GYZ46" s="621"/>
      <c r="GZA46" s="621"/>
      <c r="GZB46" s="621"/>
      <c r="GZC46" s="621"/>
      <c r="GZD46" s="621"/>
      <c r="GZE46" s="621"/>
      <c r="GZF46" s="621"/>
      <c r="GZG46" s="621"/>
      <c r="GZH46" s="621"/>
      <c r="GZI46" s="621"/>
      <c r="GZJ46" s="621"/>
      <c r="GZK46" s="621"/>
      <c r="GZL46" s="621"/>
      <c r="GZM46" s="621"/>
      <c r="GZN46" s="621"/>
      <c r="GZO46" s="621"/>
      <c r="GZP46" s="621"/>
      <c r="GZQ46" s="621"/>
      <c r="GZR46" s="621"/>
      <c r="GZS46" s="621"/>
      <c r="GZT46" s="621"/>
      <c r="GZU46" s="621"/>
      <c r="GZV46" s="621"/>
      <c r="GZW46" s="621"/>
      <c r="GZX46" s="621"/>
      <c r="GZY46" s="621"/>
      <c r="GZZ46" s="621"/>
      <c r="HAA46" s="621"/>
      <c r="HAB46" s="621"/>
      <c r="HAC46" s="621"/>
      <c r="HAD46" s="621"/>
      <c r="HAE46" s="621"/>
      <c r="HAF46" s="621"/>
      <c r="HAG46" s="621"/>
      <c r="HAH46" s="621"/>
      <c r="HAI46" s="621"/>
      <c r="HAJ46" s="621"/>
      <c r="HAK46" s="621"/>
      <c r="HAL46" s="621"/>
      <c r="HAM46" s="621"/>
      <c r="HAN46" s="621"/>
      <c r="HAO46" s="621"/>
      <c r="HAP46" s="621"/>
      <c r="HAQ46" s="621"/>
      <c r="HAR46" s="621"/>
      <c r="HAS46" s="621"/>
      <c r="HAT46" s="621"/>
      <c r="HAU46" s="621"/>
      <c r="HAV46" s="621"/>
      <c r="HAW46" s="621"/>
      <c r="HAX46" s="621"/>
      <c r="HAY46" s="621"/>
      <c r="HAZ46" s="621"/>
      <c r="HBA46" s="621"/>
      <c r="HBB46" s="621"/>
      <c r="HBC46" s="621"/>
      <c r="HBD46" s="621"/>
      <c r="HBE46" s="621"/>
      <c r="HBF46" s="621"/>
      <c r="HBG46" s="621"/>
      <c r="HBH46" s="621"/>
      <c r="HBI46" s="621"/>
      <c r="HBJ46" s="621"/>
      <c r="HBK46" s="621"/>
      <c r="HBL46" s="621"/>
      <c r="HBM46" s="621"/>
      <c r="HBN46" s="621"/>
      <c r="HBO46" s="621"/>
      <c r="HBP46" s="621"/>
      <c r="HBQ46" s="621"/>
      <c r="HBR46" s="621"/>
      <c r="HBS46" s="621"/>
      <c r="HBT46" s="621"/>
      <c r="HBU46" s="621"/>
      <c r="HBV46" s="621"/>
      <c r="HBW46" s="621"/>
      <c r="HBX46" s="621"/>
      <c r="HBY46" s="621"/>
      <c r="HBZ46" s="621"/>
      <c r="HCA46" s="621"/>
      <c r="HCB46" s="621"/>
      <c r="HCC46" s="621"/>
      <c r="HCD46" s="621"/>
      <c r="HCE46" s="621"/>
      <c r="HCF46" s="621"/>
      <c r="HCG46" s="621"/>
      <c r="HCH46" s="621"/>
      <c r="HCI46" s="621"/>
      <c r="HCJ46" s="621"/>
      <c r="HCK46" s="621"/>
      <c r="HCL46" s="621"/>
      <c r="HCM46" s="621"/>
      <c r="HCN46" s="621"/>
      <c r="HCO46" s="621"/>
      <c r="HCP46" s="621"/>
      <c r="HCQ46" s="621"/>
      <c r="HCR46" s="621"/>
      <c r="HCS46" s="621"/>
      <c r="HCT46" s="621"/>
      <c r="HCU46" s="621"/>
      <c r="HCV46" s="621"/>
      <c r="HCW46" s="621"/>
      <c r="HCX46" s="621"/>
      <c r="HCY46" s="621"/>
      <c r="HCZ46" s="621"/>
      <c r="HDA46" s="621"/>
      <c r="HDB46" s="621"/>
      <c r="HDC46" s="621"/>
      <c r="HDD46" s="621"/>
      <c r="HDE46" s="621"/>
      <c r="HDF46" s="621"/>
      <c r="HDG46" s="621"/>
      <c r="HDH46" s="621"/>
      <c r="HDI46" s="621"/>
      <c r="HDJ46" s="621"/>
      <c r="HDK46" s="621"/>
      <c r="HDL46" s="621"/>
      <c r="HDM46" s="621"/>
      <c r="HDN46" s="621"/>
      <c r="HDO46" s="621"/>
      <c r="HDP46" s="621"/>
      <c r="HDQ46" s="621"/>
      <c r="HDR46" s="621"/>
      <c r="HDS46" s="621"/>
      <c r="HDT46" s="621"/>
      <c r="HDU46" s="621"/>
      <c r="HDV46" s="621"/>
      <c r="HDW46" s="621"/>
      <c r="HDX46" s="621"/>
      <c r="HDY46" s="621"/>
      <c r="HDZ46" s="621"/>
      <c r="HEA46" s="621"/>
      <c r="HEB46" s="621"/>
      <c r="HEC46" s="621"/>
      <c r="HED46" s="621"/>
      <c r="HEE46" s="621"/>
      <c r="HEF46" s="621"/>
      <c r="HEG46" s="621"/>
      <c r="HEH46" s="621"/>
      <c r="HEI46" s="621"/>
      <c r="HEJ46" s="621"/>
      <c r="HEK46" s="621"/>
      <c r="HEL46" s="621"/>
      <c r="HEM46" s="621"/>
      <c r="HEN46" s="621"/>
      <c r="HEO46" s="621"/>
      <c r="HEP46" s="621"/>
      <c r="HEQ46" s="621"/>
      <c r="HER46" s="621"/>
      <c r="HES46" s="621"/>
      <c r="HET46" s="621"/>
      <c r="HEU46" s="621"/>
      <c r="HEV46" s="621"/>
      <c r="HEW46" s="621"/>
      <c r="HEX46" s="621"/>
      <c r="HEY46" s="621"/>
      <c r="HEZ46" s="621"/>
      <c r="HFA46" s="621"/>
      <c r="HFB46" s="621"/>
      <c r="HFC46" s="621"/>
      <c r="HFD46" s="621"/>
      <c r="HFE46" s="621"/>
      <c r="HFF46" s="621"/>
      <c r="HFG46" s="621"/>
      <c r="HFH46" s="621"/>
      <c r="HFI46" s="621"/>
      <c r="HFJ46" s="621"/>
      <c r="HFK46" s="621"/>
      <c r="HFL46" s="621"/>
      <c r="HFM46" s="621"/>
      <c r="HFN46" s="621"/>
      <c r="HFO46" s="621"/>
      <c r="HFP46" s="621"/>
      <c r="HFQ46" s="621"/>
      <c r="HFR46" s="621"/>
      <c r="HFS46" s="621"/>
      <c r="HFT46" s="621"/>
      <c r="HFU46" s="621"/>
      <c r="HFV46" s="621"/>
      <c r="HFW46" s="621"/>
      <c r="HFX46" s="621"/>
      <c r="HFY46" s="621"/>
      <c r="HFZ46" s="621"/>
      <c r="HGA46" s="621"/>
      <c r="HGB46" s="621"/>
      <c r="HGC46" s="621"/>
      <c r="HGD46" s="621"/>
      <c r="HGE46" s="621"/>
      <c r="HGF46" s="621"/>
      <c r="HGG46" s="621"/>
      <c r="HGH46" s="621"/>
      <c r="HGI46" s="621"/>
      <c r="HGJ46" s="621"/>
      <c r="HGK46" s="621"/>
      <c r="HGL46" s="621"/>
      <c r="HGM46" s="621"/>
      <c r="HGN46" s="621"/>
      <c r="HGO46" s="621"/>
      <c r="HGP46" s="621"/>
      <c r="HGQ46" s="621"/>
      <c r="HGR46" s="621"/>
      <c r="HGS46" s="621"/>
      <c r="HGT46" s="621"/>
      <c r="HGU46" s="621"/>
      <c r="HGV46" s="621"/>
      <c r="HGW46" s="621"/>
      <c r="HGX46" s="621"/>
      <c r="HGY46" s="621"/>
      <c r="HGZ46" s="621"/>
      <c r="HHA46" s="621"/>
      <c r="HHB46" s="621"/>
      <c r="HHC46" s="621"/>
      <c r="HHD46" s="621"/>
      <c r="HHE46" s="621"/>
      <c r="HHF46" s="621"/>
      <c r="HHG46" s="621"/>
      <c r="HHH46" s="621"/>
      <c r="HHI46" s="621"/>
      <c r="HHJ46" s="621"/>
      <c r="HHK46" s="621"/>
      <c r="HHL46" s="621"/>
      <c r="HHM46" s="621"/>
      <c r="HHN46" s="621"/>
      <c r="HHO46" s="621"/>
      <c r="HHP46" s="621"/>
      <c r="HHQ46" s="621"/>
      <c r="HHR46" s="621"/>
      <c r="HHS46" s="621"/>
      <c r="HHT46" s="621"/>
      <c r="HHU46" s="621"/>
      <c r="HHV46" s="621"/>
      <c r="HHW46" s="621"/>
      <c r="HHX46" s="621"/>
      <c r="HHY46" s="621"/>
      <c r="HHZ46" s="621"/>
      <c r="HIA46" s="621"/>
      <c r="HIB46" s="621"/>
      <c r="HIC46" s="621"/>
      <c r="HID46" s="621"/>
      <c r="HIE46" s="621"/>
      <c r="HIF46" s="621"/>
      <c r="HIG46" s="621"/>
      <c r="HIH46" s="621"/>
      <c r="HII46" s="621"/>
      <c r="HIJ46" s="621"/>
      <c r="HIK46" s="621"/>
      <c r="HIL46" s="621"/>
      <c r="HIM46" s="621"/>
      <c r="HIN46" s="621"/>
      <c r="HIO46" s="621"/>
      <c r="HIP46" s="621"/>
      <c r="HIQ46" s="621"/>
      <c r="HIR46" s="621"/>
      <c r="HIS46" s="621"/>
      <c r="HIT46" s="621"/>
      <c r="HIU46" s="621"/>
      <c r="HIV46" s="621"/>
      <c r="HIW46" s="621"/>
      <c r="HIX46" s="621"/>
      <c r="HIY46" s="621"/>
      <c r="HIZ46" s="621"/>
      <c r="HJA46" s="621"/>
      <c r="HJB46" s="621"/>
      <c r="HJC46" s="621"/>
      <c r="HJD46" s="621"/>
      <c r="HJE46" s="621"/>
      <c r="HJF46" s="621"/>
      <c r="HJG46" s="621"/>
      <c r="HJH46" s="621"/>
      <c r="HJI46" s="621"/>
      <c r="HJJ46" s="621"/>
      <c r="HJK46" s="621"/>
      <c r="HJL46" s="621"/>
      <c r="HJM46" s="621"/>
      <c r="HJN46" s="621"/>
      <c r="HJO46" s="621"/>
      <c r="HJP46" s="621"/>
      <c r="HJQ46" s="621"/>
      <c r="HJR46" s="621"/>
      <c r="HJS46" s="621"/>
      <c r="HJT46" s="621"/>
      <c r="HJU46" s="621"/>
      <c r="HJV46" s="621"/>
      <c r="HJW46" s="621"/>
      <c r="HJX46" s="621"/>
      <c r="HJY46" s="621"/>
      <c r="HJZ46" s="621"/>
      <c r="HKA46" s="621"/>
      <c r="HKB46" s="621"/>
      <c r="HKC46" s="621"/>
      <c r="HKD46" s="621"/>
      <c r="HKE46" s="621"/>
      <c r="HKF46" s="621"/>
      <c r="HKG46" s="621"/>
      <c r="HKH46" s="621"/>
      <c r="HKI46" s="621"/>
      <c r="HKJ46" s="621"/>
      <c r="HKK46" s="621"/>
      <c r="HKL46" s="621"/>
      <c r="HKM46" s="621"/>
      <c r="HKN46" s="621"/>
      <c r="HKO46" s="621"/>
      <c r="HKP46" s="621"/>
      <c r="HKQ46" s="621"/>
      <c r="HKR46" s="621"/>
      <c r="HKS46" s="621"/>
      <c r="HKT46" s="621"/>
      <c r="HKU46" s="621"/>
      <c r="HKV46" s="621"/>
      <c r="HKW46" s="621"/>
      <c r="HKX46" s="621"/>
      <c r="HKY46" s="621"/>
      <c r="HKZ46" s="621"/>
      <c r="HLA46" s="621"/>
      <c r="HLB46" s="621"/>
      <c r="HLC46" s="621"/>
      <c r="HLD46" s="621"/>
      <c r="HLE46" s="621"/>
      <c r="HLF46" s="621"/>
      <c r="HLG46" s="621"/>
      <c r="HLH46" s="621"/>
      <c r="HLI46" s="621"/>
      <c r="HLJ46" s="621"/>
      <c r="HLK46" s="621"/>
      <c r="HLL46" s="621"/>
      <c r="HLM46" s="621"/>
      <c r="HLN46" s="621"/>
      <c r="HLO46" s="621"/>
      <c r="HLP46" s="621"/>
      <c r="HLQ46" s="621"/>
      <c r="HLR46" s="621"/>
      <c r="HLS46" s="621"/>
      <c r="HLT46" s="621"/>
      <c r="HLU46" s="621"/>
      <c r="HLV46" s="621"/>
      <c r="HLW46" s="621"/>
      <c r="HLX46" s="621"/>
      <c r="HLY46" s="621"/>
      <c r="HLZ46" s="621"/>
      <c r="HMA46" s="621"/>
      <c r="HMB46" s="621"/>
      <c r="HMC46" s="621"/>
      <c r="HMD46" s="621"/>
      <c r="HME46" s="621"/>
      <c r="HMF46" s="621"/>
      <c r="HMG46" s="621"/>
      <c r="HMH46" s="621"/>
      <c r="HMI46" s="621"/>
      <c r="HMJ46" s="621"/>
      <c r="HMK46" s="621"/>
      <c r="HML46" s="621"/>
      <c r="HMM46" s="621"/>
      <c r="HMN46" s="621"/>
      <c r="HMO46" s="621"/>
      <c r="HMP46" s="621"/>
      <c r="HMQ46" s="621"/>
      <c r="HMR46" s="621"/>
      <c r="HMS46" s="621"/>
      <c r="HMT46" s="621"/>
      <c r="HMU46" s="621"/>
      <c r="HMV46" s="621"/>
      <c r="HMW46" s="621"/>
      <c r="HMX46" s="621"/>
      <c r="HMY46" s="621"/>
      <c r="HMZ46" s="621"/>
      <c r="HNA46" s="621"/>
      <c r="HNB46" s="621"/>
      <c r="HNC46" s="621"/>
      <c r="HND46" s="621"/>
      <c r="HNE46" s="621"/>
      <c r="HNF46" s="621"/>
      <c r="HNG46" s="621"/>
      <c r="HNH46" s="621"/>
      <c r="HNI46" s="621"/>
      <c r="HNJ46" s="621"/>
      <c r="HNK46" s="621"/>
      <c r="HNL46" s="621"/>
      <c r="HNM46" s="621"/>
      <c r="HNN46" s="621"/>
      <c r="HNO46" s="621"/>
      <c r="HNP46" s="621"/>
      <c r="HNQ46" s="621"/>
      <c r="HNR46" s="621"/>
      <c r="HNS46" s="621"/>
      <c r="HNT46" s="621"/>
      <c r="HNU46" s="621"/>
      <c r="HNV46" s="621"/>
      <c r="HNW46" s="621"/>
      <c r="HNX46" s="621"/>
      <c r="HNY46" s="621"/>
      <c r="HNZ46" s="621"/>
      <c r="HOA46" s="621"/>
      <c r="HOB46" s="621"/>
      <c r="HOC46" s="621"/>
      <c r="HOD46" s="621"/>
      <c r="HOE46" s="621"/>
      <c r="HOF46" s="621"/>
      <c r="HOG46" s="621"/>
      <c r="HOH46" s="621"/>
      <c r="HOI46" s="621"/>
      <c r="HOJ46" s="621"/>
      <c r="HOK46" s="621"/>
      <c r="HOL46" s="621"/>
      <c r="HOM46" s="621"/>
      <c r="HON46" s="621"/>
      <c r="HOO46" s="621"/>
      <c r="HOP46" s="621"/>
      <c r="HOQ46" s="621"/>
      <c r="HOR46" s="621"/>
      <c r="HOS46" s="621"/>
      <c r="HOT46" s="621"/>
      <c r="HOU46" s="621"/>
      <c r="HOV46" s="621"/>
      <c r="HOW46" s="621"/>
      <c r="HOX46" s="621"/>
      <c r="HOY46" s="621"/>
      <c r="HOZ46" s="621"/>
      <c r="HPA46" s="621"/>
      <c r="HPB46" s="621"/>
      <c r="HPC46" s="621"/>
      <c r="HPD46" s="621"/>
      <c r="HPE46" s="621"/>
      <c r="HPF46" s="621"/>
      <c r="HPG46" s="621"/>
      <c r="HPH46" s="621"/>
      <c r="HPI46" s="621"/>
      <c r="HPJ46" s="621"/>
      <c r="HPK46" s="621"/>
      <c r="HPL46" s="621"/>
      <c r="HPM46" s="621"/>
      <c r="HPN46" s="621"/>
      <c r="HPO46" s="621"/>
      <c r="HPP46" s="621"/>
      <c r="HPQ46" s="621"/>
      <c r="HPR46" s="621"/>
      <c r="HPS46" s="621"/>
      <c r="HPT46" s="621"/>
      <c r="HPU46" s="621"/>
      <c r="HPV46" s="621"/>
      <c r="HPW46" s="621"/>
      <c r="HPX46" s="621"/>
      <c r="HPY46" s="621"/>
      <c r="HPZ46" s="621"/>
      <c r="HQA46" s="621"/>
      <c r="HQB46" s="621"/>
      <c r="HQC46" s="621"/>
      <c r="HQD46" s="621"/>
      <c r="HQE46" s="621"/>
      <c r="HQF46" s="621"/>
      <c r="HQG46" s="621"/>
      <c r="HQH46" s="621"/>
      <c r="HQI46" s="621"/>
      <c r="HQJ46" s="621"/>
      <c r="HQK46" s="621"/>
      <c r="HQL46" s="621"/>
      <c r="HQM46" s="621"/>
      <c r="HQN46" s="621"/>
      <c r="HQO46" s="621"/>
      <c r="HQP46" s="621"/>
      <c r="HQQ46" s="621"/>
      <c r="HQR46" s="621"/>
      <c r="HQS46" s="621"/>
      <c r="HQT46" s="621"/>
      <c r="HQU46" s="621"/>
      <c r="HQV46" s="621"/>
      <c r="HQW46" s="621"/>
      <c r="HQX46" s="621"/>
      <c r="HQY46" s="621"/>
      <c r="HQZ46" s="621"/>
      <c r="HRA46" s="621"/>
      <c r="HRB46" s="621"/>
      <c r="HRC46" s="621"/>
      <c r="HRD46" s="621"/>
      <c r="HRE46" s="621"/>
      <c r="HRF46" s="621"/>
      <c r="HRG46" s="621"/>
      <c r="HRH46" s="621"/>
      <c r="HRI46" s="621"/>
      <c r="HRJ46" s="621"/>
      <c r="HRK46" s="621"/>
      <c r="HRL46" s="621"/>
      <c r="HRM46" s="621"/>
      <c r="HRN46" s="621"/>
      <c r="HRO46" s="621"/>
      <c r="HRP46" s="621"/>
      <c r="HRQ46" s="621"/>
      <c r="HRR46" s="621"/>
      <c r="HRS46" s="621"/>
      <c r="HRT46" s="621"/>
      <c r="HRU46" s="621"/>
      <c r="HRV46" s="621"/>
      <c r="HRW46" s="621"/>
      <c r="HRX46" s="621"/>
      <c r="HRY46" s="621"/>
      <c r="HRZ46" s="621"/>
      <c r="HSA46" s="621"/>
      <c r="HSB46" s="621"/>
      <c r="HSC46" s="621"/>
      <c r="HSD46" s="621"/>
      <c r="HSE46" s="621"/>
      <c r="HSF46" s="621"/>
      <c r="HSG46" s="621"/>
      <c r="HSH46" s="621"/>
      <c r="HSI46" s="621"/>
      <c r="HSJ46" s="621"/>
      <c r="HSK46" s="621"/>
      <c r="HSL46" s="621"/>
      <c r="HSM46" s="621"/>
      <c r="HSN46" s="621"/>
      <c r="HSO46" s="621"/>
      <c r="HSP46" s="621"/>
      <c r="HSQ46" s="621"/>
      <c r="HSR46" s="621"/>
      <c r="HSS46" s="621"/>
      <c r="HST46" s="621"/>
      <c r="HSU46" s="621"/>
      <c r="HSV46" s="621"/>
      <c r="HSW46" s="621"/>
      <c r="HSX46" s="621"/>
      <c r="HSY46" s="621"/>
      <c r="HSZ46" s="621"/>
      <c r="HTA46" s="621"/>
      <c r="HTB46" s="621"/>
      <c r="HTC46" s="621"/>
      <c r="HTD46" s="621"/>
      <c r="HTE46" s="621"/>
      <c r="HTF46" s="621"/>
      <c r="HTG46" s="621"/>
      <c r="HTH46" s="621"/>
      <c r="HTI46" s="621"/>
      <c r="HTJ46" s="621"/>
      <c r="HTK46" s="621"/>
      <c r="HTL46" s="621"/>
      <c r="HTM46" s="621"/>
      <c r="HTN46" s="621"/>
      <c r="HTO46" s="621"/>
      <c r="HTP46" s="621"/>
      <c r="HTQ46" s="621"/>
      <c r="HTR46" s="621"/>
      <c r="HTS46" s="621"/>
      <c r="HTT46" s="621"/>
      <c r="HTU46" s="621"/>
      <c r="HTV46" s="621"/>
      <c r="HTW46" s="621"/>
      <c r="HTX46" s="621"/>
      <c r="HTY46" s="621"/>
      <c r="HTZ46" s="621"/>
      <c r="HUA46" s="621"/>
      <c r="HUB46" s="621"/>
      <c r="HUC46" s="621"/>
      <c r="HUD46" s="621"/>
      <c r="HUE46" s="621"/>
      <c r="HUF46" s="621"/>
      <c r="HUG46" s="621"/>
      <c r="HUH46" s="621"/>
      <c r="HUI46" s="621"/>
      <c r="HUJ46" s="621"/>
      <c r="HUK46" s="621"/>
      <c r="HUL46" s="621"/>
      <c r="HUM46" s="621"/>
      <c r="HUN46" s="621"/>
      <c r="HUO46" s="621"/>
      <c r="HUP46" s="621"/>
      <c r="HUQ46" s="621"/>
      <c r="HUR46" s="621"/>
      <c r="HUS46" s="621"/>
      <c r="HUT46" s="621"/>
      <c r="HUU46" s="621"/>
      <c r="HUV46" s="621"/>
      <c r="HUW46" s="621"/>
      <c r="HUX46" s="621"/>
      <c r="HUY46" s="621"/>
      <c r="HUZ46" s="621"/>
      <c r="HVA46" s="621"/>
      <c r="HVB46" s="621"/>
      <c r="HVC46" s="621"/>
      <c r="HVD46" s="621"/>
      <c r="HVE46" s="621"/>
      <c r="HVF46" s="621"/>
      <c r="HVG46" s="621"/>
      <c r="HVH46" s="621"/>
      <c r="HVI46" s="621"/>
      <c r="HVJ46" s="621"/>
      <c r="HVK46" s="621"/>
      <c r="HVL46" s="621"/>
      <c r="HVM46" s="621"/>
      <c r="HVN46" s="621"/>
      <c r="HVO46" s="621"/>
      <c r="HVP46" s="621"/>
      <c r="HVQ46" s="621"/>
      <c r="HVR46" s="621"/>
      <c r="HVS46" s="621"/>
      <c r="HVT46" s="621"/>
      <c r="HVU46" s="621"/>
      <c r="HVV46" s="621"/>
      <c r="HVW46" s="621"/>
      <c r="HVX46" s="621"/>
      <c r="HVY46" s="621"/>
      <c r="HVZ46" s="621"/>
      <c r="HWA46" s="621"/>
      <c r="HWB46" s="621"/>
      <c r="HWC46" s="621"/>
      <c r="HWD46" s="621"/>
      <c r="HWE46" s="621"/>
      <c r="HWF46" s="621"/>
      <c r="HWG46" s="621"/>
      <c r="HWH46" s="621"/>
      <c r="HWI46" s="621"/>
      <c r="HWJ46" s="621"/>
      <c r="HWK46" s="621"/>
      <c r="HWL46" s="621"/>
      <c r="HWM46" s="621"/>
      <c r="HWN46" s="621"/>
      <c r="HWO46" s="621"/>
      <c r="HWP46" s="621"/>
      <c r="HWQ46" s="621"/>
      <c r="HWR46" s="621"/>
      <c r="HWS46" s="621"/>
      <c r="HWT46" s="621"/>
      <c r="HWU46" s="621"/>
      <c r="HWV46" s="621"/>
      <c r="HWW46" s="621"/>
      <c r="HWX46" s="621"/>
      <c r="HWY46" s="621"/>
      <c r="HWZ46" s="621"/>
      <c r="HXA46" s="621"/>
      <c r="HXB46" s="621"/>
      <c r="HXC46" s="621"/>
      <c r="HXD46" s="621"/>
      <c r="HXE46" s="621"/>
      <c r="HXF46" s="621"/>
      <c r="HXG46" s="621"/>
      <c r="HXH46" s="621"/>
      <c r="HXI46" s="621"/>
      <c r="HXJ46" s="621"/>
      <c r="HXK46" s="621"/>
      <c r="HXL46" s="621"/>
      <c r="HXM46" s="621"/>
      <c r="HXN46" s="621"/>
      <c r="HXO46" s="621"/>
      <c r="HXP46" s="621"/>
      <c r="HXQ46" s="621"/>
      <c r="HXR46" s="621"/>
      <c r="HXS46" s="621"/>
      <c r="HXT46" s="621"/>
      <c r="HXU46" s="621"/>
      <c r="HXV46" s="621"/>
      <c r="HXW46" s="621"/>
      <c r="HXX46" s="621"/>
      <c r="HXY46" s="621"/>
      <c r="HXZ46" s="621"/>
      <c r="HYA46" s="621"/>
      <c r="HYB46" s="621"/>
      <c r="HYC46" s="621"/>
      <c r="HYD46" s="621"/>
      <c r="HYE46" s="621"/>
      <c r="HYF46" s="621"/>
      <c r="HYG46" s="621"/>
      <c r="HYH46" s="621"/>
      <c r="HYI46" s="621"/>
      <c r="HYJ46" s="621"/>
      <c r="HYK46" s="621"/>
      <c r="HYL46" s="621"/>
      <c r="HYM46" s="621"/>
      <c r="HYN46" s="621"/>
      <c r="HYO46" s="621"/>
      <c r="HYP46" s="621"/>
      <c r="HYQ46" s="621"/>
      <c r="HYR46" s="621"/>
      <c r="HYS46" s="621"/>
      <c r="HYT46" s="621"/>
      <c r="HYU46" s="621"/>
      <c r="HYV46" s="621"/>
      <c r="HYW46" s="621"/>
      <c r="HYX46" s="621"/>
      <c r="HYY46" s="621"/>
      <c r="HYZ46" s="621"/>
      <c r="HZA46" s="621"/>
      <c r="HZB46" s="621"/>
      <c r="HZC46" s="621"/>
      <c r="HZD46" s="621"/>
      <c r="HZE46" s="621"/>
      <c r="HZF46" s="621"/>
      <c r="HZG46" s="621"/>
      <c r="HZH46" s="621"/>
      <c r="HZI46" s="621"/>
      <c r="HZJ46" s="621"/>
      <c r="HZK46" s="621"/>
      <c r="HZL46" s="621"/>
      <c r="HZM46" s="621"/>
      <c r="HZN46" s="621"/>
      <c r="HZO46" s="621"/>
      <c r="HZP46" s="621"/>
      <c r="HZQ46" s="621"/>
      <c r="HZR46" s="621"/>
      <c r="HZS46" s="621"/>
      <c r="HZT46" s="621"/>
      <c r="HZU46" s="621"/>
      <c r="HZV46" s="621"/>
      <c r="HZW46" s="621"/>
      <c r="HZX46" s="621"/>
      <c r="HZY46" s="621"/>
      <c r="HZZ46" s="621"/>
      <c r="IAA46" s="621"/>
      <c r="IAB46" s="621"/>
      <c r="IAC46" s="621"/>
      <c r="IAD46" s="621"/>
      <c r="IAE46" s="621"/>
      <c r="IAF46" s="621"/>
      <c r="IAG46" s="621"/>
      <c r="IAH46" s="621"/>
      <c r="IAI46" s="621"/>
      <c r="IAJ46" s="621"/>
      <c r="IAK46" s="621"/>
      <c r="IAL46" s="621"/>
      <c r="IAM46" s="621"/>
      <c r="IAN46" s="621"/>
      <c r="IAO46" s="621"/>
      <c r="IAP46" s="621"/>
      <c r="IAQ46" s="621"/>
      <c r="IAR46" s="621"/>
      <c r="IAS46" s="621"/>
      <c r="IAT46" s="621"/>
      <c r="IAU46" s="621"/>
      <c r="IAV46" s="621"/>
      <c r="IAW46" s="621"/>
      <c r="IAX46" s="621"/>
      <c r="IAY46" s="621"/>
      <c r="IAZ46" s="621"/>
      <c r="IBA46" s="621"/>
      <c r="IBB46" s="621"/>
      <c r="IBC46" s="621"/>
      <c r="IBD46" s="621"/>
      <c r="IBE46" s="621"/>
      <c r="IBF46" s="621"/>
      <c r="IBG46" s="621"/>
      <c r="IBH46" s="621"/>
      <c r="IBI46" s="621"/>
      <c r="IBJ46" s="621"/>
      <c r="IBK46" s="621"/>
      <c r="IBL46" s="621"/>
      <c r="IBM46" s="621"/>
      <c r="IBN46" s="621"/>
      <c r="IBO46" s="621"/>
      <c r="IBP46" s="621"/>
      <c r="IBQ46" s="621"/>
      <c r="IBR46" s="621"/>
      <c r="IBS46" s="621"/>
      <c r="IBT46" s="621"/>
      <c r="IBU46" s="621"/>
      <c r="IBV46" s="621"/>
      <c r="IBW46" s="621"/>
      <c r="IBX46" s="621"/>
      <c r="IBY46" s="621"/>
      <c r="IBZ46" s="621"/>
      <c r="ICA46" s="621"/>
      <c r="ICB46" s="621"/>
      <c r="ICC46" s="621"/>
      <c r="ICD46" s="621"/>
      <c r="ICE46" s="621"/>
      <c r="ICF46" s="621"/>
      <c r="ICG46" s="621"/>
      <c r="ICH46" s="621"/>
      <c r="ICI46" s="621"/>
      <c r="ICJ46" s="621"/>
      <c r="ICK46" s="621"/>
      <c r="ICL46" s="621"/>
      <c r="ICM46" s="621"/>
      <c r="ICN46" s="621"/>
      <c r="ICO46" s="621"/>
      <c r="ICP46" s="621"/>
      <c r="ICQ46" s="621"/>
      <c r="ICR46" s="621"/>
      <c r="ICS46" s="621"/>
      <c r="ICT46" s="621"/>
      <c r="ICU46" s="621"/>
      <c r="ICV46" s="621"/>
      <c r="ICW46" s="621"/>
      <c r="ICX46" s="621"/>
      <c r="ICY46" s="621"/>
      <c r="ICZ46" s="621"/>
      <c r="IDA46" s="621"/>
      <c r="IDB46" s="621"/>
      <c r="IDC46" s="621"/>
      <c r="IDD46" s="621"/>
      <c r="IDE46" s="621"/>
      <c r="IDF46" s="621"/>
      <c r="IDG46" s="621"/>
      <c r="IDH46" s="621"/>
      <c r="IDI46" s="621"/>
      <c r="IDJ46" s="621"/>
      <c r="IDK46" s="621"/>
      <c r="IDL46" s="621"/>
      <c r="IDM46" s="621"/>
      <c r="IDN46" s="621"/>
      <c r="IDO46" s="621"/>
      <c r="IDP46" s="621"/>
      <c r="IDQ46" s="621"/>
      <c r="IDR46" s="621"/>
      <c r="IDS46" s="621"/>
      <c r="IDT46" s="621"/>
      <c r="IDU46" s="621"/>
      <c r="IDV46" s="621"/>
      <c r="IDW46" s="621"/>
      <c r="IDX46" s="621"/>
      <c r="IDY46" s="621"/>
      <c r="IDZ46" s="621"/>
      <c r="IEA46" s="621"/>
      <c r="IEB46" s="621"/>
      <c r="IEC46" s="621"/>
      <c r="IED46" s="621"/>
      <c r="IEE46" s="621"/>
      <c r="IEF46" s="621"/>
      <c r="IEG46" s="621"/>
      <c r="IEH46" s="621"/>
      <c r="IEI46" s="621"/>
      <c r="IEJ46" s="621"/>
      <c r="IEK46" s="621"/>
      <c r="IEL46" s="621"/>
      <c r="IEM46" s="621"/>
      <c r="IEN46" s="621"/>
      <c r="IEO46" s="621"/>
      <c r="IEP46" s="621"/>
      <c r="IEQ46" s="621"/>
      <c r="IER46" s="621"/>
      <c r="IES46" s="621"/>
      <c r="IET46" s="621"/>
      <c r="IEU46" s="621"/>
      <c r="IEV46" s="621"/>
      <c r="IEW46" s="621"/>
      <c r="IEX46" s="621"/>
      <c r="IEY46" s="621"/>
      <c r="IEZ46" s="621"/>
      <c r="IFA46" s="621"/>
      <c r="IFB46" s="621"/>
      <c r="IFC46" s="621"/>
      <c r="IFD46" s="621"/>
      <c r="IFE46" s="621"/>
      <c r="IFF46" s="621"/>
      <c r="IFG46" s="621"/>
      <c r="IFH46" s="621"/>
      <c r="IFI46" s="621"/>
      <c r="IFJ46" s="621"/>
      <c r="IFK46" s="621"/>
      <c r="IFL46" s="621"/>
      <c r="IFM46" s="621"/>
      <c r="IFN46" s="621"/>
      <c r="IFO46" s="621"/>
      <c r="IFP46" s="621"/>
      <c r="IFQ46" s="621"/>
      <c r="IFR46" s="621"/>
      <c r="IFS46" s="621"/>
      <c r="IFT46" s="621"/>
      <c r="IFU46" s="621"/>
      <c r="IFV46" s="621"/>
      <c r="IFW46" s="621"/>
      <c r="IFX46" s="621"/>
      <c r="IFY46" s="621"/>
      <c r="IFZ46" s="621"/>
      <c r="IGA46" s="621"/>
      <c r="IGB46" s="621"/>
      <c r="IGC46" s="621"/>
      <c r="IGD46" s="621"/>
      <c r="IGE46" s="621"/>
      <c r="IGF46" s="621"/>
      <c r="IGG46" s="621"/>
      <c r="IGH46" s="621"/>
      <c r="IGI46" s="621"/>
      <c r="IGJ46" s="621"/>
      <c r="IGK46" s="621"/>
      <c r="IGL46" s="621"/>
      <c r="IGM46" s="621"/>
      <c r="IGN46" s="621"/>
      <c r="IGO46" s="621"/>
      <c r="IGP46" s="621"/>
      <c r="IGQ46" s="621"/>
      <c r="IGR46" s="621"/>
      <c r="IGS46" s="621"/>
      <c r="IGT46" s="621"/>
      <c r="IGU46" s="621"/>
      <c r="IGV46" s="621"/>
      <c r="IGW46" s="621"/>
      <c r="IGX46" s="621"/>
      <c r="IGY46" s="621"/>
      <c r="IGZ46" s="621"/>
      <c r="IHA46" s="621"/>
      <c r="IHB46" s="621"/>
      <c r="IHC46" s="621"/>
      <c r="IHD46" s="621"/>
      <c r="IHE46" s="621"/>
      <c r="IHF46" s="621"/>
      <c r="IHG46" s="621"/>
      <c r="IHH46" s="621"/>
      <c r="IHI46" s="621"/>
      <c r="IHJ46" s="621"/>
      <c r="IHK46" s="621"/>
      <c r="IHL46" s="621"/>
      <c r="IHM46" s="621"/>
      <c r="IHN46" s="621"/>
      <c r="IHO46" s="621"/>
      <c r="IHP46" s="621"/>
      <c r="IHQ46" s="621"/>
      <c r="IHR46" s="621"/>
      <c r="IHS46" s="621"/>
      <c r="IHT46" s="621"/>
      <c r="IHU46" s="621"/>
      <c r="IHV46" s="621"/>
      <c r="IHW46" s="621"/>
      <c r="IHX46" s="621"/>
      <c r="IHY46" s="621"/>
      <c r="IHZ46" s="621"/>
      <c r="IIA46" s="621"/>
      <c r="IIB46" s="621"/>
      <c r="IIC46" s="621"/>
      <c r="IID46" s="621"/>
      <c r="IIE46" s="621"/>
      <c r="IIF46" s="621"/>
      <c r="IIG46" s="621"/>
      <c r="IIH46" s="621"/>
      <c r="III46" s="621"/>
      <c r="IIJ46" s="621"/>
      <c r="IIK46" s="621"/>
      <c r="IIL46" s="621"/>
      <c r="IIM46" s="621"/>
      <c r="IIN46" s="621"/>
      <c r="IIO46" s="621"/>
      <c r="IIP46" s="621"/>
      <c r="IIQ46" s="621"/>
      <c r="IIR46" s="621"/>
      <c r="IIS46" s="621"/>
      <c r="IIT46" s="621"/>
      <c r="IIU46" s="621"/>
      <c r="IIV46" s="621"/>
      <c r="IIW46" s="621"/>
      <c r="IIX46" s="621"/>
      <c r="IIY46" s="621"/>
      <c r="IIZ46" s="621"/>
      <c r="IJA46" s="621"/>
      <c r="IJB46" s="621"/>
      <c r="IJC46" s="621"/>
      <c r="IJD46" s="621"/>
      <c r="IJE46" s="621"/>
      <c r="IJF46" s="621"/>
      <c r="IJG46" s="621"/>
      <c r="IJH46" s="621"/>
      <c r="IJI46" s="621"/>
      <c r="IJJ46" s="621"/>
      <c r="IJK46" s="621"/>
      <c r="IJL46" s="621"/>
      <c r="IJM46" s="621"/>
      <c r="IJN46" s="621"/>
      <c r="IJO46" s="621"/>
      <c r="IJP46" s="621"/>
      <c r="IJQ46" s="621"/>
      <c r="IJR46" s="621"/>
      <c r="IJS46" s="621"/>
      <c r="IJT46" s="621"/>
      <c r="IJU46" s="621"/>
      <c r="IJV46" s="621"/>
      <c r="IJW46" s="621"/>
      <c r="IJX46" s="621"/>
      <c r="IJY46" s="621"/>
      <c r="IJZ46" s="621"/>
      <c r="IKA46" s="621"/>
      <c r="IKB46" s="621"/>
      <c r="IKC46" s="621"/>
      <c r="IKD46" s="621"/>
      <c r="IKE46" s="621"/>
      <c r="IKF46" s="621"/>
      <c r="IKG46" s="621"/>
      <c r="IKH46" s="621"/>
      <c r="IKI46" s="621"/>
      <c r="IKJ46" s="621"/>
      <c r="IKK46" s="621"/>
      <c r="IKL46" s="621"/>
      <c r="IKM46" s="621"/>
      <c r="IKN46" s="621"/>
      <c r="IKO46" s="621"/>
      <c r="IKP46" s="621"/>
      <c r="IKQ46" s="621"/>
      <c r="IKR46" s="621"/>
      <c r="IKS46" s="621"/>
      <c r="IKT46" s="621"/>
      <c r="IKU46" s="621"/>
      <c r="IKV46" s="621"/>
      <c r="IKW46" s="621"/>
      <c r="IKX46" s="621"/>
      <c r="IKY46" s="621"/>
      <c r="IKZ46" s="621"/>
      <c r="ILA46" s="621"/>
      <c r="ILB46" s="621"/>
      <c r="ILC46" s="621"/>
      <c r="ILD46" s="621"/>
      <c r="ILE46" s="621"/>
      <c r="ILF46" s="621"/>
      <c r="ILG46" s="621"/>
      <c r="ILH46" s="621"/>
      <c r="ILI46" s="621"/>
      <c r="ILJ46" s="621"/>
      <c r="ILK46" s="621"/>
      <c r="ILL46" s="621"/>
      <c r="ILM46" s="621"/>
      <c r="ILN46" s="621"/>
      <c r="ILO46" s="621"/>
      <c r="ILP46" s="621"/>
      <c r="ILQ46" s="621"/>
      <c r="ILR46" s="621"/>
      <c r="ILS46" s="621"/>
      <c r="ILT46" s="621"/>
      <c r="ILU46" s="621"/>
      <c r="ILV46" s="621"/>
      <c r="ILW46" s="621"/>
      <c r="ILX46" s="621"/>
      <c r="ILY46" s="621"/>
      <c r="ILZ46" s="621"/>
      <c r="IMA46" s="621"/>
      <c r="IMB46" s="621"/>
      <c r="IMC46" s="621"/>
      <c r="IMD46" s="621"/>
      <c r="IME46" s="621"/>
      <c r="IMF46" s="621"/>
      <c r="IMG46" s="621"/>
      <c r="IMH46" s="621"/>
      <c r="IMI46" s="621"/>
      <c r="IMJ46" s="621"/>
      <c r="IMK46" s="621"/>
      <c r="IML46" s="621"/>
      <c r="IMM46" s="621"/>
      <c r="IMN46" s="621"/>
      <c r="IMO46" s="621"/>
      <c r="IMP46" s="621"/>
      <c r="IMQ46" s="621"/>
      <c r="IMR46" s="621"/>
      <c r="IMS46" s="621"/>
      <c r="IMT46" s="621"/>
      <c r="IMU46" s="621"/>
      <c r="IMV46" s="621"/>
      <c r="IMW46" s="621"/>
      <c r="IMX46" s="621"/>
      <c r="IMY46" s="621"/>
      <c r="IMZ46" s="621"/>
      <c r="INA46" s="621"/>
      <c r="INB46" s="621"/>
      <c r="INC46" s="621"/>
      <c r="IND46" s="621"/>
      <c r="INE46" s="621"/>
      <c r="INF46" s="621"/>
      <c r="ING46" s="621"/>
      <c r="INH46" s="621"/>
      <c r="INI46" s="621"/>
      <c r="INJ46" s="621"/>
      <c r="INK46" s="621"/>
      <c r="INL46" s="621"/>
      <c r="INM46" s="621"/>
      <c r="INN46" s="621"/>
      <c r="INO46" s="621"/>
      <c r="INP46" s="621"/>
      <c r="INQ46" s="621"/>
      <c r="INR46" s="621"/>
      <c r="INS46" s="621"/>
      <c r="INT46" s="621"/>
      <c r="INU46" s="621"/>
      <c r="INV46" s="621"/>
      <c r="INW46" s="621"/>
      <c r="INX46" s="621"/>
      <c r="INY46" s="621"/>
      <c r="INZ46" s="621"/>
      <c r="IOA46" s="621"/>
      <c r="IOB46" s="621"/>
      <c r="IOC46" s="621"/>
      <c r="IOD46" s="621"/>
      <c r="IOE46" s="621"/>
      <c r="IOF46" s="621"/>
      <c r="IOG46" s="621"/>
      <c r="IOH46" s="621"/>
      <c r="IOI46" s="621"/>
      <c r="IOJ46" s="621"/>
      <c r="IOK46" s="621"/>
      <c r="IOL46" s="621"/>
      <c r="IOM46" s="621"/>
      <c r="ION46" s="621"/>
      <c r="IOO46" s="621"/>
      <c r="IOP46" s="621"/>
      <c r="IOQ46" s="621"/>
      <c r="IOR46" s="621"/>
      <c r="IOS46" s="621"/>
      <c r="IOT46" s="621"/>
      <c r="IOU46" s="621"/>
      <c r="IOV46" s="621"/>
      <c r="IOW46" s="621"/>
      <c r="IOX46" s="621"/>
      <c r="IOY46" s="621"/>
      <c r="IOZ46" s="621"/>
      <c r="IPA46" s="621"/>
      <c r="IPB46" s="621"/>
      <c r="IPC46" s="621"/>
      <c r="IPD46" s="621"/>
      <c r="IPE46" s="621"/>
      <c r="IPF46" s="621"/>
      <c r="IPG46" s="621"/>
      <c r="IPH46" s="621"/>
      <c r="IPI46" s="621"/>
      <c r="IPJ46" s="621"/>
      <c r="IPK46" s="621"/>
      <c r="IPL46" s="621"/>
      <c r="IPM46" s="621"/>
      <c r="IPN46" s="621"/>
      <c r="IPO46" s="621"/>
      <c r="IPP46" s="621"/>
      <c r="IPQ46" s="621"/>
      <c r="IPR46" s="621"/>
      <c r="IPS46" s="621"/>
      <c r="IPT46" s="621"/>
      <c r="IPU46" s="621"/>
      <c r="IPV46" s="621"/>
      <c r="IPW46" s="621"/>
      <c r="IPX46" s="621"/>
      <c r="IPY46" s="621"/>
      <c r="IPZ46" s="621"/>
      <c r="IQA46" s="621"/>
      <c r="IQB46" s="621"/>
      <c r="IQC46" s="621"/>
      <c r="IQD46" s="621"/>
      <c r="IQE46" s="621"/>
      <c r="IQF46" s="621"/>
      <c r="IQG46" s="621"/>
      <c r="IQH46" s="621"/>
      <c r="IQI46" s="621"/>
      <c r="IQJ46" s="621"/>
      <c r="IQK46" s="621"/>
      <c r="IQL46" s="621"/>
      <c r="IQM46" s="621"/>
      <c r="IQN46" s="621"/>
      <c r="IQO46" s="621"/>
      <c r="IQP46" s="621"/>
      <c r="IQQ46" s="621"/>
      <c r="IQR46" s="621"/>
      <c r="IQS46" s="621"/>
      <c r="IQT46" s="621"/>
      <c r="IQU46" s="621"/>
      <c r="IQV46" s="621"/>
      <c r="IQW46" s="621"/>
      <c r="IQX46" s="621"/>
      <c r="IQY46" s="621"/>
      <c r="IQZ46" s="621"/>
      <c r="IRA46" s="621"/>
      <c r="IRB46" s="621"/>
      <c r="IRC46" s="621"/>
      <c r="IRD46" s="621"/>
      <c r="IRE46" s="621"/>
      <c r="IRF46" s="621"/>
      <c r="IRG46" s="621"/>
      <c r="IRH46" s="621"/>
      <c r="IRI46" s="621"/>
      <c r="IRJ46" s="621"/>
      <c r="IRK46" s="621"/>
      <c r="IRL46" s="621"/>
      <c r="IRM46" s="621"/>
      <c r="IRN46" s="621"/>
      <c r="IRO46" s="621"/>
      <c r="IRP46" s="621"/>
      <c r="IRQ46" s="621"/>
      <c r="IRR46" s="621"/>
      <c r="IRS46" s="621"/>
      <c r="IRT46" s="621"/>
      <c r="IRU46" s="621"/>
      <c r="IRV46" s="621"/>
      <c r="IRW46" s="621"/>
      <c r="IRX46" s="621"/>
      <c r="IRY46" s="621"/>
      <c r="IRZ46" s="621"/>
      <c r="ISA46" s="621"/>
      <c r="ISB46" s="621"/>
      <c r="ISC46" s="621"/>
      <c r="ISD46" s="621"/>
      <c r="ISE46" s="621"/>
      <c r="ISF46" s="621"/>
      <c r="ISG46" s="621"/>
      <c r="ISH46" s="621"/>
      <c r="ISI46" s="621"/>
      <c r="ISJ46" s="621"/>
      <c r="ISK46" s="621"/>
      <c r="ISL46" s="621"/>
      <c r="ISM46" s="621"/>
      <c r="ISN46" s="621"/>
      <c r="ISO46" s="621"/>
      <c r="ISP46" s="621"/>
      <c r="ISQ46" s="621"/>
      <c r="ISR46" s="621"/>
      <c r="ISS46" s="621"/>
      <c r="IST46" s="621"/>
      <c r="ISU46" s="621"/>
      <c r="ISV46" s="621"/>
      <c r="ISW46" s="621"/>
      <c r="ISX46" s="621"/>
      <c r="ISY46" s="621"/>
      <c r="ISZ46" s="621"/>
      <c r="ITA46" s="621"/>
      <c r="ITB46" s="621"/>
      <c r="ITC46" s="621"/>
      <c r="ITD46" s="621"/>
      <c r="ITE46" s="621"/>
      <c r="ITF46" s="621"/>
      <c r="ITG46" s="621"/>
      <c r="ITH46" s="621"/>
      <c r="ITI46" s="621"/>
      <c r="ITJ46" s="621"/>
      <c r="ITK46" s="621"/>
      <c r="ITL46" s="621"/>
      <c r="ITM46" s="621"/>
      <c r="ITN46" s="621"/>
      <c r="ITO46" s="621"/>
      <c r="ITP46" s="621"/>
      <c r="ITQ46" s="621"/>
      <c r="ITR46" s="621"/>
      <c r="ITS46" s="621"/>
      <c r="ITT46" s="621"/>
      <c r="ITU46" s="621"/>
      <c r="ITV46" s="621"/>
      <c r="ITW46" s="621"/>
      <c r="ITX46" s="621"/>
      <c r="ITY46" s="621"/>
      <c r="ITZ46" s="621"/>
      <c r="IUA46" s="621"/>
      <c r="IUB46" s="621"/>
      <c r="IUC46" s="621"/>
      <c r="IUD46" s="621"/>
      <c r="IUE46" s="621"/>
      <c r="IUF46" s="621"/>
      <c r="IUG46" s="621"/>
      <c r="IUH46" s="621"/>
      <c r="IUI46" s="621"/>
      <c r="IUJ46" s="621"/>
      <c r="IUK46" s="621"/>
      <c r="IUL46" s="621"/>
      <c r="IUM46" s="621"/>
      <c r="IUN46" s="621"/>
      <c r="IUO46" s="621"/>
      <c r="IUP46" s="621"/>
      <c r="IUQ46" s="621"/>
      <c r="IUR46" s="621"/>
      <c r="IUS46" s="621"/>
      <c r="IUT46" s="621"/>
      <c r="IUU46" s="621"/>
      <c r="IUV46" s="621"/>
      <c r="IUW46" s="621"/>
      <c r="IUX46" s="621"/>
      <c r="IUY46" s="621"/>
      <c r="IUZ46" s="621"/>
      <c r="IVA46" s="621"/>
      <c r="IVB46" s="621"/>
      <c r="IVC46" s="621"/>
      <c r="IVD46" s="621"/>
      <c r="IVE46" s="621"/>
      <c r="IVF46" s="621"/>
      <c r="IVG46" s="621"/>
      <c r="IVH46" s="621"/>
      <c r="IVI46" s="621"/>
      <c r="IVJ46" s="621"/>
      <c r="IVK46" s="621"/>
      <c r="IVL46" s="621"/>
      <c r="IVM46" s="621"/>
      <c r="IVN46" s="621"/>
      <c r="IVO46" s="621"/>
      <c r="IVP46" s="621"/>
      <c r="IVQ46" s="621"/>
      <c r="IVR46" s="621"/>
      <c r="IVS46" s="621"/>
      <c r="IVT46" s="621"/>
      <c r="IVU46" s="621"/>
      <c r="IVV46" s="621"/>
      <c r="IVW46" s="621"/>
      <c r="IVX46" s="621"/>
      <c r="IVY46" s="621"/>
      <c r="IVZ46" s="621"/>
      <c r="IWA46" s="621"/>
      <c r="IWB46" s="621"/>
      <c r="IWC46" s="621"/>
      <c r="IWD46" s="621"/>
      <c r="IWE46" s="621"/>
      <c r="IWF46" s="621"/>
      <c r="IWG46" s="621"/>
      <c r="IWH46" s="621"/>
      <c r="IWI46" s="621"/>
      <c r="IWJ46" s="621"/>
      <c r="IWK46" s="621"/>
      <c r="IWL46" s="621"/>
      <c r="IWM46" s="621"/>
      <c r="IWN46" s="621"/>
      <c r="IWO46" s="621"/>
      <c r="IWP46" s="621"/>
      <c r="IWQ46" s="621"/>
      <c r="IWR46" s="621"/>
      <c r="IWS46" s="621"/>
      <c r="IWT46" s="621"/>
      <c r="IWU46" s="621"/>
      <c r="IWV46" s="621"/>
      <c r="IWW46" s="621"/>
      <c r="IWX46" s="621"/>
      <c r="IWY46" s="621"/>
      <c r="IWZ46" s="621"/>
      <c r="IXA46" s="621"/>
      <c r="IXB46" s="621"/>
      <c r="IXC46" s="621"/>
      <c r="IXD46" s="621"/>
      <c r="IXE46" s="621"/>
      <c r="IXF46" s="621"/>
      <c r="IXG46" s="621"/>
      <c r="IXH46" s="621"/>
      <c r="IXI46" s="621"/>
      <c r="IXJ46" s="621"/>
      <c r="IXK46" s="621"/>
      <c r="IXL46" s="621"/>
      <c r="IXM46" s="621"/>
      <c r="IXN46" s="621"/>
      <c r="IXO46" s="621"/>
      <c r="IXP46" s="621"/>
      <c r="IXQ46" s="621"/>
      <c r="IXR46" s="621"/>
      <c r="IXS46" s="621"/>
      <c r="IXT46" s="621"/>
      <c r="IXU46" s="621"/>
      <c r="IXV46" s="621"/>
      <c r="IXW46" s="621"/>
      <c r="IXX46" s="621"/>
      <c r="IXY46" s="621"/>
      <c r="IXZ46" s="621"/>
      <c r="IYA46" s="621"/>
      <c r="IYB46" s="621"/>
      <c r="IYC46" s="621"/>
      <c r="IYD46" s="621"/>
      <c r="IYE46" s="621"/>
      <c r="IYF46" s="621"/>
      <c r="IYG46" s="621"/>
      <c r="IYH46" s="621"/>
      <c r="IYI46" s="621"/>
      <c r="IYJ46" s="621"/>
      <c r="IYK46" s="621"/>
      <c r="IYL46" s="621"/>
      <c r="IYM46" s="621"/>
      <c r="IYN46" s="621"/>
      <c r="IYO46" s="621"/>
      <c r="IYP46" s="621"/>
      <c r="IYQ46" s="621"/>
      <c r="IYR46" s="621"/>
      <c r="IYS46" s="621"/>
      <c r="IYT46" s="621"/>
      <c r="IYU46" s="621"/>
      <c r="IYV46" s="621"/>
      <c r="IYW46" s="621"/>
      <c r="IYX46" s="621"/>
      <c r="IYY46" s="621"/>
      <c r="IYZ46" s="621"/>
      <c r="IZA46" s="621"/>
      <c r="IZB46" s="621"/>
      <c r="IZC46" s="621"/>
      <c r="IZD46" s="621"/>
      <c r="IZE46" s="621"/>
      <c r="IZF46" s="621"/>
      <c r="IZG46" s="621"/>
      <c r="IZH46" s="621"/>
      <c r="IZI46" s="621"/>
      <c r="IZJ46" s="621"/>
      <c r="IZK46" s="621"/>
      <c r="IZL46" s="621"/>
      <c r="IZM46" s="621"/>
      <c r="IZN46" s="621"/>
      <c r="IZO46" s="621"/>
      <c r="IZP46" s="621"/>
      <c r="IZQ46" s="621"/>
      <c r="IZR46" s="621"/>
      <c r="IZS46" s="621"/>
      <c r="IZT46" s="621"/>
      <c r="IZU46" s="621"/>
      <c r="IZV46" s="621"/>
      <c r="IZW46" s="621"/>
      <c r="IZX46" s="621"/>
      <c r="IZY46" s="621"/>
      <c r="IZZ46" s="621"/>
      <c r="JAA46" s="621"/>
      <c r="JAB46" s="621"/>
      <c r="JAC46" s="621"/>
      <c r="JAD46" s="621"/>
      <c r="JAE46" s="621"/>
      <c r="JAF46" s="621"/>
      <c r="JAG46" s="621"/>
      <c r="JAH46" s="621"/>
      <c r="JAI46" s="621"/>
      <c r="JAJ46" s="621"/>
      <c r="JAK46" s="621"/>
      <c r="JAL46" s="621"/>
      <c r="JAM46" s="621"/>
      <c r="JAN46" s="621"/>
      <c r="JAO46" s="621"/>
      <c r="JAP46" s="621"/>
      <c r="JAQ46" s="621"/>
      <c r="JAR46" s="621"/>
      <c r="JAS46" s="621"/>
      <c r="JAT46" s="621"/>
      <c r="JAU46" s="621"/>
      <c r="JAV46" s="621"/>
      <c r="JAW46" s="621"/>
      <c r="JAX46" s="621"/>
      <c r="JAY46" s="621"/>
      <c r="JAZ46" s="621"/>
      <c r="JBA46" s="621"/>
      <c r="JBB46" s="621"/>
      <c r="JBC46" s="621"/>
      <c r="JBD46" s="621"/>
      <c r="JBE46" s="621"/>
      <c r="JBF46" s="621"/>
      <c r="JBG46" s="621"/>
      <c r="JBH46" s="621"/>
      <c r="JBI46" s="621"/>
      <c r="JBJ46" s="621"/>
      <c r="JBK46" s="621"/>
      <c r="JBL46" s="621"/>
      <c r="JBM46" s="621"/>
      <c r="JBN46" s="621"/>
      <c r="JBO46" s="621"/>
      <c r="JBP46" s="621"/>
      <c r="JBQ46" s="621"/>
      <c r="JBR46" s="621"/>
      <c r="JBS46" s="621"/>
      <c r="JBT46" s="621"/>
      <c r="JBU46" s="621"/>
      <c r="JBV46" s="621"/>
      <c r="JBW46" s="621"/>
      <c r="JBX46" s="621"/>
      <c r="JBY46" s="621"/>
      <c r="JBZ46" s="621"/>
      <c r="JCA46" s="621"/>
      <c r="JCB46" s="621"/>
      <c r="JCC46" s="621"/>
      <c r="JCD46" s="621"/>
      <c r="JCE46" s="621"/>
      <c r="JCF46" s="621"/>
      <c r="JCG46" s="621"/>
      <c r="JCH46" s="621"/>
      <c r="JCI46" s="621"/>
      <c r="JCJ46" s="621"/>
      <c r="JCK46" s="621"/>
      <c r="JCL46" s="621"/>
      <c r="JCM46" s="621"/>
      <c r="JCN46" s="621"/>
      <c r="JCO46" s="621"/>
      <c r="JCP46" s="621"/>
      <c r="JCQ46" s="621"/>
      <c r="JCR46" s="621"/>
      <c r="JCS46" s="621"/>
      <c r="JCT46" s="621"/>
      <c r="JCU46" s="621"/>
      <c r="JCV46" s="621"/>
      <c r="JCW46" s="621"/>
      <c r="JCX46" s="621"/>
      <c r="JCY46" s="621"/>
      <c r="JCZ46" s="621"/>
      <c r="JDA46" s="621"/>
      <c r="JDB46" s="621"/>
      <c r="JDC46" s="621"/>
      <c r="JDD46" s="621"/>
      <c r="JDE46" s="621"/>
      <c r="JDF46" s="621"/>
      <c r="JDG46" s="621"/>
      <c r="JDH46" s="621"/>
      <c r="JDI46" s="621"/>
      <c r="JDJ46" s="621"/>
      <c r="JDK46" s="621"/>
      <c r="JDL46" s="621"/>
      <c r="JDM46" s="621"/>
      <c r="JDN46" s="621"/>
      <c r="JDO46" s="621"/>
      <c r="JDP46" s="621"/>
      <c r="JDQ46" s="621"/>
      <c r="JDR46" s="621"/>
      <c r="JDS46" s="621"/>
      <c r="JDT46" s="621"/>
      <c r="JDU46" s="621"/>
      <c r="JDV46" s="621"/>
      <c r="JDW46" s="621"/>
      <c r="JDX46" s="621"/>
      <c r="JDY46" s="621"/>
      <c r="JDZ46" s="621"/>
      <c r="JEA46" s="621"/>
      <c r="JEB46" s="621"/>
      <c r="JEC46" s="621"/>
      <c r="JED46" s="621"/>
      <c r="JEE46" s="621"/>
      <c r="JEF46" s="621"/>
      <c r="JEG46" s="621"/>
      <c r="JEH46" s="621"/>
      <c r="JEI46" s="621"/>
      <c r="JEJ46" s="621"/>
      <c r="JEK46" s="621"/>
      <c r="JEL46" s="621"/>
      <c r="JEM46" s="621"/>
      <c r="JEN46" s="621"/>
      <c r="JEO46" s="621"/>
      <c r="JEP46" s="621"/>
      <c r="JEQ46" s="621"/>
      <c r="JER46" s="621"/>
      <c r="JES46" s="621"/>
      <c r="JET46" s="621"/>
      <c r="JEU46" s="621"/>
      <c r="JEV46" s="621"/>
      <c r="JEW46" s="621"/>
      <c r="JEX46" s="621"/>
      <c r="JEY46" s="621"/>
      <c r="JEZ46" s="621"/>
      <c r="JFA46" s="621"/>
      <c r="JFB46" s="621"/>
      <c r="JFC46" s="621"/>
      <c r="JFD46" s="621"/>
      <c r="JFE46" s="621"/>
      <c r="JFF46" s="621"/>
      <c r="JFG46" s="621"/>
      <c r="JFH46" s="621"/>
      <c r="JFI46" s="621"/>
      <c r="JFJ46" s="621"/>
      <c r="JFK46" s="621"/>
      <c r="JFL46" s="621"/>
      <c r="JFM46" s="621"/>
      <c r="JFN46" s="621"/>
      <c r="JFO46" s="621"/>
      <c r="JFP46" s="621"/>
      <c r="JFQ46" s="621"/>
      <c r="JFR46" s="621"/>
      <c r="JFS46" s="621"/>
      <c r="JFT46" s="621"/>
      <c r="JFU46" s="621"/>
      <c r="JFV46" s="621"/>
      <c r="JFW46" s="621"/>
      <c r="JFX46" s="621"/>
      <c r="JFY46" s="621"/>
      <c r="JFZ46" s="621"/>
      <c r="JGA46" s="621"/>
      <c r="JGB46" s="621"/>
      <c r="JGC46" s="621"/>
      <c r="JGD46" s="621"/>
      <c r="JGE46" s="621"/>
      <c r="JGF46" s="621"/>
      <c r="JGG46" s="621"/>
      <c r="JGH46" s="621"/>
      <c r="JGI46" s="621"/>
      <c r="JGJ46" s="621"/>
      <c r="JGK46" s="621"/>
      <c r="JGL46" s="621"/>
      <c r="JGM46" s="621"/>
      <c r="JGN46" s="621"/>
      <c r="JGO46" s="621"/>
      <c r="JGP46" s="621"/>
      <c r="JGQ46" s="621"/>
      <c r="JGR46" s="621"/>
      <c r="JGS46" s="621"/>
      <c r="JGT46" s="621"/>
      <c r="JGU46" s="621"/>
      <c r="JGV46" s="621"/>
      <c r="JGW46" s="621"/>
      <c r="JGX46" s="621"/>
      <c r="JGY46" s="621"/>
      <c r="JGZ46" s="621"/>
      <c r="JHA46" s="621"/>
      <c r="JHB46" s="621"/>
      <c r="JHC46" s="621"/>
      <c r="JHD46" s="621"/>
      <c r="JHE46" s="621"/>
      <c r="JHF46" s="621"/>
      <c r="JHG46" s="621"/>
      <c r="JHH46" s="621"/>
      <c r="JHI46" s="621"/>
      <c r="JHJ46" s="621"/>
      <c r="JHK46" s="621"/>
      <c r="JHL46" s="621"/>
      <c r="JHM46" s="621"/>
      <c r="JHN46" s="621"/>
      <c r="JHO46" s="621"/>
      <c r="JHP46" s="621"/>
      <c r="JHQ46" s="621"/>
      <c r="JHR46" s="621"/>
      <c r="JHS46" s="621"/>
      <c r="JHT46" s="621"/>
      <c r="JHU46" s="621"/>
      <c r="JHV46" s="621"/>
      <c r="JHW46" s="621"/>
      <c r="JHX46" s="621"/>
      <c r="JHY46" s="621"/>
      <c r="JHZ46" s="621"/>
      <c r="JIA46" s="621"/>
      <c r="JIB46" s="621"/>
      <c r="JIC46" s="621"/>
      <c r="JID46" s="621"/>
      <c r="JIE46" s="621"/>
      <c r="JIF46" s="621"/>
      <c r="JIG46" s="621"/>
      <c r="JIH46" s="621"/>
      <c r="JII46" s="621"/>
      <c r="JIJ46" s="621"/>
      <c r="JIK46" s="621"/>
      <c r="JIL46" s="621"/>
      <c r="JIM46" s="621"/>
      <c r="JIN46" s="621"/>
      <c r="JIO46" s="621"/>
      <c r="JIP46" s="621"/>
      <c r="JIQ46" s="621"/>
      <c r="JIR46" s="621"/>
      <c r="JIS46" s="621"/>
      <c r="JIT46" s="621"/>
      <c r="JIU46" s="621"/>
      <c r="JIV46" s="621"/>
      <c r="JIW46" s="621"/>
      <c r="JIX46" s="621"/>
      <c r="JIY46" s="621"/>
      <c r="JIZ46" s="621"/>
      <c r="JJA46" s="621"/>
      <c r="JJB46" s="621"/>
      <c r="JJC46" s="621"/>
      <c r="JJD46" s="621"/>
      <c r="JJE46" s="621"/>
      <c r="JJF46" s="621"/>
      <c r="JJG46" s="621"/>
      <c r="JJH46" s="621"/>
      <c r="JJI46" s="621"/>
      <c r="JJJ46" s="621"/>
      <c r="JJK46" s="621"/>
      <c r="JJL46" s="621"/>
      <c r="JJM46" s="621"/>
      <c r="JJN46" s="621"/>
      <c r="JJO46" s="621"/>
      <c r="JJP46" s="621"/>
      <c r="JJQ46" s="621"/>
      <c r="JJR46" s="621"/>
      <c r="JJS46" s="621"/>
      <c r="JJT46" s="621"/>
      <c r="JJU46" s="621"/>
      <c r="JJV46" s="621"/>
      <c r="JJW46" s="621"/>
      <c r="JJX46" s="621"/>
      <c r="JJY46" s="621"/>
      <c r="JJZ46" s="621"/>
      <c r="JKA46" s="621"/>
      <c r="JKB46" s="621"/>
      <c r="JKC46" s="621"/>
      <c r="JKD46" s="621"/>
      <c r="JKE46" s="621"/>
      <c r="JKF46" s="621"/>
      <c r="JKG46" s="621"/>
      <c r="JKH46" s="621"/>
      <c r="JKI46" s="621"/>
      <c r="JKJ46" s="621"/>
      <c r="JKK46" s="621"/>
      <c r="JKL46" s="621"/>
      <c r="JKM46" s="621"/>
      <c r="JKN46" s="621"/>
      <c r="JKO46" s="621"/>
      <c r="JKP46" s="621"/>
      <c r="JKQ46" s="621"/>
      <c r="JKR46" s="621"/>
      <c r="JKS46" s="621"/>
      <c r="JKT46" s="621"/>
      <c r="JKU46" s="621"/>
      <c r="JKV46" s="621"/>
      <c r="JKW46" s="621"/>
      <c r="JKX46" s="621"/>
      <c r="JKY46" s="621"/>
      <c r="JKZ46" s="621"/>
      <c r="JLA46" s="621"/>
      <c r="JLB46" s="621"/>
      <c r="JLC46" s="621"/>
      <c r="JLD46" s="621"/>
      <c r="JLE46" s="621"/>
      <c r="JLF46" s="621"/>
      <c r="JLG46" s="621"/>
      <c r="JLH46" s="621"/>
      <c r="JLI46" s="621"/>
      <c r="JLJ46" s="621"/>
      <c r="JLK46" s="621"/>
      <c r="JLL46" s="621"/>
      <c r="JLM46" s="621"/>
      <c r="JLN46" s="621"/>
      <c r="JLO46" s="621"/>
      <c r="JLP46" s="621"/>
      <c r="JLQ46" s="621"/>
      <c r="JLR46" s="621"/>
      <c r="JLS46" s="621"/>
      <c r="JLT46" s="621"/>
      <c r="JLU46" s="621"/>
      <c r="JLV46" s="621"/>
      <c r="JLW46" s="621"/>
      <c r="JLX46" s="621"/>
      <c r="JLY46" s="621"/>
      <c r="JLZ46" s="621"/>
      <c r="JMA46" s="621"/>
      <c r="JMB46" s="621"/>
      <c r="JMC46" s="621"/>
      <c r="JMD46" s="621"/>
      <c r="JME46" s="621"/>
      <c r="JMF46" s="621"/>
      <c r="JMG46" s="621"/>
      <c r="JMH46" s="621"/>
      <c r="JMI46" s="621"/>
      <c r="JMJ46" s="621"/>
      <c r="JMK46" s="621"/>
      <c r="JML46" s="621"/>
      <c r="JMM46" s="621"/>
      <c r="JMN46" s="621"/>
      <c r="JMO46" s="621"/>
      <c r="JMP46" s="621"/>
      <c r="JMQ46" s="621"/>
      <c r="JMR46" s="621"/>
      <c r="JMS46" s="621"/>
      <c r="JMT46" s="621"/>
      <c r="JMU46" s="621"/>
      <c r="JMV46" s="621"/>
      <c r="JMW46" s="621"/>
      <c r="JMX46" s="621"/>
      <c r="JMY46" s="621"/>
      <c r="JMZ46" s="621"/>
      <c r="JNA46" s="621"/>
      <c r="JNB46" s="621"/>
      <c r="JNC46" s="621"/>
      <c r="JND46" s="621"/>
      <c r="JNE46" s="621"/>
      <c r="JNF46" s="621"/>
      <c r="JNG46" s="621"/>
      <c r="JNH46" s="621"/>
      <c r="JNI46" s="621"/>
      <c r="JNJ46" s="621"/>
      <c r="JNK46" s="621"/>
      <c r="JNL46" s="621"/>
      <c r="JNM46" s="621"/>
      <c r="JNN46" s="621"/>
      <c r="JNO46" s="621"/>
      <c r="JNP46" s="621"/>
      <c r="JNQ46" s="621"/>
      <c r="JNR46" s="621"/>
      <c r="JNS46" s="621"/>
      <c r="JNT46" s="621"/>
      <c r="JNU46" s="621"/>
      <c r="JNV46" s="621"/>
      <c r="JNW46" s="621"/>
      <c r="JNX46" s="621"/>
      <c r="JNY46" s="621"/>
      <c r="JNZ46" s="621"/>
      <c r="JOA46" s="621"/>
      <c r="JOB46" s="621"/>
      <c r="JOC46" s="621"/>
      <c r="JOD46" s="621"/>
      <c r="JOE46" s="621"/>
      <c r="JOF46" s="621"/>
      <c r="JOG46" s="621"/>
      <c r="JOH46" s="621"/>
      <c r="JOI46" s="621"/>
      <c r="JOJ46" s="621"/>
      <c r="JOK46" s="621"/>
      <c r="JOL46" s="621"/>
      <c r="JOM46" s="621"/>
      <c r="JON46" s="621"/>
      <c r="JOO46" s="621"/>
      <c r="JOP46" s="621"/>
      <c r="JOQ46" s="621"/>
      <c r="JOR46" s="621"/>
      <c r="JOS46" s="621"/>
      <c r="JOT46" s="621"/>
      <c r="JOU46" s="621"/>
      <c r="JOV46" s="621"/>
      <c r="JOW46" s="621"/>
      <c r="JOX46" s="621"/>
      <c r="JOY46" s="621"/>
      <c r="JOZ46" s="621"/>
      <c r="JPA46" s="621"/>
      <c r="JPB46" s="621"/>
      <c r="JPC46" s="621"/>
      <c r="JPD46" s="621"/>
      <c r="JPE46" s="621"/>
      <c r="JPF46" s="621"/>
      <c r="JPG46" s="621"/>
      <c r="JPH46" s="621"/>
      <c r="JPI46" s="621"/>
      <c r="JPJ46" s="621"/>
      <c r="JPK46" s="621"/>
      <c r="JPL46" s="621"/>
      <c r="JPM46" s="621"/>
      <c r="JPN46" s="621"/>
      <c r="JPO46" s="621"/>
      <c r="JPP46" s="621"/>
      <c r="JPQ46" s="621"/>
      <c r="JPR46" s="621"/>
      <c r="JPS46" s="621"/>
      <c r="JPT46" s="621"/>
      <c r="JPU46" s="621"/>
      <c r="JPV46" s="621"/>
      <c r="JPW46" s="621"/>
      <c r="JPX46" s="621"/>
      <c r="JPY46" s="621"/>
      <c r="JPZ46" s="621"/>
      <c r="JQA46" s="621"/>
      <c r="JQB46" s="621"/>
      <c r="JQC46" s="621"/>
      <c r="JQD46" s="621"/>
      <c r="JQE46" s="621"/>
      <c r="JQF46" s="621"/>
      <c r="JQG46" s="621"/>
      <c r="JQH46" s="621"/>
      <c r="JQI46" s="621"/>
      <c r="JQJ46" s="621"/>
      <c r="JQK46" s="621"/>
      <c r="JQL46" s="621"/>
      <c r="JQM46" s="621"/>
      <c r="JQN46" s="621"/>
      <c r="JQO46" s="621"/>
      <c r="JQP46" s="621"/>
      <c r="JQQ46" s="621"/>
      <c r="JQR46" s="621"/>
      <c r="JQS46" s="621"/>
      <c r="JQT46" s="621"/>
      <c r="JQU46" s="621"/>
      <c r="JQV46" s="621"/>
      <c r="JQW46" s="621"/>
      <c r="JQX46" s="621"/>
      <c r="JQY46" s="621"/>
      <c r="JQZ46" s="621"/>
      <c r="JRA46" s="621"/>
      <c r="JRB46" s="621"/>
      <c r="JRC46" s="621"/>
      <c r="JRD46" s="621"/>
      <c r="JRE46" s="621"/>
      <c r="JRF46" s="621"/>
      <c r="JRG46" s="621"/>
      <c r="JRH46" s="621"/>
      <c r="JRI46" s="621"/>
      <c r="JRJ46" s="621"/>
      <c r="JRK46" s="621"/>
      <c r="JRL46" s="621"/>
      <c r="JRM46" s="621"/>
      <c r="JRN46" s="621"/>
      <c r="JRO46" s="621"/>
      <c r="JRP46" s="621"/>
      <c r="JRQ46" s="621"/>
      <c r="JRR46" s="621"/>
      <c r="JRS46" s="621"/>
      <c r="JRT46" s="621"/>
      <c r="JRU46" s="621"/>
      <c r="JRV46" s="621"/>
      <c r="JRW46" s="621"/>
      <c r="JRX46" s="621"/>
      <c r="JRY46" s="621"/>
      <c r="JRZ46" s="621"/>
      <c r="JSA46" s="621"/>
      <c r="JSB46" s="621"/>
      <c r="JSC46" s="621"/>
      <c r="JSD46" s="621"/>
      <c r="JSE46" s="621"/>
      <c r="JSF46" s="621"/>
      <c r="JSG46" s="621"/>
      <c r="JSH46" s="621"/>
      <c r="JSI46" s="621"/>
      <c r="JSJ46" s="621"/>
      <c r="JSK46" s="621"/>
      <c r="JSL46" s="621"/>
      <c r="JSM46" s="621"/>
      <c r="JSN46" s="621"/>
      <c r="JSO46" s="621"/>
      <c r="JSP46" s="621"/>
      <c r="JSQ46" s="621"/>
      <c r="JSR46" s="621"/>
      <c r="JSS46" s="621"/>
      <c r="JST46" s="621"/>
      <c r="JSU46" s="621"/>
      <c r="JSV46" s="621"/>
      <c r="JSW46" s="621"/>
      <c r="JSX46" s="621"/>
      <c r="JSY46" s="621"/>
      <c r="JSZ46" s="621"/>
      <c r="JTA46" s="621"/>
      <c r="JTB46" s="621"/>
      <c r="JTC46" s="621"/>
      <c r="JTD46" s="621"/>
      <c r="JTE46" s="621"/>
      <c r="JTF46" s="621"/>
      <c r="JTG46" s="621"/>
      <c r="JTH46" s="621"/>
      <c r="JTI46" s="621"/>
      <c r="JTJ46" s="621"/>
      <c r="JTK46" s="621"/>
      <c r="JTL46" s="621"/>
      <c r="JTM46" s="621"/>
      <c r="JTN46" s="621"/>
      <c r="JTO46" s="621"/>
      <c r="JTP46" s="621"/>
      <c r="JTQ46" s="621"/>
      <c r="JTR46" s="621"/>
      <c r="JTS46" s="621"/>
      <c r="JTT46" s="621"/>
      <c r="JTU46" s="621"/>
      <c r="JTV46" s="621"/>
      <c r="JTW46" s="621"/>
      <c r="JTX46" s="621"/>
      <c r="JTY46" s="621"/>
      <c r="JTZ46" s="621"/>
      <c r="JUA46" s="621"/>
      <c r="JUB46" s="621"/>
      <c r="JUC46" s="621"/>
      <c r="JUD46" s="621"/>
      <c r="JUE46" s="621"/>
      <c r="JUF46" s="621"/>
      <c r="JUG46" s="621"/>
      <c r="JUH46" s="621"/>
      <c r="JUI46" s="621"/>
      <c r="JUJ46" s="621"/>
      <c r="JUK46" s="621"/>
      <c r="JUL46" s="621"/>
      <c r="JUM46" s="621"/>
      <c r="JUN46" s="621"/>
      <c r="JUO46" s="621"/>
      <c r="JUP46" s="621"/>
      <c r="JUQ46" s="621"/>
      <c r="JUR46" s="621"/>
      <c r="JUS46" s="621"/>
      <c r="JUT46" s="621"/>
      <c r="JUU46" s="621"/>
      <c r="JUV46" s="621"/>
      <c r="JUW46" s="621"/>
      <c r="JUX46" s="621"/>
      <c r="JUY46" s="621"/>
      <c r="JUZ46" s="621"/>
      <c r="JVA46" s="621"/>
      <c r="JVB46" s="621"/>
      <c r="JVC46" s="621"/>
      <c r="JVD46" s="621"/>
      <c r="JVE46" s="621"/>
      <c r="JVF46" s="621"/>
      <c r="JVG46" s="621"/>
      <c r="JVH46" s="621"/>
      <c r="JVI46" s="621"/>
      <c r="JVJ46" s="621"/>
      <c r="JVK46" s="621"/>
      <c r="JVL46" s="621"/>
      <c r="JVM46" s="621"/>
      <c r="JVN46" s="621"/>
      <c r="JVO46" s="621"/>
      <c r="JVP46" s="621"/>
      <c r="JVQ46" s="621"/>
      <c r="JVR46" s="621"/>
      <c r="JVS46" s="621"/>
      <c r="JVT46" s="621"/>
      <c r="JVU46" s="621"/>
      <c r="JVV46" s="621"/>
      <c r="JVW46" s="621"/>
      <c r="JVX46" s="621"/>
      <c r="JVY46" s="621"/>
      <c r="JVZ46" s="621"/>
      <c r="JWA46" s="621"/>
      <c r="JWB46" s="621"/>
      <c r="JWC46" s="621"/>
      <c r="JWD46" s="621"/>
      <c r="JWE46" s="621"/>
      <c r="JWF46" s="621"/>
      <c r="JWG46" s="621"/>
      <c r="JWH46" s="621"/>
      <c r="JWI46" s="621"/>
      <c r="JWJ46" s="621"/>
      <c r="JWK46" s="621"/>
      <c r="JWL46" s="621"/>
      <c r="JWM46" s="621"/>
      <c r="JWN46" s="621"/>
      <c r="JWO46" s="621"/>
      <c r="JWP46" s="621"/>
      <c r="JWQ46" s="621"/>
      <c r="JWR46" s="621"/>
      <c r="JWS46" s="621"/>
      <c r="JWT46" s="621"/>
      <c r="JWU46" s="621"/>
      <c r="JWV46" s="621"/>
      <c r="JWW46" s="621"/>
      <c r="JWX46" s="621"/>
      <c r="JWY46" s="621"/>
      <c r="JWZ46" s="621"/>
      <c r="JXA46" s="621"/>
      <c r="JXB46" s="621"/>
      <c r="JXC46" s="621"/>
      <c r="JXD46" s="621"/>
      <c r="JXE46" s="621"/>
      <c r="JXF46" s="621"/>
      <c r="JXG46" s="621"/>
      <c r="JXH46" s="621"/>
      <c r="JXI46" s="621"/>
      <c r="JXJ46" s="621"/>
      <c r="JXK46" s="621"/>
      <c r="JXL46" s="621"/>
      <c r="JXM46" s="621"/>
      <c r="JXN46" s="621"/>
      <c r="JXO46" s="621"/>
      <c r="JXP46" s="621"/>
      <c r="JXQ46" s="621"/>
      <c r="JXR46" s="621"/>
      <c r="JXS46" s="621"/>
      <c r="JXT46" s="621"/>
      <c r="JXU46" s="621"/>
      <c r="JXV46" s="621"/>
      <c r="JXW46" s="621"/>
      <c r="JXX46" s="621"/>
      <c r="JXY46" s="621"/>
      <c r="JXZ46" s="621"/>
      <c r="JYA46" s="621"/>
      <c r="JYB46" s="621"/>
      <c r="JYC46" s="621"/>
      <c r="JYD46" s="621"/>
      <c r="JYE46" s="621"/>
      <c r="JYF46" s="621"/>
      <c r="JYG46" s="621"/>
      <c r="JYH46" s="621"/>
      <c r="JYI46" s="621"/>
      <c r="JYJ46" s="621"/>
      <c r="JYK46" s="621"/>
      <c r="JYL46" s="621"/>
      <c r="JYM46" s="621"/>
      <c r="JYN46" s="621"/>
      <c r="JYO46" s="621"/>
      <c r="JYP46" s="621"/>
      <c r="JYQ46" s="621"/>
      <c r="JYR46" s="621"/>
      <c r="JYS46" s="621"/>
      <c r="JYT46" s="621"/>
      <c r="JYU46" s="621"/>
      <c r="JYV46" s="621"/>
      <c r="JYW46" s="621"/>
      <c r="JYX46" s="621"/>
      <c r="JYY46" s="621"/>
      <c r="JYZ46" s="621"/>
      <c r="JZA46" s="621"/>
      <c r="JZB46" s="621"/>
      <c r="JZC46" s="621"/>
      <c r="JZD46" s="621"/>
      <c r="JZE46" s="621"/>
      <c r="JZF46" s="621"/>
      <c r="JZG46" s="621"/>
      <c r="JZH46" s="621"/>
      <c r="JZI46" s="621"/>
      <c r="JZJ46" s="621"/>
      <c r="JZK46" s="621"/>
      <c r="JZL46" s="621"/>
      <c r="JZM46" s="621"/>
      <c r="JZN46" s="621"/>
      <c r="JZO46" s="621"/>
      <c r="JZP46" s="621"/>
      <c r="JZQ46" s="621"/>
      <c r="JZR46" s="621"/>
      <c r="JZS46" s="621"/>
      <c r="JZT46" s="621"/>
      <c r="JZU46" s="621"/>
      <c r="JZV46" s="621"/>
      <c r="JZW46" s="621"/>
      <c r="JZX46" s="621"/>
      <c r="JZY46" s="621"/>
      <c r="JZZ46" s="621"/>
      <c r="KAA46" s="621"/>
      <c r="KAB46" s="621"/>
      <c r="KAC46" s="621"/>
      <c r="KAD46" s="621"/>
      <c r="KAE46" s="621"/>
      <c r="KAF46" s="621"/>
      <c r="KAG46" s="621"/>
      <c r="KAH46" s="621"/>
      <c r="KAI46" s="621"/>
      <c r="KAJ46" s="621"/>
      <c r="KAK46" s="621"/>
      <c r="KAL46" s="621"/>
      <c r="KAM46" s="621"/>
      <c r="KAN46" s="621"/>
      <c r="KAO46" s="621"/>
      <c r="KAP46" s="621"/>
      <c r="KAQ46" s="621"/>
      <c r="KAR46" s="621"/>
      <c r="KAS46" s="621"/>
      <c r="KAT46" s="621"/>
      <c r="KAU46" s="621"/>
      <c r="KAV46" s="621"/>
      <c r="KAW46" s="621"/>
      <c r="KAX46" s="621"/>
      <c r="KAY46" s="621"/>
      <c r="KAZ46" s="621"/>
      <c r="KBA46" s="621"/>
      <c r="KBB46" s="621"/>
      <c r="KBC46" s="621"/>
      <c r="KBD46" s="621"/>
      <c r="KBE46" s="621"/>
      <c r="KBF46" s="621"/>
      <c r="KBG46" s="621"/>
      <c r="KBH46" s="621"/>
      <c r="KBI46" s="621"/>
      <c r="KBJ46" s="621"/>
      <c r="KBK46" s="621"/>
      <c r="KBL46" s="621"/>
      <c r="KBM46" s="621"/>
      <c r="KBN46" s="621"/>
      <c r="KBO46" s="621"/>
      <c r="KBP46" s="621"/>
      <c r="KBQ46" s="621"/>
      <c r="KBR46" s="621"/>
      <c r="KBS46" s="621"/>
      <c r="KBT46" s="621"/>
      <c r="KBU46" s="621"/>
      <c r="KBV46" s="621"/>
      <c r="KBW46" s="621"/>
      <c r="KBX46" s="621"/>
      <c r="KBY46" s="621"/>
      <c r="KBZ46" s="621"/>
      <c r="KCA46" s="621"/>
      <c r="KCB46" s="621"/>
      <c r="KCC46" s="621"/>
      <c r="KCD46" s="621"/>
      <c r="KCE46" s="621"/>
      <c r="KCF46" s="621"/>
      <c r="KCG46" s="621"/>
      <c r="KCH46" s="621"/>
      <c r="KCI46" s="621"/>
      <c r="KCJ46" s="621"/>
      <c r="KCK46" s="621"/>
      <c r="KCL46" s="621"/>
      <c r="KCM46" s="621"/>
      <c r="KCN46" s="621"/>
      <c r="KCO46" s="621"/>
      <c r="KCP46" s="621"/>
      <c r="KCQ46" s="621"/>
      <c r="KCR46" s="621"/>
      <c r="KCS46" s="621"/>
      <c r="KCT46" s="621"/>
      <c r="KCU46" s="621"/>
      <c r="KCV46" s="621"/>
      <c r="KCW46" s="621"/>
      <c r="KCX46" s="621"/>
      <c r="KCY46" s="621"/>
      <c r="KCZ46" s="621"/>
      <c r="KDA46" s="621"/>
      <c r="KDB46" s="621"/>
      <c r="KDC46" s="621"/>
      <c r="KDD46" s="621"/>
      <c r="KDE46" s="621"/>
      <c r="KDF46" s="621"/>
      <c r="KDG46" s="621"/>
      <c r="KDH46" s="621"/>
      <c r="KDI46" s="621"/>
      <c r="KDJ46" s="621"/>
      <c r="KDK46" s="621"/>
      <c r="KDL46" s="621"/>
      <c r="KDM46" s="621"/>
      <c r="KDN46" s="621"/>
      <c r="KDO46" s="621"/>
      <c r="KDP46" s="621"/>
      <c r="KDQ46" s="621"/>
      <c r="KDR46" s="621"/>
      <c r="KDS46" s="621"/>
      <c r="KDT46" s="621"/>
      <c r="KDU46" s="621"/>
      <c r="KDV46" s="621"/>
      <c r="KDW46" s="621"/>
      <c r="KDX46" s="621"/>
      <c r="KDY46" s="621"/>
      <c r="KDZ46" s="621"/>
      <c r="KEA46" s="621"/>
      <c r="KEB46" s="621"/>
      <c r="KEC46" s="621"/>
      <c r="KED46" s="621"/>
      <c r="KEE46" s="621"/>
      <c r="KEF46" s="621"/>
      <c r="KEG46" s="621"/>
      <c r="KEH46" s="621"/>
      <c r="KEI46" s="621"/>
      <c r="KEJ46" s="621"/>
      <c r="KEK46" s="621"/>
      <c r="KEL46" s="621"/>
      <c r="KEM46" s="621"/>
      <c r="KEN46" s="621"/>
      <c r="KEO46" s="621"/>
      <c r="KEP46" s="621"/>
      <c r="KEQ46" s="621"/>
      <c r="KER46" s="621"/>
      <c r="KES46" s="621"/>
      <c r="KET46" s="621"/>
      <c r="KEU46" s="621"/>
      <c r="KEV46" s="621"/>
      <c r="KEW46" s="621"/>
      <c r="KEX46" s="621"/>
      <c r="KEY46" s="621"/>
      <c r="KEZ46" s="621"/>
      <c r="KFA46" s="621"/>
      <c r="KFB46" s="621"/>
      <c r="KFC46" s="621"/>
      <c r="KFD46" s="621"/>
      <c r="KFE46" s="621"/>
      <c r="KFF46" s="621"/>
      <c r="KFG46" s="621"/>
      <c r="KFH46" s="621"/>
      <c r="KFI46" s="621"/>
      <c r="KFJ46" s="621"/>
      <c r="KFK46" s="621"/>
      <c r="KFL46" s="621"/>
      <c r="KFM46" s="621"/>
      <c r="KFN46" s="621"/>
      <c r="KFO46" s="621"/>
      <c r="KFP46" s="621"/>
      <c r="KFQ46" s="621"/>
      <c r="KFR46" s="621"/>
      <c r="KFS46" s="621"/>
      <c r="KFT46" s="621"/>
      <c r="KFU46" s="621"/>
      <c r="KFV46" s="621"/>
      <c r="KFW46" s="621"/>
      <c r="KFX46" s="621"/>
      <c r="KFY46" s="621"/>
      <c r="KFZ46" s="621"/>
      <c r="KGA46" s="621"/>
      <c r="KGB46" s="621"/>
      <c r="KGC46" s="621"/>
      <c r="KGD46" s="621"/>
      <c r="KGE46" s="621"/>
      <c r="KGF46" s="621"/>
      <c r="KGG46" s="621"/>
      <c r="KGH46" s="621"/>
      <c r="KGI46" s="621"/>
      <c r="KGJ46" s="621"/>
      <c r="KGK46" s="621"/>
      <c r="KGL46" s="621"/>
      <c r="KGM46" s="621"/>
      <c r="KGN46" s="621"/>
      <c r="KGO46" s="621"/>
      <c r="KGP46" s="621"/>
      <c r="KGQ46" s="621"/>
      <c r="KGR46" s="621"/>
      <c r="KGS46" s="621"/>
      <c r="KGT46" s="621"/>
      <c r="KGU46" s="621"/>
      <c r="KGV46" s="621"/>
      <c r="KGW46" s="621"/>
      <c r="KGX46" s="621"/>
      <c r="KGY46" s="621"/>
      <c r="KGZ46" s="621"/>
      <c r="KHA46" s="621"/>
      <c r="KHB46" s="621"/>
      <c r="KHC46" s="621"/>
      <c r="KHD46" s="621"/>
      <c r="KHE46" s="621"/>
      <c r="KHF46" s="621"/>
      <c r="KHG46" s="621"/>
      <c r="KHH46" s="621"/>
      <c r="KHI46" s="621"/>
      <c r="KHJ46" s="621"/>
      <c r="KHK46" s="621"/>
      <c r="KHL46" s="621"/>
      <c r="KHM46" s="621"/>
      <c r="KHN46" s="621"/>
      <c r="KHO46" s="621"/>
      <c r="KHP46" s="621"/>
      <c r="KHQ46" s="621"/>
      <c r="KHR46" s="621"/>
      <c r="KHS46" s="621"/>
      <c r="KHT46" s="621"/>
      <c r="KHU46" s="621"/>
      <c r="KHV46" s="621"/>
      <c r="KHW46" s="621"/>
      <c r="KHX46" s="621"/>
      <c r="KHY46" s="621"/>
      <c r="KHZ46" s="621"/>
      <c r="KIA46" s="621"/>
      <c r="KIB46" s="621"/>
      <c r="KIC46" s="621"/>
      <c r="KID46" s="621"/>
      <c r="KIE46" s="621"/>
      <c r="KIF46" s="621"/>
      <c r="KIG46" s="621"/>
      <c r="KIH46" s="621"/>
      <c r="KII46" s="621"/>
      <c r="KIJ46" s="621"/>
      <c r="KIK46" s="621"/>
      <c r="KIL46" s="621"/>
      <c r="KIM46" s="621"/>
      <c r="KIN46" s="621"/>
      <c r="KIO46" s="621"/>
      <c r="KIP46" s="621"/>
      <c r="KIQ46" s="621"/>
      <c r="KIR46" s="621"/>
      <c r="KIS46" s="621"/>
      <c r="KIT46" s="621"/>
      <c r="KIU46" s="621"/>
      <c r="KIV46" s="621"/>
      <c r="KIW46" s="621"/>
      <c r="KIX46" s="621"/>
      <c r="KIY46" s="621"/>
      <c r="KIZ46" s="621"/>
      <c r="KJA46" s="621"/>
      <c r="KJB46" s="621"/>
      <c r="KJC46" s="621"/>
      <c r="KJD46" s="621"/>
      <c r="KJE46" s="621"/>
      <c r="KJF46" s="621"/>
      <c r="KJG46" s="621"/>
      <c r="KJH46" s="621"/>
      <c r="KJI46" s="621"/>
      <c r="KJJ46" s="621"/>
      <c r="KJK46" s="621"/>
      <c r="KJL46" s="621"/>
      <c r="KJM46" s="621"/>
      <c r="KJN46" s="621"/>
      <c r="KJO46" s="621"/>
      <c r="KJP46" s="621"/>
      <c r="KJQ46" s="621"/>
      <c r="KJR46" s="621"/>
      <c r="KJS46" s="621"/>
      <c r="KJT46" s="621"/>
      <c r="KJU46" s="621"/>
      <c r="KJV46" s="621"/>
      <c r="KJW46" s="621"/>
      <c r="KJX46" s="621"/>
      <c r="KJY46" s="621"/>
      <c r="KJZ46" s="621"/>
      <c r="KKA46" s="621"/>
      <c r="KKB46" s="621"/>
      <c r="KKC46" s="621"/>
      <c r="KKD46" s="621"/>
      <c r="KKE46" s="621"/>
      <c r="KKF46" s="621"/>
      <c r="KKG46" s="621"/>
      <c r="KKH46" s="621"/>
      <c r="KKI46" s="621"/>
      <c r="KKJ46" s="621"/>
      <c r="KKK46" s="621"/>
      <c r="KKL46" s="621"/>
      <c r="KKM46" s="621"/>
      <c r="KKN46" s="621"/>
      <c r="KKO46" s="621"/>
      <c r="KKP46" s="621"/>
      <c r="KKQ46" s="621"/>
      <c r="KKR46" s="621"/>
      <c r="KKS46" s="621"/>
      <c r="KKT46" s="621"/>
      <c r="KKU46" s="621"/>
      <c r="KKV46" s="621"/>
      <c r="KKW46" s="621"/>
      <c r="KKX46" s="621"/>
      <c r="KKY46" s="621"/>
      <c r="KKZ46" s="621"/>
      <c r="KLA46" s="621"/>
      <c r="KLB46" s="621"/>
      <c r="KLC46" s="621"/>
      <c r="KLD46" s="621"/>
      <c r="KLE46" s="621"/>
      <c r="KLF46" s="621"/>
      <c r="KLG46" s="621"/>
      <c r="KLH46" s="621"/>
      <c r="KLI46" s="621"/>
      <c r="KLJ46" s="621"/>
      <c r="KLK46" s="621"/>
      <c r="KLL46" s="621"/>
      <c r="KLM46" s="621"/>
      <c r="KLN46" s="621"/>
      <c r="KLO46" s="621"/>
      <c r="KLP46" s="621"/>
      <c r="KLQ46" s="621"/>
      <c r="KLR46" s="621"/>
      <c r="KLS46" s="621"/>
      <c r="KLT46" s="621"/>
      <c r="KLU46" s="621"/>
      <c r="KLV46" s="621"/>
      <c r="KLW46" s="621"/>
      <c r="KLX46" s="621"/>
      <c r="KLY46" s="621"/>
      <c r="KLZ46" s="621"/>
      <c r="KMA46" s="621"/>
      <c r="KMB46" s="621"/>
      <c r="KMC46" s="621"/>
      <c r="KMD46" s="621"/>
      <c r="KME46" s="621"/>
      <c r="KMF46" s="621"/>
      <c r="KMG46" s="621"/>
      <c r="KMH46" s="621"/>
      <c r="KMI46" s="621"/>
      <c r="KMJ46" s="621"/>
      <c r="KMK46" s="621"/>
      <c r="KML46" s="621"/>
      <c r="KMM46" s="621"/>
      <c r="KMN46" s="621"/>
      <c r="KMO46" s="621"/>
      <c r="KMP46" s="621"/>
      <c r="KMQ46" s="621"/>
      <c r="KMR46" s="621"/>
      <c r="KMS46" s="621"/>
      <c r="KMT46" s="621"/>
      <c r="KMU46" s="621"/>
      <c r="KMV46" s="621"/>
      <c r="KMW46" s="621"/>
      <c r="KMX46" s="621"/>
      <c r="KMY46" s="621"/>
      <c r="KMZ46" s="621"/>
      <c r="KNA46" s="621"/>
      <c r="KNB46" s="621"/>
      <c r="KNC46" s="621"/>
      <c r="KND46" s="621"/>
      <c r="KNE46" s="621"/>
      <c r="KNF46" s="621"/>
      <c r="KNG46" s="621"/>
      <c r="KNH46" s="621"/>
      <c r="KNI46" s="621"/>
      <c r="KNJ46" s="621"/>
      <c r="KNK46" s="621"/>
      <c r="KNL46" s="621"/>
      <c r="KNM46" s="621"/>
      <c r="KNN46" s="621"/>
      <c r="KNO46" s="621"/>
      <c r="KNP46" s="621"/>
      <c r="KNQ46" s="621"/>
      <c r="KNR46" s="621"/>
      <c r="KNS46" s="621"/>
      <c r="KNT46" s="621"/>
      <c r="KNU46" s="621"/>
      <c r="KNV46" s="621"/>
      <c r="KNW46" s="621"/>
      <c r="KNX46" s="621"/>
      <c r="KNY46" s="621"/>
      <c r="KNZ46" s="621"/>
      <c r="KOA46" s="621"/>
      <c r="KOB46" s="621"/>
      <c r="KOC46" s="621"/>
      <c r="KOD46" s="621"/>
      <c r="KOE46" s="621"/>
      <c r="KOF46" s="621"/>
      <c r="KOG46" s="621"/>
      <c r="KOH46" s="621"/>
      <c r="KOI46" s="621"/>
      <c r="KOJ46" s="621"/>
      <c r="KOK46" s="621"/>
      <c r="KOL46" s="621"/>
      <c r="KOM46" s="621"/>
      <c r="KON46" s="621"/>
      <c r="KOO46" s="621"/>
      <c r="KOP46" s="621"/>
      <c r="KOQ46" s="621"/>
      <c r="KOR46" s="621"/>
      <c r="KOS46" s="621"/>
      <c r="KOT46" s="621"/>
      <c r="KOU46" s="621"/>
      <c r="KOV46" s="621"/>
      <c r="KOW46" s="621"/>
      <c r="KOX46" s="621"/>
      <c r="KOY46" s="621"/>
      <c r="KOZ46" s="621"/>
      <c r="KPA46" s="621"/>
      <c r="KPB46" s="621"/>
      <c r="KPC46" s="621"/>
      <c r="KPD46" s="621"/>
      <c r="KPE46" s="621"/>
      <c r="KPF46" s="621"/>
      <c r="KPG46" s="621"/>
      <c r="KPH46" s="621"/>
      <c r="KPI46" s="621"/>
      <c r="KPJ46" s="621"/>
      <c r="KPK46" s="621"/>
      <c r="KPL46" s="621"/>
      <c r="KPM46" s="621"/>
      <c r="KPN46" s="621"/>
      <c r="KPO46" s="621"/>
      <c r="KPP46" s="621"/>
      <c r="KPQ46" s="621"/>
      <c r="KPR46" s="621"/>
      <c r="KPS46" s="621"/>
      <c r="KPT46" s="621"/>
      <c r="KPU46" s="621"/>
      <c r="KPV46" s="621"/>
      <c r="KPW46" s="621"/>
      <c r="KPX46" s="621"/>
      <c r="KPY46" s="621"/>
      <c r="KPZ46" s="621"/>
      <c r="KQA46" s="621"/>
      <c r="KQB46" s="621"/>
      <c r="KQC46" s="621"/>
      <c r="KQD46" s="621"/>
      <c r="KQE46" s="621"/>
      <c r="KQF46" s="621"/>
      <c r="KQG46" s="621"/>
      <c r="KQH46" s="621"/>
      <c r="KQI46" s="621"/>
      <c r="KQJ46" s="621"/>
      <c r="KQK46" s="621"/>
      <c r="KQL46" s="621"/>
      <c r="KQM46" s="621"/>
      <c r="KQN46" s="621"/>
      <c r="KQO46" s="621"/>
      <c r="KQP46" s="621"/>
      <c r="KQQ46" s="621"/>
      <c r="KQR46" s="621"/>
      <c r="KQS46" s="621"/>
      <c r="KQT46" s="621"/>
      <c r="KQU46" s="621"/>
      <c r="KQV46" s="621"/>
      <c r="KQW46" s="621"/>
      <c r="KQX46" s="621"/>
      <c r="KQY46" s="621"/>
      <c r="KQZ46" s="621"/>
      <c r="KRA46" s="621"/>
      <c r="KRB46" s="621"/>
      <c r="KRC46" s="621"/>
      <c r="KRD46" s="621"/>
      <c r="KRE46" s="621"/>
      <c r="KRF46" s="621"/>
      <c r="KRG46" s="621"/>
      <c r="KRH46" s="621"/>
      <c r="KRI46" s="621"/>
      <c r="KRJ46" s="621"/>
      <c r="KRK46" s="621"/>
      <c r="KRL46" s="621"/>
      <c r="KRM46" s="621"/>
      <c r="KRN46" s="621"/>
      <c r="KRO46" s="621"/>
      <c r="KRP46" s="621"/>
      <c r="KRQ46" s="621"/>
      <c r="KRR46" s="621"/>
      <c r="KRS46" s="621"/>
      <c r="KRT46" s="621"/>
      <c r="KRU46" s="621"/>
      <c r="KRV46" s="621"/>
      <c r="KRW46" s="621"/>
      <c r="KRX46" s="621"/>
      <c r="KRY46" s="621"/>
      <c r="KRZ46" s="621"/>
      <c r="KSA46" s="621"/>
      <c r="KSB46" s="621"/>
      <c r="KSC46" s="621"/>
      <c r="KSD46" s="621"/>
      <c r="KSE46" s="621"/>
      <c r="KSF46" s="621"/>
      <c r="KSG46" s="621"/>
      <c r="KSH46" s="621"/>
      <c r="KSI46" s="621"/>
      <c r="KSJ46" s="621"/>
      <c r="KSK46" s="621"/>
      <c r="KSL46" s="621"/>
      <c r="KSM46" s="621"/>
      <c r="KSN46" s="621"/>
      <c r="KSO46" s="621"/>
      <c r="KSP46" s="621"/>
      <c r="KSQ46" s="621"/>
      <c r="KSR46" s="621"/>
      <c r="KSS46" s="621"/>
      <c r="KST46" s="621"/>
      <c r="KSU46" s="621"/>
      <c r="KSV46" s="621"/>
      <c r="KSW46" s="621"/>
      <c r="KSX46" s="621"/>
      <c r="KSY46" s="621"/>
      <c r="KSZ46" s="621"/>
      <c r="KTA46" s="621"/>
      <c r="KTB46" s="621"/>
      <c r="KTC46" s="621"/>
      <c r="KTD46" s="621"/>
      <c r="KTE46" s="621"/>
      <c r="KTF46" s="621"/>
      <c r="KTG46" s="621"/>
      <c r="KTH46" s="621"/>
      <c r="KTI46" s="621"/>
      <c r="KTJ46" s="621"/>
      <c r="KTK46" s="621"/>
      <c r="KTL46" s="621"/>
      <c r="KTM46" s="621"/>
      <c r="KTN46" s="621"/>
      <c r="KTO46" s="621"/>
      <c r="KTP46" s="621"/>
      <c r="KTQ46" s="621"/>
      <c r="KTR46" s="621"/>
      <c r="KTS46" s="621"/>
      <c r="KTT46" s="621"/>
      <c r="KTU46" s="621"/>
      <c r="KTV46" s="621"/>
      <c r="KTW46" s="621"/>
      <c r="KTX46" s="621"/>
      <c r="KTY46" s="621"/>
      <c r="KTZ46" s="621"/>
      <c r="KUA46" s="621"/>
      <c r="KUB46" s="621"/>
      <c r="KUC46" s="621"/>
      <c r="KUD46" s="621"/>
      <c r="KUE46" s="621"/>
      <c r="KUF46" s="621"/>
      <c r="KUG46" s="621"/>
      <c r="KUH46" s="621"/>
      <c r="KUI46" s="621"/>
      <c r="KUJ46" s="621"/>
      <c r="KUK46" s="621"/>
      <c r="KUL46" s="621"/>
      <c r="KUM46" s="621"/>
      <c r="KUN46" s="621"/>
      <c r="KUO46" s="621"/>
      <c r="KUP46" s="621"/>
      <c r="KUQ46" s="621"/>
      <c r="KUR46" s="621"/>
      <c r="KUS46" s="621"/>
      <c r="KUT46" s="621"/>
      <c r="KUU46" s="621"/>
      <c r="KUV46" s="621"/>
      <c r="KUW46" s="621"/>
      <c r="KUX46" s="621"/>
      <c r="KUY46" s="621"/>
      <c r="KUZ46" s="621"/>
      <c r="KVA46" s="621"/>
      <c r="KVB46" s="621"/>
      <c r="KVC46" s="621"/>
      <c r="KVD46" s="621"/>
      <c r="KVE46" s="621"/>
      <c r="KVF46" s="621"/>
      <c r="KVG46" s="621"/>
      <c r="KVH46" s="621"/>
      <c r="KVI46" s="621"/>
      <c r="KVJ46" s="621"/>
      <c r="KVK46" s="621"/>
      <c r="KVL46" s="621"/>
      <c r="KVM46" s="621"/>
      <c r="KVN46" s="621"/>
      <c r="KVO46" s="621"/>
      <c r="KVP46" s="621"/>
      <c r="KVQ46" s="621"/>
      <c r="KVR46" s="621"/>
      <c r="KVS46" s="621"/>
      <c r="KVT46" s="621"/>
      <c r="KVU46" s="621"/>
      <c r="KVV46" s="621"/>
      <c r="KVW46" s="621"/>
      <c r="KVX46" s="621"/>
      <c r="KVY46" s="621"/>
      <c r="KVZ46" s="621"/>
      <c r="KWA46" s="621"/>
      <c r="KWB46" s="621"/>
      <c r="KWC46" s="621"/>
      <c r="KWD46" s="621"/>
      <c r="KWE46" s="621"/>
      <c r="KWF46" s="621"/>
      <c r="KWG46" s="621"/>
      <c r="KWH46" s="621"/>
      <c r="KWI46" s="621"/>
      <c r="KWJ46" s="621"/>
      <c r="KWK46" s="621"/>
      <c r="KWL46" s="621"/>
      <c r="KWM46" s="621"/>
      <c r="KWN46" s="621"/>
      <c r="KWO46" s="621"/>
      <c r="KWP46" s="621"/>
      <c r="KWQ46" s="621"/>
      <c r="KWR46" s="621"/>
      <c r="KWS46" s="621"/>
      <c r="KWT46" s="621"/>
      <c r="KWU46" s="621"/>
      <c r="KWV46" s="621"/>
      <c r="KWW46" s="621"/>
      <c r="KWX46" s="621"/>
      <c r="KWY46" s="621"/>
      <c r="KWZ46" s="621"/>
      <c r="KXA46" s="621"/>
      <c r="KXB46" s="621"/>
      <c r="KXC46" s="621"/>
      <c r="KXD46" s="621"/>
      <c r="KXE46" s="621"/>
      <c r="KXF46" s="621"/>
      <c r="KXG46" s="621"/>
      <c r="KXH46" s="621"/>
      <c r="KXI46" s="621"/>
      <c r="KXJ46" s="621"/>
      <c r="KXK46" s="621"/>
      <c r="KXL46" s="621"/>
      <c r="KXM46" s="621"/>
      <c r="KXN46" s="621"/>
      <c r="KXO46" s="621"/>
      <c r="KXP46" s="621"/>
      <c r="KXQ46" s="621"/>
      <c r="KXR46" s="621"/>
      <c r="KXS46" s="621"/>
      <c r="KXT46" s="621"/>
      <c r="KXU46" s="621"/>
      <c r="KXV46" s="621"/>
      <c r="KXW46" s="621"/>
      <c r="KXX46" s="621"/>
      <c r="KXY46" s="621"/>
      <c r="KXZ46" s="621"/>
      <c r="KYA46" s="621"/>
      <c r="KYB46" s="621"/>
      <c r="KYC46" s="621"/>
      <c r="KYD46" s="621"/>
      <c r="KYE46" s="621"/>
      <c r="KYF46" s="621"/>
      <c r="KYG46" s="621"/>
      <c r="KYH46" s="621"/>
      <c r="KYI46" s="621"/>
      <c r="KYJ46" s="621"/>
      <c r="KYK46" s="621"/>
      <c r="KYL46" s="621"/>
      <c r="KYM46" s="621"/>
      <c r="KYN46" s="621"/>
      <c r="KYO46" s="621"/>
      <c r="KYP46" s="621"/>
      <c r="KYQ46" s="621"/>
      <c r="KYR46" s="621"/>
      <c r="KYS46" s="621"/>
      <c r="KYT46" s="621"/>
      <c r="KYU46" s="621"/>
      <c r="KYV46" s="621"/>
      <c r="KYW46" s="621"/>
      <c r="KYX46" s="621"/>
      <c r="KYY46" s="621"/>
      <c r="KYZ46" s="621"/>
      <c r="KZA46" s="621"/>
      <c r="KZB46" s="621"/>
      <c r="KZC46" s="621"/>
      <c r="KZD46" s="621"/>
      <c r="KZE46" s="621"/>
      <c r="KZF46" s="621"/>
      <c r="KZG46" s="621"/>
      <c r="KZH46" s="621"/>
      <c r="KZI46" s="621"/>
      <c r="KZJ46" s="621"/>
      <c r="KZK46" s="621"/>
      <c r="KZL46" s="621"/>
      <c r="KZM46" s="621"/>
      <c r="KZN46" s="621"/>
      <c r="KZO46" s="621"/>
      <c r="KZP46" s="621"/>
      <c r="KZQ46" s="621"/>
      <c r="KZR46" s="621"/>
      <c r="KZS46" s="621"/>
      <c r="KZT46" s="621"/>
      <c r="KZU46" s="621"/>
      <c r="KZV46" s="621"/>
      <c r="KZW46" s="621"/>
      <c r="KZX46" s="621"/>
      <c r="KZY46" s="621"/>
      <c r="KZZ46" s="621"/>
      <c r="LAA46" s="621"/>
      <c r="LAB46" s="621"/>
      <c r="LAC46" s="621"/>
      <c r="LAD46" s="621"/>
      <c r="LAE46" s="621"/>
      <c r="LAF46" s="621"/>
      <c r="LAG46" s="621"/>
      <c r="LAH46" s="621"/>
      <c r="LAI46" s="621"/>
      <c r="LAJ46" s="621"/>
      <c r="LAK46" s="621"/>
      <c r="LAL46" s="621"/>
      <c r="LAM46" s="621"/>
      <c r="LAN46" s="621"/>
      <c r="LAO46" s="621"/>
      <c r="LAP46" s="621"/>
      <c r="LAQ46" s="621"/>
      <c r="LAR46" s="621"/>
      <c r="LAS46" s="621"/>
      <c r="LAT46" s="621"/>
      <c r="LAU46" s="621"/>
      <c r="LAV46" s="621"/>
      <c r="LAW46" s="621"/>
      <c r="LAX46" s="621"/>
      <c r="LAY46" s="621"/>
      <c r="LAZ46" s="621"/>
      <c r="LBA46" s="621"/>
      <c r="LBB46" s="621"/>
      <c r="LBC46" s="621"/>
      <c r="LBD46" s="621"/>
      <c r="LBE46" s="621"/>
      <c r="LBF46" s="621"/>
      <c r="LBG46" s="621"/>
      <c r="LBH46" s="621"/>
      <c r="LBI46" s="621"/>
      <c r="LBJ46" s="621"/>
      <c r="LBK46" s="621"/>
      <c r="LBL46" s="621"/>
      <c r="LBM46" s="621"/>
      <c r="LBN46" s="621"/>
      <c r="LBO46" s="621"/>
      <c r="LBP46" s="621"/>
      <c r="LBQ46" s="621"/>
      <c r="LBR46" s="621"/>
      <c r="LBS46" s="621"/>
      <c r="LBT46" s="621"/>
      <c r="LBU46" s="621"/>
      <c r="LBV46" s="621"/>
      <c r="LBW46" s="621"/>
      <c r="LBX46" s="621"/>
      <c r="LBY46" s="621"/>
      <c r="LBZ46" s="621"/>
      <c r="LCA46" s="621"/>
      <c r="LCB46" s="621"/>
      <c r="LCC46" s="621"/>
      <c r="LCD46" s="621"/>
      <c r="LCE46" s="621"/>
      <c r="LCF46" s="621"/>
      <c r="LCG46" s="621"/>
      <c r="LCH46" s="621"/>
      <c r="LCI46" s="621"/>
      <c r="LCJ46" s="621"/>
      <c r="LCK46" s="621"/>
      <c r="LCL46" s="621"/>
      <c r="LCM46" s="621"/>
      <c r="LCN46" s="621"/>
      <c r="LCO46" s="621"/>
      <c r="LCP46" s="621"/>
      <c r="LCQ46" s="621"/>
      <c r="LCR46" s="621"/>
      <c r="LCS46" s="621"/>
      <c r="LCT46" s="621"/>
      <c r="LCU46" s="621"/>
      <c r="LCV46" s="621"/>
      <c r="LCW46" s="621"/>
      <c r="LCX46" s="621"/>
      <c r="LCY46" s="621"/>
      <c r="LCZ46" s="621"/>
      <c r="LDA46" s="621"/>
      <c r="LDB46" s="621"/>
      <c r="LDC46" s="621"/>
      <c r="LDD46" s="621"/>
      <c r="LDE46" s="621"/>
      <c r="LDF46" s="621"/>
      <c r="LDG46" s="621"/>
      <c r="LDH46" s="621"/>
      <c r="LDI46" s="621"/>
      <c r="LDJ46" s="621"/>
      <c r="LDK46" s="621"/>
      <c r="LDL46" s="621"/>
      <c r="LDM46" s="621"/>
      <c r="LDN46" s="621"/>
      <c r="LDO46" s="621"/>
      <c r="LDP46" s="621"/>
      <c r="LDQ46" s="621"/>
      <c r="LDR46" s="621"/>
      <c r="LDS46" s="621"/>
      <c r="LDT46" s="621"/>
      <c r="LDU46" s="621"/>
      <c r="LDV46" s="621"/>
      <c r="LDW46" s="621"/>
      <c r="LDX46" s="621"/>
      <c r="LDY46" s="621"/>
      <c r="LDZ46" s="621"/>
      <c r="LEA46" s="621"/>
      <c r="LEB46" s="621"/>
      <c r="LEC46" s="621"/>
      <c r="LED46" s="621"/>
      <c r="LEE46" s="621"/>
      <c r="LEF46" s="621"/>
      <c r="LEG46" s="621"/>
      <c r="LEH46" s="621"/>
      <c r="LEI46" s="621"/>
      <c r="LEJ46" s="621"/>
      <c r="LEK46" s="621"/>
      <c r="LEL46" s="621"/>
      <c r="LEM46" s="621"/>
      <c r="LEN46" s="621"/>
      <c r="LEO46" s="621"/>
      <c r="LEP46" s="621"/>
      <c r="LEQ46" s="621"/>
      <c r="LER46" s="621"/>
      <c r="LES46" s="621"/>
      <c r="LET46" s="621"/>
      <c r="LEU46" s="621"/>
      <c r="LEV46" s="621"/>
      <c r="LEW46" s="621"/>
      <c r="LEX46" s="621"/>
      <c r="LEY46" s="621"/>
      <c r="LEZ46" s="621"/>
      <c r="LFA46" s="621"/>
      <c r="LFB46" s="621"/>
      <c r="LFC46" s="621"/>
      <c r="LFD46" s="621"/>
      <c r="LFE46" s="621"/>
      <c r="LFF46" s="621"/>
      <c r="LFG46" s="621"/>
      <c r="LFH46" s="621"/>
      <c r="LFI46" s="621"/>
      <c r="LFJ46" s="621"/>
      <c r="LFK46" s="621"/>
      <c r="LFL46" s="621"/>
      <c r="LFM46" s="621"/>
      <c r="LFN46" s="621"/>
      <c r="LFO46" s="621"/>
      <c r="LFP46" s="621"/>
      <c r="LFQ46" s="621"/>
      <c r="LFR46" s="621"/>
      <c r="LFS46" s="621"/>
      <c r="LFT46" s="621"/>
      <c r="LFU46" s="621"/>
      <c r="LFV46" s="621"/>
      <c r="LFW46" s="621"/>
      <c r="LFX46" s="621"/>
      <c r="LFY46" s="621"/>
      <c r="LFZ46" s="621"/>
      <c r="LGA46" s="621"/>
      <c r="LGB46" s="621"/>
      <c r="LGC46" s="621"/>
      <c r="LGD46" s="621"/>
      <c r="LGE46" s="621"/>
      <c r="LGF46" s="621"/>
      <c r="LGG46" s="621"/>
      <c r="LGH46" s="621"/>
      <c r="LGI46" s="621"/>
      <c r="LGJ46" s="621"/>
      <c r="LGK46" s="621"/>
      <c r="LGL46" s="621"/>
      <c r="LGM46" s="621"/>
      <c r="LGN46" s="621"/>
      <c r="LGO46" s="621"/>
      <c r="LGP46" s="621"/>
      <c r="LGQ46" s="621"/>
      <c r="LGR46" s="621"/>
      <c r="LGS46" s="621"/>
      <c r="LGT46" s="621"/>
      <c r="LGU46" s="621"/>
      <c r="LGV46" s="621"/>
      <c r="LGW46" s="621"/>
      <c r="LGX46" s="621"/>
      <c r="LGY46" s="621"/>
      <c r="LGZ46" s="621"/>
      <c r="LHA46" s="621"/>
      <c r="LHB46" s="621"/>
      <c r="LHC46" s="621"/>
      <c r="LHD46" s="621"/>
      <c r="LHE46" s="621"/>
      <c r="LHF46" s="621"/>
      <c r="LHG46" s="621"/>
      <c r="LHH46" s="621"/>
      <c r="LHI46" s="621"/>
      <c r="LHJ46" s="621"/>
      <c r="LHK46" s="621"/>
      <c r="LHL46" s="621"/>
      <c r="LHM46" s="621"/>
      <c r="LHN46" s="621"/>
      <c r="LHO46" s="621"/>
      <c r="LHP46" s="621"/>
      <c r="LHQ46" s="621"/>
      <c r="LHR46" s="621"/>
      <c r="LHS46" s="621"/>
      <c r="LHT46" s="621"/>
      <c r="LHU46" s="621"/>
      <c r="LHV46" s="621"/>
      <c r="LHW46" s="621"/>
      <c r="LHX46" s="621"/>
      <c r="LHY46" s="621"/>
      <c r="LHZ46" s="621"/>
      <c r="LIA46" s="621"/>
      <c r="LIB46" s="621"/>
      <c r="LIC46" s="621"/>
      <c r="LID46" s="621"/>
      <c r="LIE46" s="621"/>
      <c r="LIF46" s="621"/>
      <c r="LIG46" s="621"/>
      <c r="LIH46" s="621"/>
      <c r="LII46" s="621"/>
      <c r="LIJ46" s="621"/>
      <c r="LIK46" s="621"/>
      <c r="LIL46" s="621"/>
      <c r="LIM46" s="621"/>
      <c r="LIN46" s="621"/>
      <c r="LIO46" s="621"/>
      <c r="LIP46" s="621"/>
      <c r="LIQ46" s="621"/>
      <c r="LIR46" s="621"/>
      <c r="LIS46" s="621"/>
      <c r="LIT46" s="621"/>
      <c r="LIU46" s="621"/>
      <c r="LIV46" s="621"/>
      <c r="LIW46" s="621"/>
      <c r="LIX46" s="621"/>
      <c r="LIY46" s="621"/>
      <c r="LIZ46" s="621"/>
      <c r="LJA46" s="621"/>
      <c r="LJB46" s="621"/>
      <c r="LJC46" s="621"/>
      <c r="LJD46" s="621"/>
      <c r="LJE46" s="621"/>
      <c r="LJF46" s="621"/>
      <c r="LJG46" s="621"/>
      <c r="LJH46" s="621"/>
      <c r="LJI46" s="621"/>
      <c r="LJJ46" s="621"/>
      <c r="LJK46" s="621"/>
      <c r="LJL46" s="621"/>
      <c r="LJM46" s="621"/>
      <c r="LJN46" s="621"/>
      <c r="LJO46" s="621"/>
      <c r="LJP46" s="621"/>
      <c r="LJQ46" s="621"/>
      <c r="LJR46" s="621"/>
      <c r="LJS46" s="621"/>
      <c r="LJT46" s="621"/>
      <c r="LJU46" s="621"/>
      <c r="LJV46" s="621"/>
      <c r="LJW46" s="621"/>
      <c r="LJX46" s="621"/>
      <c r="LJY46" s="621"/>
      <c r="LJZ46" s="621"/>
      <c r="LKA46" s="621"/>
      <c r="LKB46" s="621"/>
      <c r="LKC46" s="621"/>
      <c r="LKD46" s="621"/>
      <c r="LKE46" s="621"/>
      <c r="LKF46" s="621"/>
      <c r="LKG46" s="621"/>
      <c r="LKH46" s="621"/>
      <c r="LKI46" s="621"/>
      <c r="LKJ46" s="621"/>
      <c r="LKK46" s="621"/>
      <c r="LKL46" s="621"/>
      <c r="LKM46" s="621"/>
      <c r="LKN46" s="621"/>
      <c r="LKO46" s="621"/>
      <c r="LKP46" s="621"/>
      <c r="LKQ46" s="621"/>
      <c r="LKR46" s="621"/>
      <c r="LKS46" s="621"/>
      <c r="LKT46" s="621"/>
      <c r="LKU46" s="621"/>
      <c r="LKV46" s="621"/>
      <c r="LKW46" s="621"/>
      <c r="LKX46" s="621"/>
      <c r="LKY46" s="621"/>
      <c r="LKZ46" s="621"/>
      <c r="LLA46" s="621"/>
      <c r="LLB46" s="621"/>
      <c r="LLC46" s="621"/>
      <c r="LLD46" s="621"/>
      <c r="LLE46" s="621"/>
      <c r="LLF46" s="621"/>
      <c r="LLG46" s="621"/>
      <c r="LLH46" s="621"/>
      <c r="LLI46" s="621"/>
      <c r="LLJ46" s="621"/>
      <c r="LLK46" s="621"/>
      <c r="LLL46" s="621"/>
      <c r="LLM46" s="621"/>
      <c r="LLN46" s="621"/>
      <c r="LLO46" s="621"/>
      <c r="LLP46" s="621"/>
      <c r="LLQ46" s="621"/>
      <c r="LLR46" s="621"/>
      <c r="LLS46" s="621"/>
      <c r="LLT46" s="621"/>
      <c r="LLU46" s="621"/>
      <c r="LLV46" s="621"/>
      <c r="LLW46" s="621"/>
      <c r="LLX46" s="621"/>
      <c r="LLY46" s="621"/>
      <c r="LLZ46" s="621"/>
      <c r="LMA46" s="621"/>
      <c r="LMB46" s="621"/>
      <c r="LMC46" s="621"/>
      <c r="LMD46" s="621"/>
      <c r="LME46" s="621"/>
      <c r="LMF46" s="621"/>
      <c r="LMG46" s="621"/>
      <c r="LMH46" s="621"/>
      <c r="LMI46" s="621"/>
      <c r="LMJ46" s="621"/>
      <c r="LMK46" s="621"/>
      <c r="LML46" s="621"/>
      <c r="LMM46" s="621"/>
      <c r="LMN46" s="621"/>
      <c r="LMO46" s="621"/>
      <c r="LMP46" s="621"/>
      <c r="LMQ46" s="621"/>
      <c r="LMR46" s="621"/>
      <c r="LMS46" s="621"/>
      <c r="LMT46" s="621"/>
      <c r="LMU46" s="621"/>
      <c r="LMV46" s="621"/>
      <c r="LMW46" s="621"/>
      <c r="LMX46" s="621"/>
      <c r="LMY46" s="621"/>
      <c r="LMZ46" s="621"/>
      <c r="LNA46" s="621"/>
      <c r="LNB46" s="621"/>
      <c r="LNC46" s="621"/>
      <c r="LND46" s="621"/>
      <c r="LNE46" s="621"/>
      <c r="LNF46" s="621"/>
      <c r="LNG46" s="621"/>
      <c r="LNH46" s="621"/>
      <c r="LNI46" s="621"/>
      <c r="LNJ46" s="621"/>
      <c r="LNK46" s="621"/>
      <c r="LNL46" s="621"/>
      <c r="LNM46" s="621"/>
      <c r="LNN46" s="621"/>
      <c r="LNO46" s="621"/>
      <c r="LNP46" s="621"/>
      <c r="LNQ46" s="621"/>
      <c r="LNR46" s="621"/>
      <c r="LNS46" s="621"/>
      <c r="LNT46" s="621"/>
      <c r="LNU46" s="621"/>
      <c r="LNV46" s="621"/>
      <c r="LNW46" s="621"/>
      <c r="LNX46" s="621"/>
      <c r="LNY46" s="621"/>
      <c r="LNZ46" s="621"/>
      <c r="LOA46" s="621"/>
      <c r="LOB46" s="621"/>
      <c r="LOC46" s="621"/>
      <c r="LOD46" s="621"/>
      <c r="LOE46" s="621"/>
      <c r="LOF46" s="621"/>
      <c r="LOG46" s="621"/>
      <c r="LOH46" s="621"/>
      <c r="LOI46" s="621"/>
      <c r="LOJ46" s="621"/>
      <c r="LOK46" s="621"/>
      <c r="LOL46" s="621"/>
      <c r="LOM46" s="621"/>
      <c r="LON46" s="621"/>
      <c r="LOO46" s="621"/>
      <c r="LOP46" s="621"/>
      <c r="LOQ46" s="621"/>
      <c r="LOR46" s="621"/>
      <c r="LOS46" s="621"/>
      <c r="LOT46" s="621"/>
      <c r="LOU46" s="621"/>
      <c r="LOV46" s="621"/>
      <c r="LOW46" s="621"/>
      <c r="LOX46" s="621"/>
      <c r="LOY46" s="621"/>
      <c r="LOZ46" s="621"/>
      <c r="LPA46" s="621"/>
      <c r="LPB46" s="621"/>
      <c r="LPC46" s="621"/>
      <c r="LPD46" s="621"/>
      <c r="LPE46" s="621"/>
      <c r="LPF46" s="621"/>
      <c r="LPG46" s="621"/>
      <c r="LPH46" s="621"/>
      <c r="LPI46" s="621"/>
      <c r="LPJ46" s="621"/>
      <c r="LPK46" s="621"/>
      <c r="LPL46" s="621"/>
      <c r="LPM46" s="621"/>
      <c r="LPN46" s="621"/>
      <c r="LPO46" s="621"/>
      <c r="LPP46" s="621"/>
      <c r="LPQ46" s="621"/>
      <c r="LPR46" s="621"/>
      <c r="LPS46" s="621"/>
      <c r="LPT46" s="621"/>
      <c r="LPU46" s="621"/>
      <c r="LPV46" s="621"/>
      <c r="LPW46" s="621"/>
      <c r="LPX46" s="621"/>
      <c r="LPY46" s="621"/>
      <c r="LPZ46" s="621"/>
      <c r="LQA46" s="621"/>
      <c r="LQB46" s="621"/>
      <c r="LQC46" s="621"/>
      <c r="LQD46" s="621"/>
      <c r="LQE46" s="621"/>
      <c r="LQF46" s="621"/>
      <c r="LQG46" s="621"/>
      <c r="LQH46" s="621"/>
      <c r="LQI46" s="621"/>
      <c r="LQJ46" s="621"/>
      <c r="LQK46" s="621"/>
      <c r="LQL46" s="621"/>
      <c r="LQM46" s="621"/>
      <c r="LQN46" s="621"/>
      <c r="LQO46" s="621"/>
      <c r="LQP46" s="621"/>
      <c r="LQQ46" s="621"/>
      <c r="LQR46" s="621"/>
      <c r="LQS46" s="621"/>
      <c r="LQT46" s="621"/>
      <c r="LQU46" s="621"/>
      <c r="LQV46" s="621"/>
      <c r="LQW46" s="621"/>
      <c r="LQX46" s="621"/>
      <c r="LQY46" s="621"/>
      <c r="LQZ46" s="621"/>
      <c r="LRA46" s="621"/>
      <c r="LRB46" s="621"/>
      <c r="LRC46" s="621"/>
      <c r="LRD46" s="621"/>
      <c r="LRE46" s="621"/>
      <c r="LRF46" s="621"/>
      <c r="LRG46" s="621"/>
      <c r="LRH46" s="621"/>
      <c r="LRI46" s="621"/>
      <c r="LRJ46" s="621"/>
      <c r="LRK46" s="621"/>
      <c r="LRL46" s="621"/>
      <c r="LRM46" s="621"/>
      <c r="LRN46" s="621"/>
      <c r="LRO46" s="621"/>
      <c r="LRP46" s="621"/>
      <c r="LRQ46" s="621"/>
      <c r="LRR46" s="621"/>
      <c r="LRS46" s="621"/>
      <c r="LRT46" s="621"/>
      <c r="LRU46" s="621"/>
      <c r="LRV46" s="621"/>
      <c r="LRW46" s="621"/>
      <c r="LRX46" s="621"/>
      <c r="LRY46" s="621"/>
      <c r="LRZ46" s="621"/>
      <c r="LSA46" s="621"/>
      <c r="LSB46" s="621"/>
      <c r="LSC46" s="621"/>
      <c r="LSD46" s="621"/>
      <c r="LSE46" s="621"/>
      <c r="LSF46" s="621"/>
      <c r="LSG46" s="621"/>
      <c r="LSH46" s="621"/>
      <c r="LSI46" s="621"/>
      <c r="LSJ46" s="621"/>
      <c r="LSK46" s="621"/>
      <c r="LSL46" s="621"/>
      <c r="LSM46" s="621"/>
      <c r="LSN46" s="621"/>
      <c r="LSO46" s="621"/>
      <c r="LSP46" s="621"/>
      <c r="LSQ46" s="621"/>
      <c r="LSR46" s="621"/>
      <c r="LSS46" s="621"/>
      <c r="LST46" s="621"/>
      <c r="LSU46" s="621"/>
      <c r="LSV46" s="621"/>
      <c r="LSW46" s="621"/>
      <c r="LSX46" s="621"/>
      <c r="LSY46" s="621"/>
      <c r="LSZ46" s="621"/>
      <c r="LTA46" s="621"/>
      <c r="LTB46" s="621"/>
      <c r="LTC46" s="621"/>
      <c r="LTD46" s="621"/>
      <c r="LTE46" s="621"/>
      <c r="LTF46" s="621"/>
      <c r="LTG46" s="621"/>
      <c r="LTH46" s="621"/>
      <c r="LTI46" s="621"/>
      <c r="LTJ46" s="621"/>
      <c r="LTK46" s="621"/>
      <c r="LTL46" s="621"/>
      <c r="LTM46" s="621"/>
      <c r="LTN46" s="621"/>
      <c r="LTO46" s="621"/>
      <c r="LTP46" s="621"/>
      <c r="LTQ46" s="621"/>
      <c r="LTR46" s="621"/>
      <c r="LTS46" s="621"/>
      <c r="LTT46" s="621"/>
      <c r="LTU46" s="621"/>
      <c r="LTV46" s="621"/>
      <c r="LTW46" s="621"/>
      <c r="LTX46" s="621"/>
      <c r="LTY46" s="621"/>
      <c r="LTZ46" s="621"/>
      <c r="LUA46" s="621"/>
      <c r="LUB46" s="621"/>
      <c r="LUC46" s="621"/>
      <c r="LUD46" s="621"/>
      <c r="LUE46" s="621"/>
      <c r="LUF46" s="621"/>
      <c r="LUG46" s="621"/>
      <c r="LUH46" s="621"/>
      <c r="LUI46" s="621"/>
      <c r="LUJ46" s="621"/>
      <c r="LUK46" s="621"/>
      <c r="LUL46" s="621"/>
      <c r="LUM46" s="621"/>
      <c r="LUN46" s="621"/>
      <c r="LUO46" s="621"/>
      <c r="LUP46" s="621"/>
      <c r="LUQ46" s="621"/>
      <c r="LUR46" s="621"/>
      <c r="LUS46" s="621"/>
      <c r="LUT46" s="621"/>
      <c r="LUU46" s="621"/>
      <c r="LUV46" s="621"/>
      <c r="LUW46" s="621"/>
      <c r="LUX46" s="621"/>
      <c r="LUY46" s="621"/>
      <c r="LUZ46" s="621"/>
      <c r="LVA46" s="621"/>
      <c r="LVB46" s="621"/>
      <c r="LVC46" s="621"/>
      <c r="LVD46" s="621"/>
      <c r="LVE46" s="621"/>
      <c r="LVF46" s="621"/>
      <c r="LVG46" s="621"/>
      <c r="LVH46" s="621"/>
      <c r="LVI46" s="621"/>
      <c r="LVJ46" s="621"/>
      <c r="LVK46" s="621"/>
      <c r="LVL46" s="621"/>
      <c r="LVM46" s="621"/>
      <c r="LVN46" s="621"/>
      <c r="LVO46" s="621"/>
      <c r="LVP46" s="621"/>
      <c r="LVQ46" s="621"/>
      <c r="LVR46" s="621"/>
      <c r="LVS46" s="621"/>
      <c r="LVT46" s="621"/>
      <c r="LVU46" s="621"/>
      <c r="LVV46" s="621"/>
      <c r="LVW46" s="621"/>
      <c r="LVX46" s="621"/>
      <c r="LVY46" s="621"/>
      <c r="LVZ46" s="621"/>
      <c r="LWA46" s="621"/>
      <c r="LWB46" s="621"/>
      <c r="LWC46" s="621"/>
      <c r="LWD46" s="621"/>
      <c r="LWE46" s="621"/>
      <c r="LWF46" s="621"/>
      <c r="LWG46" s="621"/>
      <c r="LWH46" s="621"/>
      <c r="LWI46" s="621"/>
      <c r="LWJ46" s="621"/>
      <c r="LWK46" s="621"/>
      <c r="LWL46" s="621"/>
      <c r="LWM46" s="621"/>
      <c r="LWN46" s="621"/>
      <c r="LWO46" s="621"/>
      <c r="LWP46" s="621"/>
      <c r="LWQ46" s="621"/>
      <c r="LWR46" s="621"/>
      <c r="LWS46" s="621"/>
      <c r="LWT46" s="621"/>
      <c r="LWU46" s="621"/>
      <c r="LWV46" s="621"/>
      <c r="LWW46" s="621"/>
      <c r="LWX46" s="621"/>
      <c r="LWY46" s="621"/>
      <c r="LWZ46" s="621"/>
      <c r="LXA46" s="621"/>
      <c r="LXB46" s="621"/>
      <c r="LXC46" s="621"/>
      <c r="LXD46" s="621"/>
      <c r="LXE46" s="621"/>
      <c r="LXF46" s="621"/>
      <c r="LXG46" s="621"/>
      <c r="LXH46" s="621"/>
      <c r="LXI46" s="621"/>
      <c r="LXJ46" s="621"/>
      <c r="LXK46" s="621"/>
      <c r="LXL46" s="621"/>
      <c r="LXM46" s="621"/>
      <c r="LXN46" s="621"/>
      <c r="LXO46" s="621"/>
      <c r="LXP46" s="621"/>
      <c r="LXQ46" s="621"/>
      <c r="LXR46" s="621"/>
      <c r="LXS46" s="621"/>
      <c r="LXT46" s="621"/>
      <c r="LXU46" s="621"/>
      <c r="LXV46" s="621"/>
      <c r="LXW46" s="621"/>
      <c r="LXX46" s="621"/>
      <c r="LXY46" s="621"/>
      <c r="LXZ46" s="621"/>
      <c r="LYA46" s="621"/>
      <c r="LYB46" s="621"/>
      <c r="LYC46" s="621"/>
      <c r="LYD46" s="621"/>
      <c r="LYE46" s="621"/>
      <c r="LYF46" s="621"/>
      <c r="LYG46" s="621"/>
      <c r="LYH46" s="621"/>
      <c r="LYI46" s="621"/>
      <c r="LYJ46" s="621"/>
      <c r="LYK46" s="621"/>
      <c r="LYL46" s="621"/>
      <c r="LYM46" s="621"/>
      <c r="LYN46" s="621"/>
      <c r="LYO46" s="621"/>
      <c r="LYP46" s="621"/>
      <c r="LYQ46" s="621"/>
      <c r="LYR46" s="621"/>
      <c r="LYS46" s="621"/>
      <c r="LYT46" s="621"/>
      <c r="LYU46" s="621"/>
      <c r="LYV46" s="621"/>
      <c r="LYW46" s="621"/>
      <c r="LYX46" s="621"/>
      <c r="LYY46" s="621"/>
      <c r="LYZ46" s="621"/>
      <c r="LZA46" s="621"/>
      <c r="LZB46" s="621"/>
      <c r="LZC46" s="621"/>
      <c r="LZD46" s="621"/>
      <c r="LZE46" s="621"/>
      <c r="LZF46" s="621"/>
      <c r="LZG46" s="621"/>
      <c r="LZH46" s="621"/>
      <c r="LZI46" s="621"/>
      <c r="LZJ46" s="621"/>
      <c r="LZK46" s="621"/>
      <c r="LZL46" s="621"/>
      <c r="LZM46" s="621"/>
      <c r="LZN46" s="621"/>
      <c r="LZO46" s="621"/>
      <c r="LZP46" s="621"/>
      <c r="LZQ46" s="621"/>
      <c r="LZR46" s="621"/>
      <c r="LZS46" s="621"/>
      <c r="LZT46" s="621"/>
      <c r="LZU46" s="621"/>
      <c r="LZV46" s="621"/>
      <c r="LZW46" s="621"/>
      <c r="LZX46" s="621"/>
      <c r="LZY46" s="621"/>
      <c r="LZZ46" s="621"/>
      <c r="MAA46" s="621"/>
      <c r="MAB46" s="621"/>
      <c r="MAC46" s="621"/>
      <c r="MAD46" s="621"/>
      <c r="MAE46" s="621"/>
      <c r="MAF46" s="621"/>
      <c r="MAG46" s="621"/>
      <c r="MAH46" s="621"/>
      <c r="MAI46" s="621"/>
      <c r="MAJ46" s="621"/>
      <c r="MAK46" s="621"/>
      <c r="MAL46" s="621"/>
      <c r="MAM46" s="621"/>
      <c r="MAN46" s="621"/>
      <c r="MAO46" s="621"/>
      <c r="MAP46" s="621"/>
      <c r="MAQ46" s="621"/>
      <c r="MAR46" s="621"/>
      <c r="MAS46" s="621"/>
      <c r="MAT46" s="621"/>
      <c r="MAU46" s="621"/>
      <c r="MAV46" s="621"/>
      <c r="MAW46" s="621"/>
      <c r="MAX46" s="621"/>
      <c r="MAY46" s="621"/>
      <c r="MAZ46" s="621"/>
      <c r="MBA46" s="621"/>
      <c r="MBB46" s="621"/>
      <c r="MBC46" s="621"/>
      <c r="MBD46" s="621"/>
      <c r="MBE46" s="621"/>
      <c r="MBF46" s="621"/>
      <c r="MBG46" s="621"/>
      <c r="MBH46" s="621"/>
      <c r="MBI46" s="621"/>
      <c r="MBJ46" s="621"/>
      <c r="MBK46" s="621"/>
      <c r="MBL46" s="621"/>
      <c r="MBM46" s="621"/>
      <c r="MBN46" s="621"/>
      <c r="MBO46" s="621"/>
      <c r="MBP46" s="621"/>
      <c r="MBQ46" s="621"/>
      <c r="MBR46" s="621"/>
      <c r="MBS46" s="621"/>
      <c r="MBT46" s="621"/>
      <c r="MBU46" s="621"/>
      <c r="MBV46" s="621"/>
      <c r="MBW46" s="621"/>
      <c r="MBX46" s="621"/>
      <c r="MBY46" s="621"/>
      <c r="MBZ46" s="621"/>
      <c r="MCA46" s="621"/>
      <c r="MCB46" s="621"/>
      <c r="MCC46" s="621"/>
      <c r="MCD46" s="621"/>
      <c r="MCE46" s="621"/>
      <c r="MCF46" s="621"/>
      <c r="MCG46" s="621"/>
      <c r="MCH46" s="621"/>
      <c r="MCI46" s="621"/>
      <c r="MCJ46" s="621"/>
      <c r="MCK46" s="621"/>
      <c r="MCL46" s="621"/>
      <c r="MCM46" s="621"/>
      <c r="MCN46" s="621"/>
      <c r="MCO46" s="621"/>
      <c r="MCP46" s="621"/>
      <c r="MCQ46" s="621"/>
      <c r="MCR46" s="621"/>
      <c r="MCS46" s="621"/>
      <c r="MCT46" s="621"/>
      <c r="MCU46" s="621"/>
      <c r="MCV46" s="621"/>
      <c r="MCW46" s="621"/>
      <c r="MCX46" s="621"/>
      <c r="MCY46" s="621"/>
      <c r="MCZ46" s="621"/>
      <c r="MDA46" s="621"/>
      <c r="MDB46" s="621"/>
      <c r="MDC46" s="621"/>
      <c r="MDD46" s="621"/>
      <c r="MDE46" s="621"/>
      <c r="MDF46" s="621"/>
      <c r="MDG46" s="621"/>
      <c r="MDH46" s="621"/>
      <c r="MDI46" s="621"/>
      <c r="MDJ46" s="621"/>
      <c r="MDK46" s="621"/>
      <c r="MDL46" s="621"/>
      <c r="MDM46" s="621"/>
      <c r="MDN46" s="621"/>
      <c r="MDO46" s="621"/>
      <c r="MDP46" s="621"/>
      <c r="MDQ46" s="621"/>
      <c r="MDR46" s="621"/>
      <c r="MDS46" s="621"/>
      <c r="MDT46" s="621"/>
      <c r="MDU46" s="621"/>
      <c r="MDV46" s="621"/>
      <c r="MDW46" s="621"/>
      <c r="MDX46" s="621"/>
      <c r="MDY46" s="621"/>
      <c r="MDZ46" s="621"/>
      <c r="MEA46" s="621"/>
      <c r="MEB46" s="621"/>
      <c r="MEC46" s="621"/>
      <c r="MED46" s="621"/>
      <c r="MEE46" s="621"/>
      <c r="MEF46" s="621"/>
      <c r="MEG46" s="621"/>
      <c r="MEH46" s="621"/>
      <c r="MEI46" s="621"/>
      <c r="MEJ46" s="621"/>
      <c r="MEK46" s="621"/>
      <c r="MEL46" s="621"/>
      <c r="MEM46" s="621"/>
      <c r="MEN46" s="621"/>
      <c r="MEO46" s="621"/>
      <c r="MEP46" s="621"/>
      <c r="MEQ46" s="621"/>
      <c r="MER46" s="621"/>
      <c r="MES46" s="621"/>
      <c r="MET46" s="621"/>
      <c r="MEU46" s="621"/>
      <c r="MEV46" s="621"/>
      <c r="MEW46" s="621"/>
      <c r="MEX46" s="621"/>
      <c r="MEY46" s="621"/>
      <c r="MEZ46" s="621"/>
      <c r="MFA46" s="621"/>
      <c r="MFB46" s="621"/>
      <c r="MFC46" s="621"/>
      <c r="MFD46" s="621"/>
      <c r="MFE46" s="621"/>
      <c r="MFF46" s="621"/>
      <c r="MFG46" s="621"/>
      <c r="MFH46" s="621"/>
      <c r="MFI46" s="621"/>
      <c r="MFJ46" s="621"/>
      <c r="MFK46" s="621"/>
      <c r="MFL46" s="621"/>
      <c r="MFM46" s="621"/>
      <c r="MFN46" s="621"/>
      <c r="MFO46" s="621"/>
      <c r="MFP46" s="621"/>
      <c r="MFQ46" s="621"/>
      <c r="MFR46" s="621"/>
      <c r="MFS46" s="621"/>
      <c r="MFT46" s="621"/>
      <c r="MFU46" s="621"/>
      <c r="MFV46" s="621"/>
      <c r="MFW46" s="621"/>
      <c r="MFX46" s="621"/>
      <c r="MFY46" s="621"/>
      <c r="MFZ46" s="621"/>
      <c r="MGA46" s="621"/>
      <c r="MGB46" s="621"/>
      <c r="MGC46" s="621"/>
      <c r="MGD46" s="621"/>
      <c r="MGE46" s="621"/>
      <c r="MGF46" s="621"/>
      <c r="MGG46" s="621"/>
      <c r="MGH46" s="621"/>
      <c r="MGI46" s="621"/>
      <c r="MGJ46" s="621"/>
      <c r="MGK46" s="621"/>
      <c r="MGL46" s="621"/>
      <c r="MGM46" s="621"/>
      <c r="MGN46" s="621"/>
      <c r="MGO46" s="621"/>
      <c r="MGP46" s="621"/>
      <c r="MGQ46" s="621"/>
      <c r="MGR46" s="621"/>
      <c r="MGS46" s="621"/>
      <c r="MGT46" s="621"/>
      <c r="MGU46" s="621"/>
      <c r="MGV46" s="621"/>
      <c r="MGW46" s="621"/>
      <c r="MGX46" s="621"/>
      <c r="MGY46" s="621"/>
      <c r="MGZ46" s="621"/>
      <c r="MHA46" s="621"/>
      <c r="MHB46" s="621"/>
      <c r="MHC46" s="621"/>
      <c r="MHD46" s="621"/>
      <c r="MHE46" s="621"/>
      <c r="MHF46" s="621"/>
      <c r="MHG46" s="621"/>
      <c r="MHH46" s="621"/>
      <c r="MHI46" s="621"/>
      <c r="MHJ46" s="621"/>
      <c r="MHK46" s="621"/>
      <c r="MHL46" s="621"/>
      <c r="MHM46" s="621"/>
      <c r="MHN46" s="621"/>
      <c r="MHO46" s="621"/>
      <c r="MHP46" s="621"/>
      <c r="MHQ46" s="621"/>
      <c r="MHR46" s="621"/>
      <c r="MHS46" s="621"/>
      <c r="MHT46" s="621"/>
      <c r="MHU46" s="621"/>
      <c r="MHV46" s="621"/>
      <c r="MHW46" s="621"/>
      <c r="MHX46" s="621"/>
      <c r="MHY46" s="621"/>
      <c r="MHZ46" s="621"/>
      <c r="MIA46" s="621"/>
      <c r="MIB46" s="621"/>
      <c r="MIC46" s="621"/>
      <c r="MID46" s="621"/>
      <c r="MIE46" s="621"/>
      <c r="MIF46" s="621"/>
      <c r="MIG46" s="621"/>
      <c r="MIH46" s="621"/>
      <c r="MII46" s="621"/>
      <c r="MIJ46" s="621"/>
      <c r="MIK46" s="621"/>
      <c r="MIL46" s="621"/>
      <c r="MIM46" s="621"/>
      <c r="MIN46" s="621"/>
      <c r="MIO46" s="621"/>
      <c r="MIP46" s="621"/>
      <c r="MIQ46" s="621"/>
      <c r="MIR46" s="621"/>
      <c r="MIS46" s="621"/>
      <c r="MIT46" s="621"/>
      <c r="MIU46" s="621"/>
      <c r="MIV46" s="621"/>
      <c r="MIW46" s="621"/>
      <c r="MIX46" s="621"/>
      <c r="MIY46" s="621"/>
      <c r="MIZ46" s="621"/>
      <c r="MJA46" s="621"/>
      <c r="MJB46" s="621"/>
      <c r="MJC46" s="621"/>
      <c r="MJD46" s="621"/>
      <c r="MJE46" s="621"/>
      <c r="MJF46" s="621"/>
      <c r="MJG46" s="621"/>
      <c r="MJH46" s="621"/>
      <c r="MJI46" s="621"/>
      <c r="MJJ46" s="621"/>
      <c r="MJK46" s="621"/>
      <c r="MJL46" s="621"/>
      <c r="MJM46" s="621"/>
      <c r="MJN46" s="621"/>
      <c r="MJO46" s="621"/>
      <c r="MJP46" s="621"/>
      <c r="MJQ46" s="621"/>
      <c r="MJR46" s="621"/>
      <c r="MJS46" s="621"/>
      <c r="MJT46" s="621"/>
      <c r="MJU46" s="621"/>
      <c r="MJV46" s="621"/>
      <c r="MJW46" s="621"/>
      <c r="MJX46" s="621"/>
      <c r="MJY46" s="621"/>
      <c r="MJZ46" s="621"/>
      <c r="MKA46" s="621"/>
      <c r="MKB46" s="621"/>
      <c r="MKC46" s="621"/>
      <c r="MKD46" s="621"/>
      <c r="MKE46" s="621"/>
      <c r="MKF46" s="621"/>
      <c r="MKG46" s="621"/>
      <c r="MKH46" s="621"/>
      <c r="MKI46" s="621"/>
      <c r="MKJ46" s="621"/>
      <c r="MKK46" s="621"/>
      <c r="MKL46" s="621"/>
      <c r="MKM46" s="621"/>
      <c r="MKN46" s="621"/>
      <c r="MKO46" s="621"/>
      <c r="MKP46" s="621"/>
      <c r="MKQ46" s="621"/>
      <c r="MKR46" s="621"/>
      <c r="MKS46" s="621"/>
      <c r="MKT46" s="621"/>
      <c r="MKU46" s="621"/>
      <c r="MKV46" s="621"/>
      <c r="MKW46" s="621"/>
      <c r="MKX46" s="621"/>
      <c r="MKY46" s="621"/>
      <c r="MKZ46" s="621"/>
      <c r="MLA46" s="621"/>
      <c r="MLB46" s="621"/>
      <c r="MLC46" s="621"/>
      <c r="MLD46" s="621"/>
      <c r="MLE46" s="621"/>
      <c r="MLF46" s="621"/>
      <c r="MLG46" s="621"/>
      <c r="MLH46" s="621"/>
      <c r="MLI46" s="621"/>
      <c r="MLJ46" s="621"/>
      <c r="MLK46" s="621"/>
      <c r="MLL46" s="621"/>
      <c r="MLM46" s="621"/>
      <c r="MLN46" s="621"/>
      <c r="MLO46" s="621"/>
      <c r="MLP46" s="621"/>
      <c r="MLQ46" s="621"/>
      <c r="MLR46" s="621"/>
      <c r="MLS46" s="621"/>
      <c r="MLT46" s="621"/>
      <c r="MLU46" s="621"/>
      <c r="MLV46" s="621"/>
      <c r="MLW46" s="621"/>
      <c r="MLX46" s="621"/>
      <c r="MLY46" s="621"/>
      <c r="MLZ46" s="621"/>
      <c r="MMA46" s="621"/>
      <c r="MMB46" s="621"/>
      <c r="MMC46" s="621"/>
      <c r="MMD46" s="621"/>
      <c r="MME46" s="621"/>
      <c r="MMF46" s="621"/>
      <c r="MMG46" s="621"/>
      <c r="MMH46" s="621"/>
      <c r="MMI46" s="621"/>
      <c r="MMJ46" s="621"/>
      <c r="MMK46" s="621"/>
      <c r="MML46" s="621"/>
      <c r="MMM46" s="621"/>
      <c r="MMN46" s="621"/>
      <c r="MMO46" s="621"/>
      <c r="MMP46" s="621"/>
      <c r="MMQ46" s="621"/>
      <c r="MMR46" s="621"/>
      <c r="MMS46" s="621"/>
      <c r="MMT46" s="621"/>
      <c r="MMU46" s="621"/>
      <c r="MMV46" s="621"/>
      <c r="MMW46" s="621"/>
      <c r="MMX46" s="621"/>
      <c r="MMY46" s="621"/>
      <c r="MMZ46" s="621"/>
      <c r="MNA46" s="621"/>
      <c r="MNB46" s="621"/>
      <c r="MNC46" s="621"/>
      <c r="MND46" s="621"/>
      <c r="MNE46" s="621"/>
      <c r="MNF46" s="621"/>
      <c r="MNG46" s="621"/>
      <c r="MNH46" s="621"/>
      <c r="MNI46" s="621"/>
      <c r="MNJ46" s="621"/>
      <c r="MNK46" s="621"/>
      <c r="MNL46" s="621"/>
      <c r="MNM46" s="621"/>
      <c r="MNN46" s="621"/>
      <c r="MNO46" s="621"/>
      <c r="MNP46" s="621"/>
      <c r="MNQ46" s="621"/>
      <c r="MNR46" s="621"/>
      <c r="MNS46" s="621"/>
      <c r="MNT46" s="621"/>
      <c r="MNU46" s="621"/>
      <c r="MNV46" s="621"/>
      <c r="MNW46" s="621"/>
      <c r="MNX46" s="621"/>
      <c r="MNY46" s="621"/>
      <c r="MNZ46" s="621"/>
      <c r="MOA46" s="621"/>
      <c r="MOB46" s="621"/>
      <c r="MOC46" s="621"/>
      <c r="MOD46" s="621"/>
      <c r="MOE46" s="621"/>
      <c r="MOF46" s="621"/>
      <c r="MOG46" s="621"/>
      <c r="MOH46" s="621"/>
      <c r="MOI46" s="621"/>
      <c r="MOJ46" s="621"/>
      <c r="MOK46" s="621"/>
      <c r="MOL46" s="621"/>
      <c r="MOM46" s="621"/>
      <c r="MON46" s="621"/>
      <c r="MOO46" s="621"/>
      <c r="MOP46" s="621"/>
      <c r="MOQ46" s="621"/>
      <c r="MOR46" s="621"/>
      <c r="MOS46" s="621"/>
      <c r="MOT46" s="621"/>
      <c r="MOU46" s="621"/>
      <c r="MOV46" s="621"/>
      <c r="MOW46" s="621"/>
      <c r="MOX46" s="621"/>
      <c r="MOY46" s="621"/>
      <c r="MOZ46" s="621"/>
      <c r="MPA46" s="621"/>
      <c r="MPB46" s="621"/>
      <c r="MPC46" s="621"/>
      <c r="MPD46" s="621"/>
      <c r="MPE46" s="621"/>
      <c r="MPF46" s="621"/>
      <c r="MPG46" s="621"/>
      <c r="MPH46" s="621"/>
      <c r="MPI46" s="621"/>
      <c r="MPJ46" s="621"/>
      <c r="MPK46" s="621"/>
      <c r="MPL46" s="621"/>
      <c r="MPM46" s="621"/>
      <c r="MPN46" s="621"/>
      <c r="MPO46" s="621"/>
      <c r="MPP46" s="621"/>
      <c r="MPQ46" s="621"/>
      <c r="MPR46" s="621"/>
      <c r="MPS46" s="621"/>
      <c r="MPT46" s="621"/>
      <c r="MPU46" s="621"/>
      <c r="MPV46" s="621"/>
      <c r="MPW46" s="621"/>
      <c r="MPX46" s="621"/>
      <c r="MPY46" s="621"/>
      <c r="MPZ46" s="621"/>
      <c r="MQA46" s="621"/>
      <c r="MQB46" s="621"/>
      <c r="MQC46" s="621"/>
      <c r="MQD46" s="621"/>
      <c r="MQE46" s="621"/>
      <c r="MQF46" s="621"/>
      <c r="MQG46" s="621"/>
      <c r="MQH46" s="621"/>
      <c r="MQI46" s="621"/>
      <c r="MQJ46" s="621"/>
      <c r="MQK46" s="621"/>
      <c r="MQL46" s="621"/>
      <c r="MQM46" s="621"/>
      <c r="MQN46" s="621"/>
      <c r="MQO46" s="621"/>
      <c r="MQP46" s="621"/>
      <c r="MQQ46" s="621"/>
      <c r="MQR46" s="621"/>
      <c r="MQS46" s="621"/>
      <c r="MQT46" s="621"/>
      <c r="MQU46" s="621"/>
      <c r="MQV46" s="621"/>
      <c r="MQW46" s="621"/>
      <c r="MQX46" s="621"/>
      <c r="MQY46" s="621"/>
      <c r="MQZ46" s="621"/>
      <c r="MRA46" s="621"/>
      <c r="MRB46" s="621"/>
      <c r="MRC46" s="621"/>
      <c r="MRD46" s="621"/>
      <c r="MRE46" s="621"/>
      <c r="MRF46" s="621"/>
      <c r="MRG46" s="621"/>
      <c r="MRH46" s="621"/>
      <c r="MRI46" s="621"/>
      <c r="MRJ46" s="621"/>
      <c r="MRK46" s="621"/>
      <c r="MRL46" s="621"/>
      <c r="MRM46" s="621"/>
      <c r="MRN46" s="621"/>
      <c r="MRO46" s="621"/>
      <c r="MRP46" s="621"/>
      <c r="MRQ46" s="621"/>
      <c r="MRR46" s="621"/>
      <c r="MRS46" s="621"/>
      <c r="MRT46" s="621"/>
      <c r="MRU46" s="621"/>
      <c r="MRV46" s="621"/>
      <c r="MRW46" s="621"/>
      <c r="MRX46" s="621"/>
      <c r="MRY46" s="621"/>
      <c r="MRZ46" s="621"/>
      <c r="MSA46" s="621"/>
      <c r="MSB46" s="621"/>
      <c r="MSC46" s="621"/>
      <c r="MSD46" s="621"/>
      <c r="MSE46" s="621"/>
      <c r="MSF46" s="621"/>
      <c r="MSG46" s="621"/>
      <c r="MSH46" s="621"/>
      <c r="MSI46" s="621"/>
      <c r="MSJ46" s="621"/>
      <c r="MSK46" s="621"/>
      <c r="MSL46" s="621"/>
      <c r="MSM46" s="621"/>
      <c r="MSN46" s="621"/>
      <c r="MSO46" s="621"/>
      <c r="MSP46" s="621"/>
      <c r="MSQ46" s="621"/>
      <c r="MSR46" s="621"/>
      <c r="MSS46" s="621"/>
      <c r="MST46" s="621"/>
      <c r="MSU46" s="621"/>
      <c r="MSV46" s="621"/>
      <c r="MSW46" s="621"/>
      <c r="MSX46" s="621"/>
      <c r="MSY46" s="621"/>
      <c r="MSZ46" s="621"/>
      <c r="MTA46" s="621"/>
      <c r="MTB46" s="621"/>
      <c r="MTC46" s="621"/>
      <c r="MTD46" s="621"/>
      <c r="MTE46" s="621"/>
      <c r="MTF46" s="621"/>
      <c r="MTG46" s="621"/>
      <c r="MTH46" s="621"/>
      <c r="MTI46" s="621"/>
      <c r="MTJ46" s="621"/>
      <c r="MTK46" s="621"/>
      <c r="MTL46" s="621"/>
      <c r="MTM46" s="621"/>
      <c r="MTN46" s="621"/>
      <c r="MTO46" s="621"/>
      <c r="MTP46" s="621"/>
      <c r="MTQ46" s="621"/>
      <c r="MTR46" s="621"/>
      <c r="MTS46" s="621"/>
      <c r="MTT46" s="621"/>
      <c r="MTU46" s="621"/>
      <c r="MTV46" s="621"/>
      <c r="MTW46" s="621"/>
      <c r="MTX46" s="621"/>
      <c r="MTY46" s="621"/>
      <c r="MTZ46" s="621"/>
      <c r="MUA46" s="621"/>
      <c r="MUB46" s="621"/>
      <c r="MUC46" s="621"/>
      <c r="MUD46" s="621"/>
      <c r="MUE46" s="621"/>
      <c r="MUF46" s="621"/>
      <c r="MUG46" s="621"/>
      <c r="MUH46" s="621"/>
      <c r="MUI46" s="621"/>
      <c r="MUJ46" s="621"/>
      <c r="MUK46" s="621"/>
      <c r="MUL46" s="621"/>
      <c r="MUM46" s="621"/>
      <c r="MUN46" s="621"/>
      <c r="MUO46" s="621"/>
      <c r="MUP46" s="621"/>
      <c r="MUQ46" s="621"/>
      <c r="MUR46" s="621"/>
      <c r="MUS46" s="621"/>
      <c r="MUT46" s="621"/>
      <c r="MUU46" s="621"/>
      <c r="MUV46" s="621"/>
      <c r="MUW46" s="621"/>
      <c r="MUX46" s="621"/>
      <c r="MUY46" s="621"/>
      <c r="MUZ46" s="621"/>
      <c r="MVA46" s="621"/>
      <c r="MVB46" s="621"/>
      <c r="MVC46" s="621"/>
      <c r="MVD46" s="621"/>
      <c r="MVE46" s="621"/>
      <c r="MVF46" s="621"/>
      <c r="MVG46" s="621"/>
      <c r="MVH46" s="621"/>
      <c r="MVI46" s="621"/>
      <c r="MVJ46" s="621"/>
      <c r="MVK46" s="621"/>
      <c r="MVL46" s="621"/>
      <c r="MVM46" s="621"/>
      <c r="MVN46" s="621"/>
      <c r="MVO46" s="621"/>
      <c r="MVP46" s="621"/>
      <c r="MVQ46" s="621"/>
      <c r="MVR46" s="621"/>
      <c r="MVS46" s="621"/>
      <c r="MVT46" s="621"/>
      <c r="MVU46" s="621"/>
      <c r="MVV46" s="621"/>
      <c r="MVW46" s="621"/>
      <c r="MVX46" s="621"/>
      <c r="MVY46" s="621"/>
      <c r="MVZ46" s="621"/>
      <c r="MWA46" s="621"/>
      <c r="MWB46" s="621"/>
      <c r="MWC46" s="621"/>
      <c r="MWD46" s="621"/>
      <c r="MWE46" s="621"/>
      <c r="MWF46" s="621"/>
      <c r="MWG46" s="621"/>
      <c r="MWH46" s="621"/>
      <c r="MWI46" s="621"/>
      <c r="MWJ46" s="621"/>
      <c r="MWK46" s="621"/>
      <c r="MWL46" s="621"/>
      <c r="MWM46" s="621"/>
      <c r="MWN46" s="621"/>
      <c r="MWO46" s="621"/>
      <c r="MWP46" s="621"/>
      <c r="MWQ46" s="621"/>
      <c r="MWR46" s="621"/>
      <c r="MWS46" s="621"/>
      <c r="MWT46" s="621"/>
      <c r="MWU46" s="621"/>
      <c r="MWV46" s="621"/>
      <c r="MWW46" s="621"/>
      <c r="MWX46" s="621"/>
      <c r="MWY46" s="621"/>
      <c r="MWZ46" s="621"/>
      <c r="MXA46" s="621"/>
      <c r="MXB46" s="621"/>
      <c r="MXC46" s="621"/>
      <c r="MXD46" s="621"/>
      <c r="MXE46" s="621"/>
      <c r="MXF46" s="621"/>
      <c r="MXG46" s="621"/>
      <c r="MXH46" s="621"/>
      <c r="MXI46" s="621"/>
      <c r="MXJ46" s="621"/>
      <c r="MXK46" s="621"/>
      <c r="MXL46" s="621"/>
      <c r="MXM46" s="621"/>
      <c r="MXN46" s="621"/>
      <c r="MXO46" s="621"/>
      <c r="MXP46" s="621"/>
      <c r="MXQ46" s="621"/>
      <c r="MXR46" s="621"/>
      <c r="MXS46" s="621"/>
      <c r="MXT46" s="621"/>
      <c r="MXU46" s="621"/>
      <c r="MXV46" s="621"/>
      <c r="MXW46" s="621"/>
      <c r="MXX46" s="621"/>
      <c r="MXY46" s="621"/>
      <c r="MXZ46" s="621"/>
      <c r="MYA46" s="621"/>
      <c r="MYB46" s="621"/>
      <c r="MYC46" s="621"/>
      <c r="MYD46" s="621"/>
      <c r="MYE46" s="621"/>
      <c r="MYF46" s="621"/>
      <c r="MYG46" s="621"/>
      <c r="MYH46" s="621"/>
      <c r="MYI46" s="621"/>
      <c r="MYJ46" s="621"/>
      <c r="MYK46" s="621"/>
      <c r="MYL46" s="621"/>
      <c r="MYM46" s="621"/>
      <c r="MYN46" s="621"/>
      <c r="MYO46" s="621"/>
      <c r="MYP46" s="621"/>
      <c r="MYQ46" s="621"/>
      <c r="MYR46" s="621"/>
      <c r="MYS46" s="621"/>
      <c r="MYT46" s="621"/>
      <c r="MYU46" s="621"/>
      <c r="MYV46" s="621"/>
      <c r="MYW46" s="621"/>
      <c r="MYX46" s="621"/>
      <c r="MYY46" s="621"/>
      <c r="MYZ46" s="621"/>
      <c r="MZA46" s="621"/>
      <c r="MZB46" s="621"/>
      <c r="MZC46" s="621"/>
      <c r="MZD46" s="621"/>
      <c r="MZE46" s="621"/>
      <c r="MZF46" s="621"/>
      <c r="MZG46" s="621"/>
      <c r="MZH46" s="621"/>
      <c r="MZI46" s="621"/>
      <c r="MZJ46" s="621"/>
      <c r="MZK46" s="621"/>
      <c r="MZL46" s="621"/>
      <c r="MZM46" s="621"/>
      <c r="MZN46" s="621"/>
      <c r="MZO46" s="621"/>
      <c r="MZP46" s="621"/>
      <c r="MZQ46" s="621"/>
      <c r="MZR46" s="621"/>
      <c r="MZS46" s="621"/>
      <c r="MZT46" s="621"/>
      <c r="MZU46" s="621"/>
      <c r="MZV46" s="621"/>
      <c r="MZW46" s="621"/>
      <c r="MZX46" s="621"/>
      <c r="MZY46" s="621"/>
      <c r="MZZ46" s="621"/>
      <c r="NAA46" s="621"/>
      <c r="NAB46" s="621"/>
      <c r="NAC46" s="621"/>
      <c r="NAD46" s="621"/>
      <c r="NAE46" s="621"/>
      <c r="NAF46" s="621"/>
      <c r="NAG46" s="621"/>
      <c r="NAH46" s="621"/>
      <c r="NAI46" s="621"/>
      <c r="NAJ46" s="621"/>
      <c r="NAK46" s="621"/>
      <c r="NAL46" s="621"/>
      <c r="NAM46" s="621"/>
      <c r="NAN46" s="621"/>
      <c r="NAO46" s="621"/>
      <c r="NAP46" s="621"/>
      <c r="NAQ46" s="621"/>
      <c r="NAR46" s="621"/>
      <c r="NAS46" s="621"/>
      <c r="NAT46" s="621"/>
      <c r="NAU46" s="621"/>
      <c r="NAV46" s="621"/>
      <c r="NAW46" s="621"/>
      <c r="NAX46" s="621"/>
      <c r="NAY46" s="621"/>
      <c r="NAZ46" s="621"/>
      <c r="NBA46" s="621"/>
      <c r="NBB46" s="621"/>
      <c r="NBC46" s="621"/>
      <c r="NBD46" s="621"/>
      <c r="NBE46" s="621"/>
      <c r="NBF46" s="621"/>
      <c r="NBG46" s="621"/>
      <c r="NBH46" s="621"/>
      <c r="NBI46" s="621"/>
      <c r="NBJ46" s="621"/>
      <c r="NBK46" s="621"/>
      <c r="NBL46" s="621"/>
      <c r="NBM46" s="621"/>
      <c r="NBN46" s="621"/>
      <c r="NBO46" s="621"/>
      <c r="NBP46" s="621"/>
      <c r="NBQ46" s="621"/>
      <c r="NBR46" s="621"/>
      <c r="NBS46" s="621"/>
      <c r="NBT46" s="621"/>
      <c r="NBU46" s="621"/>
      <c r="NBV46" s="621"/>
      <c r="NBW46" s="621"/>
      <c r="NBX46" s="621"/>
      <c r="NBY46" s="621"/>
      <c r="NBZ46" s="621"/>
      <c r="NCA46" s="621"/>
      <c r="NCB46" s="621"/>
      <c r="NCC46" s="621"/>
      <c r="NCD46" s="621"/>
      <c r="NCE46" s="621"/>
      <c r="NCF46" s="621"/>
      <c r="NCG46" s="621"/>
      <c r="NCH46" s="621"/>
      <c r="NCI46" s="621"/>
      <c r="NCJ46" s="621"/>
      <c r="NCK46" s="621"/>
      <c r="NCL46" s="621"/>
      <c r="NCM46" s="621"/>
      <c r="NCN46" s="621"/>
      <c r="NCO46" s="621"/>
      <c r="NCP46" s="621"/>
      <c r="NCQ46" s="621"/>
      <c r="NCR46" s="621"/>
      <c r="NCS46" s="621"/>
      <c r="NCT46" s="621"/>
      <c r="NCU46" s="621"/>
      <c r="NCV46" s="621"/>
      <c r="NCW46" s="621"/>
      <c r="NCX46" s="621"/>
      <c r="NCY46" s="621"/>
      <c r="NCZ46" s="621"/>
      <c r="NDA46" s="621"/>
      <c r="NDB46" s="621"/>
      <c r="NDC46" s="621"/>
      <c r="NDD46" s="621"/>
      <c r="NDE46" s="621"/>
      <c r="NDF46" s="621"/>
      <c r="NDG46" s="621"/>
      <c r="NDH46" s="621"/>
      <c r="NDI46" s="621"/>
      <c r="NDJ46" s="621"/>
      <c r="NDK46" s="621"/>
      <c r="NDL46" s="621"/>
      <c r="NDM46" s="621"/>
      <c r="NDN46" s="621"/>
      <c r="NDO46" s="621"/>
      <c r="NDP46" s="621"/>
      <c r="NDQ46" s="621"/>
      <c r="NDR46" s="621"/>
      <c r="NDS46" s="621"/>
      <c r="NDT46" s="621"/>
      <c r="NDU46" s="621"/>
      <c r="NDV46" s="621"/>
      <c r="NDW46" s="621"/>
      <c r="NDX46" s="621"/>
      <c r="NDY46" s="621"/>
      <c r="NDZ46" s="621"/>
      <c r="NEA46" s="621"/>
      <c r="NEB46" s="621"/>
      <c r="NEC46" s="621"/>
      <c r="NED46" s="621"/>
      <c r="NEE46" s="621"/>
      <c r="NEF46" s="621"/>
      <c r="NEG46" s="621"/>
      <c r="NEH46" s="621"/>
      <c r="NEI46" s="621"/>
      <c r="NEJ46" s="621"/>
      <c r="NEK46" s="621"/>
      <c r="NEL46" s="621"/>
      <c r="NEM46" s="621"/>
      <c r="NEN46" s="621"/>
      <c r="NEO46" s="621"/>
      <c r="NEP46" s="621"/>
      <c r="NEQ46" s="621"/>
      <c r="NER46" s="621"/>
      <c r="NES46" s="621"/>
      <c r="NET46" s="621"/>
      <c r="NEU46" s="621"/>
      <c r="NEV46" s="621"/>
      <c r="NEW46" s="621"/>
      <c r="NEX46" s="621"/>
      <c r="NEY46" s="621"/>
      <c r="NEZ46" s="621"/>
      <c r="NFA46" s="621"/>
      <c r="NFB46" s="621"/>
      <c r="NFC46" s="621"/>
      <c r="NFD46" s="621"/>
      <c r="NFE46" s="621"/>
      <c r="NFF46" s="621"/>
      <c r="NFG46" s="621"/>
      <c r="NFH46" s="621"/>
      <c r="NFI46" s="621"/>
      <c r="NFJ46" s="621"/>
      <c r="NFK46" s="621"/>
      <c r="NFL46" s="621"/>
      <c r="NFM46" s="621"/>
      <c r="NFN46" s="621"/>
      <c r="NFO46" s="621"/>
      <c r="NFP46" s="621"/>
      <c r="NFQ46" s="621"/>
      <c r="NFR46" s="621"/>
      <c r="NFS46" s="621"/>
      <c r="NFT46" s="621"/>
      <c r="NFU46" s="621"/>
      <c r="NFV46" s="621"/>
      <c r="NFW46" s="621"/>
      <c r="NFX46" s="621"/>
      <c r="NFY46" s="621"/>
      <c r="NFZ46" s="621"/>
      <c r="NGA46" s="621"/>
      <c r="NGB46" s="621"/>
      <c r="NGC46" s="621"/>
      <c r="NGD46" s="621"/>
      <c r="NGE46" s="621"/>
      <c r="NGF46" s="621"/>
      <c r="NGG46" s="621"/>
      <c r="NGH46" s="621"/>
      <c r="NGI46" s="621"/>
      <c r="NGJ46" s="621"/>
      <c r="NGK46" s="621"/>
      <c r="NGL46" s="621"/>
      <c r="NGM46" s="621"/>
      <c r="NGN46" s="621"/>
      <c r="NGO46" s="621"/>
      <c r="NGP46" s="621"/>
      <c r="NGQ46" s="621"/>
      <c r="NGR46" s="621"/>
      <c r="NGS46" s="621"/>
      <c r="NGT46" s="621"/>
      <c r="NGU46" s="621"/>
      <c r="NGV46" s="621"/>
      <c r="NGW46" s="621"/>
      <c r="NGX46" s="621"/>
      <c r="NGY46" s="621"/>
      <c r="NGZ46" s="621"/>
      <c r="NHA46" s="621"/>
      <c r="NHB46" s="621"/>
      <c r="NHC46" s="621"/>
      <c r="NHD46" s="621"/>
      <c r="NHE46" s="621"/>
      <c r="NHF46" s="621"/>
      <c r="NHG46" s="621"/>
      <c r="NHH46" s="621"/>
      <c r="NHI46" s="621"/>
      <c r="NHJ46" s="621"/>
      <c r="NHK46" s="621"/>
      <c r="NHL46" s="621"/>
      <c r="NHM46" s="621"/>
      <c r="NHN46" s="621"/>
      <c r="NHO46" s="621"/>
      <c r="NHP46" s="621"/>
      <c r="NHQ46" s="621"/>
      <c r="NHR46" s="621"/>
      <c r="NHS46" s="621"/>
      <c r="NHT46" s="621"/>
      <c r="NHU46" s="621"/>
      <c r="NHV46" s="621"/>
      <c r="NHW46" s="621"/>
      <c r="NHX46" s="621"/>
      <c r="NHY46" s="621"/>
      <c r="NHZ46" s="621"/>
      <c r="NIA46" s="621"/>
      <c r="NIB46" s="621"/>
      <c r="NIC46" s="621"/>
      <c r="NID46" s="621"/>
      <c r="NIE46" s="621"/>
      <c r="NIF46" s="621"/>
      <c r="NIG46" s="621"/>
      <c r="NIH46" s="621"/>
      <c r="NII46" s="621"/>
      <c r="NIJ46" s="621"/>
      <c r="NIK46" s="621"/>
      <c r="NIL46" s="621"/>
      <c r="NIM46" s="621"/>
      <c r="NIN46" s="621"/>
      <c r="NIO46" s="621"/>
      <c r="NIP46" s="621"/>
      <c r="NIQ46" s="621"/>
      <c r="NIR46" s="621"/>
      <c r="NIS46" s="621"/>
      <c r="NIT46" s="621"/>
      <c r="NIU46" s="621"/>
      <c r="NIV46" s="621"/>
      <c r="NIW46" s="621"/>
      <c r="NIX46" s="621"/>
      <c r="NIY46" s="621"/>
      <c r="NIZ46" s="621"/>
      <c r="NJA46" s="621"/>
      <c r="NJB46" s="621"/>
      <c r="NJC46" s="621"/>
      <c r="NJD46" s="621"/>
      <c r="NJE46" s="621"/>
      <c r="NJF46" s="621"/>
      <c r="NJG46" s="621"/>
      <c r="NJH46" s="621"/>
      <c r="NJI46" s="621"/>
      <c r="NJJ46" s="621"/>
      <c r="NJK46" s="621"/>
      <c r="NJL46" s="621"/>
      <c r="NJM46" s="621"/>
      <c r="NJN46" s="621"/>
      <c r="NJO46" s="621"/>
      <c r="NJP46" s="621"/>
      <c r="NJQ46" s="621"/>
      <c r="NJR46" s="621"/>
      <c r="NJS46" s="621"/>
      <c r="NJT46" s="621"/>
      <c r="NJU46" s="621"/>
      <c r="NJV46" s="621"/>
      <c r="NJW46" s="621"/>
      <c r="NJX46" s="621"/>
      <c r="NJY46" s="621"/>
      <c r="NJZ46" s="621"/>
      <c r="NKA46" s="621"/>
      <c r="NKB46" s="621"/>
      <c r="NKC46" s="621"/>
      <c r="NKD46" s="621"/>
      <c r="NKE46" s="621"/>
      <c r="NKF46" s="621"/>
      <c r="NKG46" s="621"/>
      <c r="NKH46" s="621"/>
      <c r="NKI46" s="621"/>
      <c r="NKJ46" s="621"/>
      <c r="NKK46" s="621"/>
      <c r="NKL46" s="621"/>
      <c r="NKM46" s="621"/>
      <c r="NKN46" s="621"/>
      <c r="NKO46" s="621"/>
      <c r="NKP46" s="621"/>
      <c r="NKQ46" s="621"/>
      <c r="NKR46" s="621"/>
      <c r="NKS46" s="621"/>
      <c r="NKT46" s="621"/>
      <c r="NKU46" s="621"/>
      <c r="NKV46" s="621"/>
      <c r="NKW46" s="621"/>
      <c r="NKX46" s="621"/>
      <c r="NKY46" s="621"/>
      <c r="NKZ46" s="621"/>
      <c r="NLA46" s="621"/>
      <c r="NLB46" s="621"/>
      <c r="NLC46" s="621"/>
      <c r="NLD46" s="621"/>
      <c r="NLE46" s="621"/>
      <c r="NLF46" s="621"/>
      <c r="NLG46" s="621"/>
      <c r="NLH46" s="621"/>
      <c r="NLI46" s="621"/>
      <c r="NLJ46" s="621"/>
      <c r="NLK46" s="621"/>
      <c r="NLL46" s="621"/>
      <c r="NLM46" s="621"/>
      <c r="NLN46" s="621"/>
      <c r="NLO46" s="621"/>
      <c r="NLP46" s="621"/>
      <c r="NLQ46" s="621"/>
      <c r="NLR46" s="621"/>
      <c r="NLS46" s="621"/>
      <c r="NLT46" s="621"/>
      <c r="NLU46" s="621"/>
      <c r="NLV46" s="621"/>
      <c r="NLW46" s="621"/>
      <c r="NLX46" s="621"/>
      <c r="NLY46" s="621"/>
      <c r="NLZ46" s="621"/>
      <c r="NMA46" s="621"/>
      <c r="NMB46" s="621"/>
      <c r="NMC46" s="621"/>
      <c r="NMD46" s="621"/>
      <c r="NME46" s="621"/>
      <c r="NMF46" s="621"/>
      <c r="NMG46" s="621"/>
      <c r="NMH46" s="621"/>
      <c r="NMI46" s="621"/>
      <c r="NMJ46" s="621"/>
      <c r="NMK46" s="621"/>
      <c r="NML46" s="621"/>
      <c r="NMM46" s="621"/>
      <c r="NMN46" s="621"/>
      <c r="NMO46" s="621"/>
      <c r="NMP46" s="621"/>
      <c r="NMQ46" s="621"/>
      <c r="NMR46" s="621"/>
      <c r="NMS46" s="621"/>
      <c r="NMT46" s="621"/>
      <c r="NMU46" s="621"/>
      <c r="NMV46" s="621"/>
      <c r="NMW46" s="621"/>
      <c r="NMX46" s="621"/>
      <c r="NMY46" s="621"/>
      <c r="NMZ46" s="621"/>
      <c r="NNA46" s="621"/>
      <c r="NNB46" s="621"/>
      <c r="NNC46" s="621"/>
      <c r="NND46" s="621"/>
      <c r="NNE46" s="621"/>
      <c r="NNF46" s="621"/>
      <c r="NNG46" s="621"/>
      <c r="NNH46" s="621"/>
      <c r="NNI46" s="621"/>
      <c r="NNJ46" s="621"/>
      <c r="NNK46" s="621"/>
      <c r="NNL46" s="621"/>
      <c r="NNM46" s="621"/>
      <c r="NNN46" s="621"/>
      <c r="NNO46" s="621"/>
      <c r="NNP46" s="621"/>
      <c r="NNQ46" s="621"/>
      <c r="NNR46" s="621"/>
      <c r="NNS46" s="621"/>
      <c r="NNT46" s="621"/>
      <c r="NNU46" s="621"/>
      <c r="NNV46" s="621"/>
      <c r="NNW46" s="621"/>
      <c r="NNX46" s="621"/>
      <c r="NNY46" s="621"/>
      <c r="NNZ46" s="621"/>
      <c r="NOA46" s="621"/>
      <c r="NOB46" s="621"/>
      <c r="NOC46" s="621"/>
      <c r="NOD46" s="621"/>
      <c r="NOE46" s="621"/>
      <c r="NOF46" s="621"/>
      <c r="NOG46" s="621"/>
      <c r="NOH46" s="621"/>
      <c r="NOI46" s="621"/>
      <c r="NOJ46" s="621"/>
      <c r="NOK46" s="621"/>
      <c r="NOL46" s="621"/>
      <c r="NOM46" s="621"/>
      <c r="NON46" s="621"/>
      <c r="NOO46" s="621"/>
      <c r="NOP46" s="621"/>
      <c r="NOQ46" s="621"/>
      <c r="NOR46" s="621"/>
      <c r="NOS46" s="621"/>
      <c r="NOT46" s="621"/>
      <c r="NOU46" s="621"/>
      <c r="NOV46" s="621"/>
      <c r="NOW46" s="621"/>
      <c r="NOX46" s="621"/>
      <c r="NOY46" s="621"/>
      <c r="NOZ46" s="621"/>
      <c r="NPA46" s="621"/>
      <c r="NPB46" s="621"/>
      <c r="NPC46" s="621"/>
      <c r="NPD46" s="621"/>
      <c r="NPE46" s="621"/>
      <c r="NPF46" s="621"/>
      <c r="NPG46" s="621"/>
      <c r="NPH46" s="621"/>
      <c r="NPI46" s="621"/>
      <c r="NPJ46" s="621"/>
      <c r="NPK46" s="621"/>
      <c r="NPL46" s="621"/>
      <c r="NPM46" s="621"/>
      <c r="NPN46" s="621"/>
      <c r="NPO46" s="621"/>
      <c r="NPP46" s="621"/>
      <c r="NPQ46" s="621"/>
      <c r="NPR46" s="621"/>
      <c r="NPS46" s="621"/>
      <c r="NPT46" s="621"/>
      <c r="NPU46" s="621"/>
      <c r="NPV46" s="621"/>
      <c r="NPW46" s="621"/>
      <c r="NPX46" s="621"/>
      <c r="NPY46" s="621"/>
      <c r="NPZ46" s="621"/>
      <c r="NQA46" s="621"/>
      <c r="NQB46" s="621"/>
      <c r="NQC46" s="621"/>
      <c r="NQD46" s="621"/>
      <c r="NQE46" s="621"/>
      <c r="NQF46" s="621"/>
      <c r="NQG46" s="621"/>
      <c r="NQH46" s="621"/>
      <c r="NQI46" s="621"/>
      <c r="NQJ46" s="621"/>
      <c r="NQK46" s="621"/>
      <c r="NQL46" s="621"/>
      <c r="NQM46" s="621"/>
      <c r="NQN46" s="621"/>
      <c r="NQO46" s="621"/>
      <c r="NQP46" s="621"/>
      <c r="NQQ46" s="621"/>
      <c r="NQR46" s="621"/>
      <c r="NQS46" s="621"/>
      <c r="NQT46" s="621"/>
      <c r="NQU46" s="621"/>
      <c r="NQV46" s="621"/>
      <c r="NQW46" s="621"/>
      <c r="NQX46" s="621"/>
      <c r="NQY46" s="621"/>
      <c r="NQZ46" s="621"/>
      <c r="NRA46" s="621"/>
      <c r="NRB46" s="621"/>
      <c r="NRC46" s="621"/>
      <c r="NRD46" s="621"/>
      <c r="NRE46" s="621"/>
      <c r="NRF46" s="621"/>
      <c r="NRG46" s="621"/>
      <c r="NRH46" s="621"/>
      <c r="NRI46" s="621"/>
      <c r="NRJ46" s="621"/>
      <c r="NRK46" s="621"/>
      <c r="NRL46" s="621"/>
      <c r="NRM46" s="621"/>
      <c r="NRN46" s="621"/>
      <c r="NRO46" s="621"/>
      <c r="NRP46" s="621"/>
      <c r="NRQ46" s="621"/>
      <c r="NRR46" s="621"/>
      <c r="NRS46" s="621"/>
      <c r="NRT46" s="621"/>
      <c r="NRU46" s="621"/>
      <c r="NRV46" s="621"/>
      <c r="NRW46" s="621"/>
      <c r="NRX46" s="621"/>
      <c r="NRY46" s="621"/>
      <c r="NRZ46" s="621"/>
      <c r="NSA46" s="621"/>
      <c r="NSB46" s="621"/>
      <c r="NSC46" s="621"/>
      <c r="NSD46" s="621"/>
      <c r="NSE46" s="621"/>
      <c r="NSF46" s="621"/>
      <c r="NSG46" s="621"/>
      <c r="NSH46" s="621"/>
      <c r="NSI46" s="621"/>
      <c r="NSJ46" s="621"/>
      <c r="NSK46" s="621"/>
      <c r="NSL46" s="621"/>
      <c r="NSM46" s="621"/>
      <c r="NSN46" s="621"/>
      <c r="NSO46" s="621"/>
      <c r="NSP46" s="621"/>
      <c r="NSQ46" s="621"/>
      <c r="NSR46" s="621"/>
      <c r="NSS46" s="621"/>
      <c r="NST46" s="621"/>
      <c r="NSU46" s="621"/>
      <c r="NSV46" s="621"/>
      <c r="NSW46" s="621"/>
      <c r="NSX46" s="621"/>
      <c r="NSY46" s="621"/>
      <c r="NSZ46" s="621"/>
      <c r="NTA46" s="621"/>
      <c r="NTB46" s="621"/>
      <c r="NTC46" s="621"/>
      <c r="NTD46" s="621"/>
      <c r="NTE46" s="621"/>
      <c r="NTF46" s="621"/>
      <c r="NTG46" s="621"/>
      <c r="NTH46" s="621"/>
      <c r="NTI46" s="621"/>
      <c r="NTJ46" s="621"/>
      <c r="NTK46" s="621"/>
      <c r="NTL46" s="621"/>
      <c r="NTM46" s="621"/>
      <c r="NTN46" s="621"/>
      <c r="NTO46" s="621"/>
      <c r="NTP46" s="621"/>
      <c r="NTQ46" s="621"/>
      <c r="NTR46" s="621"/>
      <c r="NTS46" s="621"/>
      <c r="NTT46" s="621"/>
      <c r="NTU46" s="621"/>
      <c r="NTV46" s="621"/>
      <c r="NTW46" s="621"/>
      <c r="NTX46" s="621"/>
      <c r="NTY46" s="621"/>
      <c r="NTZ46" s="621"/>
      <c r="NUA46" s="621"/>
      <c r="NUB46" s="621"/>
      <c r="NUC46" s="621"/>
      <c r="NUD46" s="621"/>
      <c r="NUE46" s="621"/>
      <c r="NUF46" s="621"/>
      <c r="NUG46" s="621"/>
      <c r="NUH46" s="621"/>
      <c r="NUI46" s="621"/>
      <c r="NUJ46" s="621"/>
      <c r="NUK46" s="621"/>
      <c r="NUL46" s="621"/>
      <c r="NUM46" s="621"/>
      <c r="NUN46" s="621"/>
      <c r="NUO46" s="621"/>
      <c r="NUP46" s="621"/>
      <c r="NUQ46" s="621"/>
      <c r="NUR46" s="621"/>
      <c r="NUS46" s="621"/>
      <c r="NUT46" s="621"/>
      <c r="NUU46" s="621"/>
      <c r="NUV46" s="621"/>
      <c r="NUW46" s="621"/>
      <c r="NUX46" s="621"/>
      <c r="NUY46" s="621"/>
      <c r="NUZ46" s="621"/>
      <c r="NVA46" s="621"/>
      <c r="NVB46" s="621"/>
      <c r="NVC46" s="621"/>
      <c r="NVD46" s="621"/>
      <c r="NVE46" s="621"/>
      <c r="NVF46" s="621"/>
      <c r="NVG46" s="621"/>
      <c r="NVH46" s="621"/>
      <c r="NVI46" s="621"/>
      <c r="NVJ46" s="621"/>
      <c r="NVK46" s="621"/>
      <c r="NVL46" s="621"/>
      <c r="NVM46" s="621"/>
      <c r="NVN46" s="621"/>
      <c r="NVO46" s="621"/>
      <c r="NVP46" s="621"/>
      <c r="NVQ46" s="621"/>
      <c r="NVR46" s="621"/>
      <c r="NVS46" s="621"/>
      <c r="NVT46" s="621"/>
      <c r="NVU46" s="621"/>
      <c r="NVV46" s="621"/>
      <c r="NVW46" s="621"/>
      <c r="NVX46" s="621"/>
      <c r="NVY46" s="621"/>
      <c r="NVZ46" s="621"/>
      <c r="NWA46" s="621"/>
      <c r="NWB46" s="621"/>
      <c r="NWC46" s="621"/>
      <c r="NWD46" s="621"/>
      <c r="NWE46" s="621"/>
      <c r="NWF46" s="621"/>
      <c r="NWG46" s="621"/>
      <c r="NWH46" s="621"/>
      <c r="NWI46" s="621"/>
      <c r="NWJ46" s="621"/>
      <c r="NWK46" s="621"/>
      <c r="NWL46" s="621"/>
      <c r="NWM46" s="621"/>
      <c r="NWN46" s="621"/>
      <c r="NWO46" s="621"/>
      <c r="NWP46" s="621"/>
      <c r="NWQ46" s="621"/>
      <c r="NWR46" s="621"/>
      <c r="NWS46" s="621"/>
      <c r="NWT46" s="621"/>
      <c r="NWU46" s="621"/>
      <c r="NWV46" s="621"/>
      <c r="NWW46" s="621"/>
      <c r="NWX46" s="621"/>
      <c r="NWY46" s="621"/>
      <c r="NWZ46" s="621"/>
      <c r="NXA46" s="621"/>
      <c r="NXB46" s="621"/>
      <c r="NXC46" s="621"/>
      <c r="NXD46" s="621"/>
      <c r="NXE46" s="621"/>
      <c r="NXF46" s="621"/>
      <c r="NXG46" s="621"/>
      <c r="NXH46" s="621"/>
      <c r="NXI46" s="621"/>
      <c r="NXJ46" s="621"/>
      <c r="NXK46" s="621"/>
      <c r="NXL46" s="621"/>
      <c r="NXM46" s="621"/>
      <c r="NXN46" s="621"/>
      <c r="NXO46" s="621"/>
      <c r="NXP46" s="621"/>
      <c r="NXQ46" s="621"/>
      <c r="NXR46" s="621"/>
      <c r="NXS46" s="621"/>
      <c r="NXT46" s="621"/>
      <c r="NXU46" s="621"/>
      <c r="NXV46" s="621"/>
      <c r="NXW46" s="621"/>
      <c r="NXX46" s="621"/>
      <c r="NXY46" s="621"/>
      <c r="NXZ46" s="621"/>
      <c r="NYA46" s="621"/>
      <c r="NYB46" s="621"/>
      <c r="NYC46" s="621"/>
      <c r="NYD46" s="621"/>
      <c r="NYE46" s="621"/>
      <c r="NYF46" s="621"/>
      <c r="NYG46" s="621"/>
      <c r="NYH46" s="621"/>
      <c r="NYI46" s="621"/>
      <c r="NYJ46" s="621"/>
      <c r="NYK46" s="621"/>
      <c r="NYL46" s="621"/>
      <c r="NYM46" s="621"/>
      <c r="NYN46" s="621"/>
      <c r="NYO46" s="621"/>
      <c r="NYP46" s="621"/>
      <c r="NYQ46" s="621"/>
      <c r="NYR46" s="621"/>
      <c r="NYS46" s="621"/>
      <c r="NYT46" s="621"/>
      <c r="NYU46" s="621"/>
      <c r="NYV46" s="621"/>
      <c r="NYW46" s="621"/>
      <c r="NYX46" s="621"/>
      <c r="NYY46" s="621"/>
      <c r="NYZ46" s="621"/>
      <c r="NZA46" s="621"/>
      <c r="NZB46" s="621"/>
      <c r="NZC46" s="621"/>
      <c r="NZD46" s="621"/>
      <c r="NZE46" s="621"/>
      <c r="NZF46" s="621"/>
      <c r="NZG46" s="621"/>
      <c r="NZH46" s="621"/>
      <c r="NZI46" s="621"/>
      <c r="NZJ46" s="621"/>
      <c r="NZK46" s="621"/>
      <c r="NZL46" s="621"/>
      <c r="NZM46" s="621"/>
      <c r="NZN46" s="621"/>
      <c r="NZO46" s="621"/>
      <c r="NZP46" s="621"/>
      <c r="NZQ46" s="621"/>
      <c r="NZR46" s="621"/>
      <c r="NZS46" s="621"/>
      <c r="NZT46" s="621"/>
      <c r="NZU46" s="621"/>
      <c r="NZV46" s="621"/>
      <c r="NZW46" s="621"/>
      <c r="NZX46" s="621"/>
      <c r="NZY46" s="621"/>
      <c r="NZZ46" s="621"/>
      <c r="OAA46" s="621"/>
      <c r="OAB46" s="621"/>
      <c r="OAC46" s="621"/>
      <c r="OAD46" s="621"/>
      <c r="OAE46" s="621"/>
      <c r="OAF46" s="621"/>
      <c r="OAG46" s="621"/>
      <c r="OAH46" s="621"/>
      <c r="OAI46" s="621"/>
      <c r="OAJ46" s="621"/>
      <c r="OAK46" s="621"/>
      <c r="OAL46" s="621"/>
      <c r="OAM46" s="621"/>
      <c r="OAN46" s="621"/>
      <c r="OAO46" s="621"/>
      <c r="OAP46" s="621"/>
      <c r="OAQ46" s="621"/>
      <c r="OAR46" s="621"/>
      <c r="OAS46" s="621"/>
      <c r="OAT46" s="621"/>
      <c r="OAU46" s="621"/>
      <c r="OAV46" s="621"/>
      <c r="OAW46" s="621"/>
      <c r="OAX46" s="621"/>
      <c r="OAY46" s="621"/>
      <c r="OAZ46" s="621"/>
      <c r="OBA46" s="621"/>
      <c r="OBB46" s="621"/>
      <c r="OBC46" s="621"/>
      <c r="OBD46" s="621"/>
      <c r="OBE46" s="621"/>
      <c r="OBF46" s="621"/>
      <c r="OBG46" s="621"/>
      <c r="OBH46" s="621"/>
      <c r="OBI46" s="621"/>
      <c r="OBJ46" s="621"/>
      <c r="OBK46" s="621"/>
      <c r="OBL46" s="621"/>
      <c r="OBM46" s="621"/>
      <c r="OBN46" s="621"/>
      <c r="OBO46" s="621"/>
      <c r="OBP46" s="621"/>
      <c r="OBQ46" s="621"/>
      <c r="OBR46" s="621"/>
      <c r="OBS46" s="621"/>
      <c r="OBT46" s="621"/>
      <c r="OBU46" s="621"/>
      <c r="OBV46" s="621"/>
      <c r="OBW46" s="621"/>
      <c r="OBX46" s="621"/>
      <c r="OBY46" s="621"/>
      <c r="OBZ46" s="621"/>
      <c r="OCA46" s="621"/>
      <c r="OCB46" s="621"/>
      <c r="OCC46" s="621"/>
      <c r="OCD46" s="621"/>
      <c r="OCE46" s="621"/>
      <c r="OCF46" s="621"/>
      <c r="OCG46" s="621"/>
      <c r="OCH46" s="621"/>
      <c r="OCI46" s="621"/>
      <c r="OCJ46" s="621"/>
      <c r="OCK46" s="621"/>
      <c r="OCL46" s="621"/>
      <c r="OCM46" s="621"/>
      <c r="OCN46" s="621"/>
      <c r="OCO46" s="621"/>
      <c r="OCP46" s="621"/>
      <c r="OCQ46" s="621"/>
      <c r="OCR46" s="621"/>
      <c r="OCS46" s="621"/>
      <c r="OCT46" s="621"/>
      <c r="OCU46" s="621"/>
      <c r="OCV46" s="621"/>
      <c r="OCW46" s="621"/>
      <c r="OCX46" s="621"/>
      <c r="OCY46" s="621"/>
      <c r="OCZ46" s="621"/>
      <c r="ODA46" s="621"/>
      <c r="ODB46" s="621"/>
      <c r="ODC46" s="621"/>
      <c r="ODD46" s="621"/>
      <c r="ODE46" s="621"/>
      <c r="ODF46" s="621"/>
      <c r="ODG46" s="621"/>
      <c r="ODH46" s="621"/>
      <c r="ODI46" s="621"/>
      <c r="ODJ46" s="621"/>
      <c r="ODK46" s="621"/>
      <c r="ODL46" s="621"/>
      <c r="ODM46" s="621"/>
      <c r="ODN46" s="621"/>
      <c r="ODO46" s="621"/>
      <c r="ODP46" s="621"/>
      <c r="ODQ46" s="621"/>
      <c r="ODR46" s="621"/>
      <c r="ODS46" s="621"/>
      <c r="ODT46" s="621"/>
      <c r="ODU46" s="621"/>
      <c r="ODV46" s="621"/>
      <c r="ODW46" s="621"/>
      <c r="ODX46" s="621"/>
      <c r="ODY46" s="621"/>
      <c r="ODZ46" s="621"/>
      <c r="OEA46" s="621"/>
      <c r="OEB46" s="621"/>
      <c r="OEC46" s="621"/>
      <c r="OED46" s="621"/>
      <c r="OEE46" s="621"/>
      <c r="OEF46" s="621"/>
      <c r="OEG46" s="621"/>
      <c r="OEH46" s="621"/>
      <c r="OEI46" s="621"/>
      <c r="OEJ46" s="621"/>
      <c r="OEK46" s="621"/>
      <c r="OEL46" s="621"/>
      <c r="OEM46" s="621"/>
      <c r="OEN46" s="621"/>
      <c r="OEO46" s="621"/>
      <c r="OEP46" s="621"/>
      <c r="OEQ46" s="621"/>
      <c r="OER46" s="621"/>
      <c r="OES46" s="621"/>
      <c r="OET46" s="621"/>
      <c r="OEU46" s="621"/>
      <c r="OEV46" s="621"/>
      <c r="OEW46" s="621"/>
      <c r="OEX46" s="621"/>
      <c r="OEY46" s="621"/>
      <c r="OEZ46" s="621"/>
      <c r="OFA46" s="621"/>
      <c r="OFB46" s="621"/>
      <c r="OFC46" s="621"/>
      <c r="OFD46" s="621"/>
      <c r="OFE46" s="621"/>
      <c r="OFF46" s="621"/>
      <c r="OFG46" s="621"/>
      <c r="OFH46" s="621"/>
      <c r="OFI46" s="621"/>
      <c r="OFJ46" s="621"/>
      <c r="OFK46" s="621"/>
      <c r="OFL46" s="621"/>
      <c r="OFM46" s="621"/>
      <c r="OFN46" s="621"/>
      <c r="OFO46" s="621"/>
      <c r="OFP46" s="621"/>
      <c r="OFQ46" s="621"/>
      <c r="OFR46" s="621"/>
      <c r="OFS46" s="621"/>
      <c r="OFT46" s="621"/>
      <c r="OFU46" s="621"/>
      <c r="OFV46" s="621"/>
      <c r="OFW46" s="621"/>
      <c r="OFX46" s="621"/>
      <c r="OFY46" s="621"/>
      <c r="OFZ46" s="621"/>
      <c r="OGA46" s="621"/>
      <c r="OGB46" s="621"/>
      <c r="OGC46" s="621"/>
      <c r="OGD46" s="621"/>
      <c r="OGE46" s="621"/>
      <c r="OGF46" s="621"/>
      <c r="OGG46" s="621"/>
      <c r="OGH46" s="621"/>
      <c r="OGI46" s="621"/>
      <c r="OGJ46" s="621"/>
      <c r="OGK46" s="621"/>
      <c r="OGL46" s="621"/>
      <c r="OGM46" s="621"/>
      <c r="OGN46" s="621"/>
      <c r="OGO46" s="621"/>
      <c r="OGP46" s="621"/>
      <c r="OGQ46" s="621"/>
      <c r="OGR46" s="621"/>
      <c r="OGS46" s="621"/>
      <c r="OGT46" s="621"/>
      <c r="OGU46" s="621"/>
      <c r="OGV46" s="621"/>
      <c r="OGW46" s="621"/>
      <c r="OGX46" s="621"/>
      <c r="OGY46" s="621"/>
      <c r="OGZ46" s="621"/>
      <c r="OHA46" s="621"/>
      <c r="OHB46" s="621"/>
      <c r="OHC46" s="621"/>
      <c r="OHD46" s="621"/>
      <c r="OHE46" s="621"/>
      <c r="OHF46" s="621"/>
      <c r="OHG46" s="621"/>
      <c r="OHH46" s="621"/>
      <c r="OHI46" s="621"/>
      <c r="OHJ46" s="621"/>
      <c r="OHK46" s="621"/>
      <c r="OHL46" s="621"/>
      <c r="OHM46" s="621"/>
      <c r="OHN46" s="621"/>
      <c r="OHO46" s="621"/>
      <c r="OHP46" s="621"/>
      <c r="OHQ46" s="621"/>
      <c r="OHR46" s="621"/>
      <c r="OHS46" s="621"/>
      <c r="OHT46" s="621"/>
      <c r="OHU46" s="621"/>
      <c r="OHV46" s="621"/>
      <c r="OHW46" s="621"/>
      <c r="OHX46" s="621"/>
      <c r="OHY46" s="621"/>
      <c r="OHZ46" s="621"/>
      <c r="OIA46" s="621"/>
      <c r="OIB46" s="621"/>
      <c r="OIC46" s="621"/>
      <c r="OID46" s="621"/>
      <c r="OIE46" s="621"/>
      <c r="OIF46" s="621"/>
      <c r="OIG46" s="621"/>
      <c r="OIH46" s="621"/>
      <c r="OII46" s="621"/>
      <c r="OIJ46" s="621"/>
      <c r="OIK46" s="621"/>
      <c r="OIL46" s="621"/>
      <c r="OIM46" s="621"/>
      <c r="OIN46" s="621"/>
      <c r="OIO46" s="621"/>
      <c r="OIP46" s="621"/>
      <c r="OIQ46" s="621"/>
      <c r="OIR46" s="621"/>
      <c r="OIS46" s="621"/>
      <c r="OIT46" s="621"/>
      <c r="OIU46" s="621"/>
      <c r="OIV46" s="621"/>
      <c r="OIW46" s="621"/>
      <c r="OIX46" s="621"/>
      <c r="OIY46" s="621"/>
      <c r="OIZ46" s="621"/>
      <c r="OJA46" s="621"/>
      <c r="OJB46" s="621"/>
      <c r="OJC46" s="621"/>
      <c r="OJD46" s="621"/>
      <c r="OJE46" s="621"/>
      <c r="OJF46" s="621"/>
      <c r="OJG46" s="621"/>
      <c r="OJH46" s="621"/>
      <c r="OJI46" s="621"/>
      <c r="OJJ46" s="621"/>
      <c r="OJK46" s="621"/>
      <c r="OJL46" s="621"/>
      <c r="OJM46" s="621"/>
      <c r="OJN46" s="621"/>
      <c r="OJO46" s="621"/>
      <c r="OJP46" s="621"/>
      <c r="OJQ46" s="621"/>
      <c r="OJR46" s="621"/>
      <c r="OJS46" s="621"/>
      <c r="OJT46" s="621"/>
      <c r="OJU46" s="621"/>
      <c r="OJV46" s="621"/>
      <c r="OJW46" s="621"/>
      <c r="OJX46" s="621"/>
      <c r="OJY46" s="621"/>
      <c r="OJZ46" s="621"/>
      <c r="OKA46" s="621"/>
      <c r="OKB46" s="621"/>
      <c r="OKC46" s="621"/>
      <c r="OKD46" s="621"/>
      <c r="OKE46" s="621"/>
      <c r="OKF46" s="621"/>
      <c r="OKG46" s="621"/>
      <c r="OKH46" s="621"/>
      <c r="OKI46" s="621"/>
      <c r="OKJ46" s="621"/>
      <c r="OKK46" s="621"/>
      <c r="OKL46" s="621"/>
      <c r="OKM46" s="621"/>
      <c r="OKN46" s="621"/>
      <c r="OKO46" s="621"/>
      <c r="OKP46" s="621"/>
      <c r="OKQ46" s="621"/>
      <c r="OKR46" s="621"/>
      <c r="OKS46" s="621"/>
      <c r="OKT46" s="621"/>
      <c r="OKU46" s="621"/>
      <c r="OKV46" s="621"/>
      <c r="OKW46" s="621"/>
      <c r="OKX46" s="621"/>
      <c r="OKY46" s="621"/>
      <c r="OKZ46" s="621"/>
      <c r="OLA46" s="621"/>
      <c r="OLB46" s="621"/>
      <c r="OLC46" s="621"/>
      <c r="OLD46" s="621"/>
      <c r="OLE46" s="621"/>
      <c r="OLF46" s="621"/>
      <c r="OLG46" s="621"/>
      <c r="OLH46" s="621"/>
      <c r="OLI46" s="621"/>
      <c r="OLJ46" s="621"/>
      <c r="OLK46" s="621"/>
      <c r="OLL46" s="621"/>
      <c r="OLM46" s="621"/>
      <c r="OLN46" s="621"/>
      <c r="OLO46" s="621"/>
      <c r="OLP46" s="621"/>
      <c r="OLQ46" s="621"/>
      <c r="OLR46" s="621"/>
      <c r="OLS46" s="621"/>
      <c r="OLT46" s="621"/>
      <c r="OLU46" s="621"/>
      <c r="OLV46" s="621"/>
      <c r="OLW46" s="621"/>
      <c r="OLX46" s="621"/>
      <c r="OLY46" s="621"/>
      <c r="OLZ46" s="621"/>
      <c r="OMA46" s="621"/>
      <c r="OMB46" s="621"/>
      <c r="OMC46" s="621"/>
      <c r="OMD46" s="621"/>
      <c r="OME46" s="621"/>
      <c r="OMF46" s="621"/>
      <c r="OMG46" s="621"/>
      <c r="OMH46" s="621"/>
      <c r="OMI46" s="621"/>
      <c r="OMJ46" s="621"/>
      <c r="OMK46" s="621"/>
      <c r="OML46" s="621"/>
      <c r="OMM46" s="621"/>
      <c r="OMN46" s="621"/>
      <c r="OMO46" s="621"/>
      <c r="OMP46" s="621"/>
      <c r="OMQ46" s="621"/>
      <c r="OMR46" s="621"/>
      <c r="OMS46" s="621"/>
      <c r="OMT46" s="621"/>
      <c r="OMU46" s="621"/>
      <c r="OMV46" s="621"/>
      <c r="OMW46" s="621"/>
      <c r="OMX46" s="621"/>
      <c r="OMY46" s="621"/>
      <c r="OMZ46" s="621"/>
      <c r="ONA46" s="621"/>
      <c r="ONB46" s="621"/>
      <c r="ONC46" s="621"/>
      <c r="OND46" s="621"/>
      <c r="ONE46" s="621"/>
      <c r="ONF46" s="621"/>
      <c r="ONG46" s="621"/>
      <c r="ONH46" s="621"/>
      <c r="ONI46" s="621"/>
      <c r="ONJ46" s="621"/>
      <c r="ONK46" s="621"/>
      <c r="ONL46" s="621"/>
      <c r="ONM46" s="621"/>
      <c r="ONN46" s="621"/>
      <c r="ONO46" s="621"/>
      <c r="ONP46" s="621"/>
      <c r="ONQ46" s="621"/>
      <c r="ONR46" s="621"/>
      <c r="ONS46" s="621"/>
      <c r="ONT46" s="621"/>
      <c r="ONU46" s="621"/>
      <c r="ONV46" s="621"/>
      <c r="ONW46" s="621"/>
      <c r="ONX46" s="621"/>
      <c r="ONY46" s="621"/>
      <c r="ONZ46" s="621"/>
      <c r="OOA46" s="621"/>
      <c r="OOB46" s="621"/>
      <c r="OOC46" s="621"/>
      <c r="OOD46" s="621"/>
      <c r="OOE46" s="621"/>
      <c r="OOF46" s="621"/>
      <c r="OOG46" s="621"/>
      <c r="OOH46" s="621"/>
      <c r="OOI46" s="621"/>
      <c r="OOJ46" s="621"/>
      <c r="OOK46" s="621"/>
      <c r="OOL46" s="621"/>
      <c r="OOM46" s="621"/>
      <c r="OON46" s="621"/>
      <c r="OOO46" s="621"/>
      <c r="OOP46" s="621"/>
      <c r="OOQ46" s="621"/>
      <c r="OOR46" s="621"/>
      <c r="OOS46" s="621"/>
      <c r="OOT46" s="621"/>
      <c r="OOU46" s="621"/>
      <c r="OOV46" s="621"/>
      <c r="OOW46" s="621"/>
      <c r="OOX46" s="621"/>
      <c r="OOY46" s="621"/>
      <c r="OOZ46" s="621"/>
      <c r="OPA46" s="621"/>
      <c r="OPB46" s="621"/>
      <c r="OPC46" s="621"/>
      <c r="OPD46" s="621"/>
      <c r="OPE46" s="621"/>
      <c r="OPF46" s="621"/>
      <c r="OPG46" s="621"/>
      <c r="OPH46" s="621"/>
      <c r="OPI46" s="621"/>
      <c r="OPJ46" s="621"/>
      <c r="OPK46" s="621"/>
      <c r="OPL46" s="621"/>
      <c r="OPM46" s="621"/>
      <c r="OPN46" s="621"/>
      <c r="OPO46" s="621"/>
      <c r="OPP46" s="621"/>
      <c r="OPQ46" s="621"/>
      <c r="OPR46" s="621"/>
      <c r="OPS46" s="621"/>
      <c r="OPT46" s="621"/>
      <c r="OPU46" s="621"/>
      <c r="OPV46" s="621"/>
      <c r="OPW46" s="621"/>
      <c r="OPX46" s="621"/>
      <c r="OPY46" s="621"/>
      <c r="OPZ46" s="621"/>
      <c r="OQA46" s="621"/>
      <c r="OQB46" s="621"/>
      <c r="OQC46" s="621"/>
      <c r="OQD46" s="621"/>
      <c r="OQE46" s="621"/>
      <c r="OQF46" s="621"/>
      <c r="OQG46" s="621"/>
      <c r="OQH46" s="621"/>
      <c r="OQI46" s="621"/>
      <c r="OQJ46" s="621"/>
      <c r="OQK46" s="621"/>
      <c r="OQL46" s="621"/>
      <c r="OQM46" s="621"/>
      <c r="OQN46" s="621"/>
      <c r="OQO46" s="621"/>
      <c r="OQP46" s="621"/>
      <c r="OQQ46" s="621"/>
      <c r="OQR46" s="621"/>
      <c r="OQS46" s="621"/>
      <c r="OQT46" s="621"/>
      <c r="OQU46" s="621"/>
      <c r="OQV46" s="621"/>
      <c r="OQW46" s="621"/>
      <c r="OQX46" s="621"/>
      <c r="OQY46" s="621"/>
      <c r="OQZ46" s="621"/>
      <c r="ORA46" s="621"/>
      <c r="ORB46" s="621"/>
      <c r="ORC46" s="621"/>
      <c r="ORD46" s="621"/>
      <c r="ORE46" s="621"/>
      <c r="ORF46" s="621"/>
      <c r="ORG46" s="621"/>
      <c r="ORH46" s="621"/>
      <c r="ORI46" s="621"/>
      <c r="ORJ46" s="621"/>
      <c r="ORK46" s="621"/>
      <c r="ORL46" s="621"/>
      <c r="ORM46" s="621"/>
      <c r="ORN46" s="621"/>
      <c r="ORO46" s="621"/>
      <c r="ORP46" s="621"/>
      <c r="ORQ46" s="621"/>
      <c r="ORR46" s="621"/>
      <c r="ORS46" s="621"/>
      <c r="ORT46" s="621"/>
      <c r="ORU46" s="621"/>
      <c r="ORV46" s="621"/>
      <c r="ORW46" s="621"/>
      <c r="ORX46" s="621"/>
      <c r="ORY46" s="621"/>
      <c r="ORZ46" s="621"/>
      <c r="OSA46" s="621"/>
      <c r="OSB46" s="621"/>
      <c r="OSC46" s="621"/>
      <c r="OSD46" s="621"/>
      <c r="OSE46" s="621"/>
      <c r="OSF46" s="621"/>
      <c r="OSG46" s="621"/>
      <c r="OSH46" s="621"/>
      <c r="OSI46" s="621"/>
      <c r="OSJ46" s="621"/>
      <c r="OSK46" s="621"/>
      <c r="OSL46" s="621"/>
      <c r="OSM46" s="621"/>
      <c r="OSN46" s="621"/>
      <c r="OSO46" s="621"/>
      <c r="OSP46" s="621"/>
      <c r="OSQ46" s="621"/>
      <c r="OSR46" s="621"/>
      <c r="OSS46" s="621"/>
      <c r="OST46" s="621"/>
      <c r="OSU46" s="621"/>
      <c r="OSV46" s="621"/>
      <c r="OSW46" s="621"/>
      <c r="OSX46" s="621"/>
      <c r="OSY46" s="621"/>
      <c r="OSZ46" s="621"/>
      <c r="OTA46" s="621"/>
      <c r="OTB46" s="621"/>
      <c r="OTC46" s="621"/>
      <c r="OTD46" s="621"/>
      <c r="OTE46" s="621"/>
      <c r="OTF46" s="621"/>
      <c r="OTG46" s="621"/>
      <c r="OTH46" s="621"/>
      <c r="OTI46" s="621"/>
      <c r="OTJ46" s="621"/>
      <c r="OTK46" s="621"/>
      <c r="OTL46" s="621"/>
      <c r="OTM46" s="621"/>
      <c r="OTN46" s="621"/>
      <c r="OTO46" s="621"/>
      <c r="OTP46" s="621"/>
      <c r="OTQ46" s="621"/>
      <c r="OTR46" s="621"/>
      <c r="OTS46" s="621"/>
      <c r="OTT46" s="621"/>
      <c r="OTU46" s="621"/>
      <c r="OTV46" s="621"/>
      <c r="OTW46" s="621"/>
      <c r="OTX46" s="621"/>
      <c r="OTY46" s="621"/>
      <c r="OTZ46" s="621"/>
      <c r="OUA46" s="621"/>
      <c r="OUB46" s="621"/>
      <c r="OUC46" s="621"/>
      <c r="OUD46" s="621"/>
      <c r="OUE46" s="621"/>
      <c r="OUF46" s="621"/>
      <c r="OUG46" s="621"/>
      <c r="OUH46" s="621"/>
      <c r="OUI46" s="621"/>
      <c r="OUJ46" s="621"/>
      <c r="OUK46" s="621"/>
      <c r="OUL46" s="621"/>
      <c r="OUM46" s="621"/>
      <c r="OUN46" s="621"/>
      <c r="OUO46" s="621"/>
      <c r="OUP46" s="621"/>
      <c r="OUQ46" s="621"/>
      <c r="OUR46" s="621"/>
      <c r="OUS46" s="621"/>
      <c r="OUT46" s="621"/>
      <c r="OUU46" s="621"/>
      <c r="OUV46" s="621"/>
      <c r="OUW46" s="621"/>
      <c r="OUX46" s="621"/>
      <c r="OUY46" s="621"/>
      <c r="OUZ46" s="621"/>
      <c r="OVA46" s="621"/>
      <c r="OVB46" s="621"/>
      <c r="OVC46" s="621"/>
      <c r="OVD46" s="621"/>
      <c r="OVE46" s="621"/>
      <c r="OVF46" s="621"/>
      <c r="OVG46" s="621"/>
      <c r="OVH46" s="621"/>
      <c r="OVI46" s="621"/>
      <c r="OVJ46" s="621"/>
      <c r="OVK46" s="621"/>
      <c r="OVL46" s="621"/>
      <c r="OVM46" s="621"/>
      <c r="OVN46" s="621"/>
      <c r="OVO46" s="621"/>
      <c r="OVP46" s="621"/>
      <c r="OVQ46" s="621"/>
      <c r="OVR46" s="621"/>
      <c r="OVS46" s="621"/>
      <c r="OVT46" s="621"/>
      <c r="OVU46" s="621"/>
      <c r="OVV46" s="621"/>
      <c r="OVW46" s="621"/>
      <c r="OVX46" s="621"/>
      <c r="OVY46" s="621"/>
      <c r="OVZ46" s="621"/>
      <c r="OWA46" s="621"/>
      <c r="OWB46" s="621"/>
      <c r="OWC46" s="621"/>
      <c r="OWD46" s="621"/>
      <c r="OWE46" s="621"/>
      <c r="OWF46" s="621"/>
      <c r="OWG46" s="621"/>
      <c r="OWH46" s="621"/>
      <c r="OWI46" s="621"/>
      <c r="OWJ46" s="621"/>
      <c r="OWK46" s="621"/>
      <c r="OWL46" s="621"/>
      <c r="OWM46" s="621"/>
      <c r="OWN46" s="621"/>
      <c r="OWO46" s="621"/>
      <c r="OWP46" s="621"/>
      <c r="OWQ46" s="621"/>
      <c r="OWR46" s="621"/>
      <c r="OWS46" s="621"/>
      <c r="OWT46" s="621"/>
      <c r="OWU46" s="621"/>
      <c r="OWV46" s="621"/>
      <c r="OWW46" s="621"/>
      <c r="OWX46" s="621"/>
      <c r="OWY46" s="621"/>
      <c r="OWZ46" s="621"/>
      <c r="OXA46" s="621"/>
      <c r="OXB46" s="621"/>
      <c r="OXC46" s="621"/>
      <c r="OXD46" s="621"/>
      <c r="OXE46" s="621"/>
      <c r="OXF46" s="621"/>
      <c r="OXG46" s="621"/>
      <c r="OXH46" s="621"/>
      <c r="OXI46" s="621"/>
      <c r="OXJ46" s="621"/>
      <c r="OXK46" s="621"/>
      <c r="OXL46" s="621"/>
      <c r="OXM46" s="621"/>
      <c r="OXN46" s="621"/>
      <c r="OXO46" s="621"/>
      <c r="OXP46" s="621"/>
      <c r="OXQ46" s="621"/>
      <c r="OXR46" s="621"/>
      <c r="OXS46" s="621"/>
      <c r="OXT46" s="621"/>
      <c r="OXU46" s="621"/>
      <c r="OXV46" s="621"/>
      <c r="OXW46" s="621"/>
      <c r="OXX46" s="621"/>
      <c r="OXY46" s="621"/>
      <c r="OXZ46" s="621"/>
      <c r="OYA46" s="621"/>
      <c r="OYB46" s="621"/>
      <c r="OYC46" s="621"/>
      <c r="OYD46" s="621"/>
      <c r="OYE46" s="621"/>
      <c r="OYF46" s="621"/>
      <c r="OYG46" s="621"/>
      <c r="OYH46" s="621"/>
      <c r="OYI46" s="621"/>
      <c r="OYJ46" s="621"/>
      <c r="OYK46" s="621"/>
      <c r="OYL46" s="621"/>
      <c r="OYM46" s="621"/>
      <c r="OYN46" s="621"/>
      <c r="OYO46" s="621"/>
      <c r="OYP46" s="621"/>
      <c r="OYQ46" s="621"/>
      <c r="OYR46" s="621"/>
      <c r="OYS46" s="621"/>
      <c r="OYT46" s="621"/>
      <c r="OYU46" s="621"/>
      <c r="OYV46" s="621"/>
      <c r="OYW46" s="621"/>
      <c r="OYX46" s="621"/>
      <c r="OYY46" s="621"/>
      <c r="OYZ46" s="621"/>
      <c r="OZA46" s="621"/>
      <c r="OZB46" s="621"/>
      <c r="OZC46" s="621"/>
      <c r="OZD46" s="621"/>
      <c r="OZE46" s="621"/>
      <c r="OZF46" s="621"/>
      <c r="OZG46" s="621"/>
      <c r="OZH46" s="621"/>
      <c r="OZI46" s="621"/>
      <c r="OZJ46" s="621"/>
      <c r="OZK46" s="621"/>
      <c r="OZL46" s="621"/>
      <c r="OZM46" s="621"/>
      <c r="OZN46" s="621"/>
      <c r="OZO46" s="621"/>
      <c r="OZP46" s="621"/>
      <c r="OZQ46" s="621"/>
      <c r="OZR46" s="621"/>
      <c r="OZS46" s="621"/>
      <c r="OZT46" s="621"/>
      <c r="OZU46" s="621"/>
      <c r="OZV46" s="621"/>
      <c r="OZW46" s="621"/>
      <c r="OZX46" s="621"/>
      <c r="OZY46" s="621"/>
      <c r="OZZ46" s="621"/>
      <c r="PAA46" s="621"/>
      <c r="PAB46" s="621"/>
      <c r="PAC46" s="621"/>
      <c r="PAD46" s="621"/>
      <c r="PAE46" s="621"/>
      <c r="PAF46" s="621"/>
      <c r="PAG46" s="621"/>
      <c r="PAH46" s="621"/>
      <c r="PAI46" s="621"/>
      <c r="PAJ46" s="621"/>
      <c r="PAK46" s="621"/>
      <c r="PAL46" s="621"/>
      <c r="PAM46" s="621"/>
      <c r="PAN46" s="621"/>
      <c r="PAO46" s="621"/>
      <c r="PAP46" s="621"/>
      <c r="PAQ46" s="621"/>
      <c r="PAR46" s="621"/>
      <c r="PAS46" s="621"/>
      <c r="PAT46" s="621"/>
      <c r="PAU46" s="621"/>
      <c r="PAV46" s="621"/>
      <c r="PAW46" s="621"/>
      <c r="PAX46" s="621"/>
      <c r="PAY46" s="621"/>
      <c r="PAZ46" s="621"/>
      <c r="PBA46" s="621"/>
      <c r="PBB46" s="621"/>
      <c r="PBC46" s="621"/>
      <c r="PBD46" s="621"/>
      <c r="PBE46" s="621"/>
      <c r="PBF46" s="621"/>
      <c r="PBG46" s="621"/>
      <c r="PBH46" s="621"/>
      <c r="PBI46" s="621"/>
      <c r="PBJ46" s="621"/>
      <c r="PBK46" s="621"/>
      <c r="PBL46" s="621"/>
      <c r="PBM46" s="621"/>
      <c r="PBN46" s="621"/>
      <c r="PBO46" s="621"/>
      <c r="PBP46" s="621"/>
      <c r="PBQ46" s="621"/>
      <c r="PBR46" s="621"/>
      <c r="PBS46" s="621"/>
      <c r="PBT46" s="621"/>
      <c r="PBU46" s="621"/>
      <c r="PBV46" s="621"/>
      <c r="PBW46" s="621"/>
      <c r="PBX46" s="621"/>
      <c r="PBY46" s="621"/>
      <c r="PBZ46" s="621"/>
      <c r="PCA46" s="621"/>
      <c r="PCB46" s="621"/>
      <c r="PCC46" s="621"/>
      <c r="PCD46" s="621"/>
      <c r="PCE46" s="621"/>
      <c r="PCF46" s="621"/>
      <c r="PCG46" s="621"/>
      <c r="PCH46" s="621"/>
      <c r="PCI46" s="621"/>
      <c r="PCJ46" s="621"/>
      <c r="PCK46" s="621"/>
      <c r="PCL46" s="621"/>
      <c r="PCM46" s="621"/>
      <c r="PCN46" s="621"/>
      <c r="PCO46" s="621"/>
      <c r="PCP46" s="621"/>
      <c r="PCQ46" s="621"/>
      <c r="PCR46" s="621"/>
      <c r="PCS46" s="621"/>
      <c r="PCT46" s="621"/>
      <c r="PCU46" s="621"/>
      <c r="PCV46" s="621"/>
      <c r="PCW46" s="621"/>
      <c r="PCX46" s="621"/>
      <c r="PCY46" s="621"/>
      <c r="PCZ46" s="621"/>
      <c r="PDA46" s="621"/>
      <c r="PDB46" s="621"/>
      <c r="PDC46" s="621"/>
      <c r="PDD46" s="621"/>
      <c r="PDE46" s="621"/>
      <c r="PDF46" s="621"/>
      <c r="PDG46" s="621"/>
      <c r="PDH46" s="621"/>
      <c r="PDI46" s="621"/>
      <c r="PDJ46" s="621"/>
      <c r="PDK46" s="621"/>
      <c r="PDL46" s="621"/>
      <c r="PDM46" s="621"/>
      <c r="PDN46" s="621"/>
      <c r="PDO46" s="621"/>
      <c r="PDP46" s="621"/>
      <c r="PDQ46" s="621"/>
      <c r="PDR46" s="621"/>
      <c r="PDS46" s="621"/>
      <c r="PDT46" s="621"/>
      <c r="PDU46" s="621"/>
      <c r="PDV46" s="621"/>
      <c r="PDW46" s="621"/>
      <c r="PDX46" s="621"/>
      <c r="PDY46" s="621"/>
      <c r="PDZ46" s="621"/>
      <c r="PEA46" s="621"/>
      <c r="PEB46" s="621"/>
      <c r="PEC46" s="621"/>
      <c r="PED46" s="621"/>
      <c r="PEE46" s="621"/>
      <c r="PEF46" s="621"/>
      <c r="PEG46" s="621"/>
      <c r="PEH46" s="621"/>
      <c r="PEI46" s="621"/>
      <c r="PEJ46" s="621"/>
      <c r="PEK46" s="621"/>
      <c r="PEL46" s="621"/>
      <c r="PEM46" s="621"/>
      <c r="PEN46" s="621"/>
      <c r="PEO46" s="621"/>
      <c r="PEP46" s="621"/>
      <c r="PEQ46" s="621"/>
      <c r="PER46" s="621"/>
      <c r="PES46" s="621"/>
      <c r="PET46" s="621"/>
      <c r="PEU46" s="621"/>
      <c r="PEV46" s="621"/>
      <c r="PEW46" s="621"/>
      <c r="PEX46" s="621"/>
      <c r="PEY46" s="621"/>
      <c r="PEZ46" s="621"/>
      <c r="PFA46" s="621"/>
      <c r="PFB46" s="621"/>
      <c r="PFC46" s="621"/>
      <c r="PFD46" s="621"/>
      <c r="PFE46" s="621"/>
      <c r="PFF46" s="621"/>
      <c r="PFG46" s="621"/>
      <c r="PFH46" s="621"/>
      <c r="PFI46" s="621"/>
      <c r="PFJ46" s="621"/>
      <c r="PFK46" s="621"/>
      <c r="PFL46" s="621"/>
      <c r="PFM46" s="621"/>
      <c r="PFN46" s="621"/>
      <c r="PFO46" s="621"/>
      <c r="PFP46" s="621"/>
      <c r="PFQ46" s="621"/>
      <c r="PFR46" s="621"/>
      <c r="PFS46" s="621"/>
      <c r="PFT46" s="621"/>
      <c r="PFU46" s="621"/>
      <c r="PFV46" s="621"/>
      <c r="PFW46" s="621"/>
      <c r="PFX46" s="621"/>
      <c r="PFY46" s="621"/>
      <c r="PFZ46" s="621"/>
      <c r="PGA46" s="621"/>
      <c r="PGB46" s="621"/>
      <c r="PGC46" s="621"/>
      <c r="PGD46" s="621"/>
      <c r="PGE46" s="621"/>
      <c r="PGF46" s="621"/>
      <c r="PGG46" s="621"/>
      <c r="PGH46" s="621"/>
      <c r="PGI46" s="621"/>
      <c r="PGJ46" s="621"/>
      <c r="PGK46" s="621"/>
      <c r="PGL46" s="621"/>
      <c r="PGM46" s="621"/>
      <c r="PGN46" s="621"/>
      <c r="PGO46" s="621"/>
      <c r="PGP46" s="621"/>
      <c r="PGQ46" s="621"/>
      <c r="PGR46" s="621"/>
      <c r="PGS46" s="621"/>
      <c r="PGT46" s="621"/>
      <c r="PGU46" s="621"/>
      <c r="PGV46" s="621"/>
      <c r="PGW46" s="621"/>
      <c r="PGX46" s="621"/>
      <c r="PGY46" s="621"/>
      <c r="PGZ46" s="621"/>
      <c r="PHA46" s="621"/>
      <c r="PHB46" s="621"/>
      <c r="PHC46" s="621"/>
      <c r="PHD46" s="621"/>
      <c r="PHE46" s="621"/>
      <c r="PHF46" s="621"/>
      <c r="PHG46" s="621"/>
      <c r="PHH46" s="621"/>
      <c r="PHI46" s="621"/>
      <c r="PHJ46" s="621"/>
      <c r="PHK46" s="621"/>
      <c r="PHL46" s="621"/>
      <c r="PHM46" s="621"/>
      <c r="PHN46" s="621"/>
      <c r="PHO46" s="621"/>
      <c r="PHP46" s="621"/>
      <c r="PHQ46" s="621"/>
      <c r="PHR46" s="621"/>
      <c r="PHS46" s="621"/>
      <c r="PHT46" s="621"/>
      <c r="PHU46" s="621"/>
      <c r="PHV46" s="621"/>
      <c r="PHW46" s="621"/>
      <c r="PHX46" s="621"/>
      <c r="PHY46" s="621"/>
      <c r="PHZ46" s="621"/>
      <c r="PIA46" s="621"/>
      <c r="PIB46" s="621"/>
      <c r="PIC46" s="621"/>
      <c r="PID46" s="621"/>
      <c r="PIE46" s="621"/>
      <c r="PIF46" s="621"/>
      <c r="PIG46" s="621"/>
      <c r="PIH46" s="621"/>
      <c r="PII46" s="621"/>
      <c r="PIJ46" s="621"/>
      <c r="PIK46" s="621"/>
      <c r="PIL46" s="621"/>
      <c r="PIM46" s="621"/>
      <c r="PIN46" s="621"/>
      <c r="PIO46" s="621"/>
      <c r="PIP46" s="621"/>
      <c r="PIQ46" s="621"/>
      <c r="PIR46" s="621"/>
      <c r="PIS46" s="621"/>
      <c r="PIT46" s="621"/>
      <c r="PIU46" s="621"/>
      <c r="PIV46" s="621"/>
      <c r="PIW46" s="621"/>
      <c r="PIX46" s="621"/>
      <c r="PIY46" s="621"/>
      <c r="PIZ46" s="621"/>
      <c r="PJA46" s="621"/>
      <c r="PJB46" s="621"/>
      <c r="PJC46" s="621"/>
      <c r="PJD46" s="621"/>
      <c r="PJE46" s="621"/>
      <c r="PJF46" s="621"/>
      <c r="PJG46" s="621"/>
      <c r="PJH46" s="621"/>
      <c r="PJI46" s="621"/>
      <c r="PJJ46" s="621"/>
      <c r="PJK46" s="621"/>
      <c r="PJL46" s="621"/>
      <c r="PJM46" s="621"/>
      <c r="PJN46" s="621"/>
      <c r="PJO46" s="621"/>
      <c r="PJP46" s="621"/>
      <c r="PJQ46" s="621"/>
      <c r="PJR46" s="621"/>
      <c r="PJS46" s="621"/>
      <c r="PJT46" s="621"/>
      <c r="PJU46" s="621"/>
      <c r="PJV46" s="621"/>
      <c r="PJW46" s="621"/>
      <c r="PJX46" s="621"/>
      <c r="PJY46" s="621"/>
      <c r="PJZ46" s="621"/>
      <c r="PKA46" s="621"/>
      <c r="PKB46" s="621"/>
      <c r="PKC46" s="621"/>
      <c r="PKD46" s="621"/>
      <c r="PKE46" s="621"/>
      <c r="PKF46" s="621"/>
      <c r="PKG46" s="621"/>
      <c r="PKH46" s="621"/>
      <c r="PKI46" s="621"/>
      <c r="PKJ46" s="621"/>
      <c r="PKK46" s="621"/>
      <c r="PKL46" s="621"/>
      <c r="PKM46" s="621"/>
      <c r="PKN46" s="621"/>
      <c r="PKO46" s="621"/>
      <c r="PKP46" s="621"/>
      <c r="PKQ46" s="621"/>
      <c r="PKR46" s="621"/>
      <c r="PKS46" s="621"/>
      <c r="PKT46" s="621"/>
      <c r="PKU46" s="621"/>
      <c r="PKV46" s="621"/>
      <c r="PKW46" s="621"/>
      <c r="PKX46" s="621"/>
      <c r="PKY46" s="621"/>
      <c r="PKZ46" s="621"/>
      <c r="PLA46" s="621"/>
      <c r="PLB46" s="621"/>
      <c r="PLC46" s="621"/>
      <c r="PLD46" s="621"/>
      <c r="PLE46" s="621"/>
      <c r="PLF46" s="621"/>
      <c r="PLG46" s="621"/>
      <c r="PLH46" s="621"/>
      <c r="PLI46" s="621"/>
      <c r="PLJ46" s="621"/>
      <c r="PLK46" s="621"/>
      <c r="PLL46" s="621"/>
      <c r="PLM46" s="621"/>
      <c r="PLN46" s="621"/>
      <c r="PLO46" s="621"/>
      <c r="PLP46" s="621"/>
      <c r="PLQ46" s="621"/>
      <c r="PLR46" s="621"/>
      <c r="PLS46" s="621"/>
      <c r="PLT46" s="621"/>
      <c r="PLU46" s="621"/>
      <c r="PLV46" s="621"/>
      <c r="PLW46" s="621"/>
      <c r="PLX46" s="621"/>
      <c r="PLY46" s="621"/>
      <c r="PLZ46" s="621"/>
      <c r="PMA46" s="621"/>
      <c r="PMB46" s="621"/>
      <c r="PMC46" s="621"/>
      <c r="PMD46" s="621"/>
      <c r="PME46" s="621"/>
      <c r="PMF46" s="621"/>
      <c r="PMG46" s="621"/>
      <c r="PMH46" s="621"/>
      <c r="PMI46" s="621"/>
      <c r="PMJ46" s="621"/>
      <c r="PMK46" s="621"/>
      <c r="PML46" s="621"/>
      <c r="PMM46" s="621"/>
      <c r="PMN46" s="621"/>
      <c r="PMO46" s="621"/>
      <c r="PMP46" s="621"/>
      <c r="PMQ46" s="621"/>
      <c r="PMR46" s="621"/>
      <c r="PMS46" s="621"/>
      <c r="PMT46" s="621"/>
      <c r="PMU46" s="621"/>
      <c r="PMV46" s="621"/>
      <c r="PMW46" s="621"/>
      <c r="PMX46" s="621"/>
      <c r="PMY46" s="621"/>
      <c r="PMZ46" s="621"/>
      <c r="PNA46" s="621"/>
      <c r="PNB46" s="621"/>
      <c r="PNC46" s="621"/>
      <c r="PND46" s="621"/>
      <c r="PNE46" s="621"/>
      <c r="PNF46" s="621"/>
      <c r="PNG46" s="621"/>
      <c r="PNH46" s="621"/>
      <c r="PNI46" s="621"/>
      <c r="PNJ46" s="621"/>
      <c r="PNK46" s="621"/>
      <c r="PNL46" s="621"/>
      <c r="PNM46" s="621"/>
      <c r="PNN46" s="621"/>
      <c r="PNO46" s="621"/>
      <c r="PNP46" s="621"/>
      <c r="PNQ46" s="621"/>
      <c r="PNR46" s="621"/>
      <c r="PNS46" s="621"/>
      <c r="PNT46" s="621"/>
      <c r="PNU46" s="621"/>
      <c r="PNV46" s="621"/>
      <c r="PNW46" s="621"/>
      <c r="PNX46" s="621"/>
      <c r="PNY46" s="621"/>
      <c r="PNZ46" s="621"/>
      <c r="POA46" s="621"/>
      <c r="POB46" s="621"/>
      <c r="POC46" s="621"/>
      <c r="POD46" s="621"/>
      <c r="POE46" s="621"/>
      <c r="POF46" s="621"/>
      <c r="POG46" s="621"/>
      <c r="POH46" s="621"/>
      <c r="POI46" s="621"/>
      <c r="POJ46" s="621"/>
      <c r="POK46" s="621"/>
      <c r="POL46" s="621"/>
      <c r="POM46" s="621"/>
      <c r="PON46" s="621"/>
      <c r="POO46" s="621"/>
      <c r="POP46" s="621"/>
      <c r="POQ46" s="621"/>
      <c r="POR46" s="621"/>
      <c r="POS46" s="621"/>
      <c r="POT46" s="621"/>
      <c r="POU46" s="621"/>
      <c r="POV46" s="621"/>
      <c r="POW46" s="621"/>
      <c r="POX46" s="621"/>
      <c r="POY46" s="621"/>
      <c r="POZ46" s="621"/>
      <c r="PPA46" s="621"/>
      <c r="PPB46" s="621"/>
      <c r="PPC46" s="621"/>
      <c r="PPD46" s="621"/>
      <c r="PPE46" s="621"/>
      <c r="PPF46" s="621"/>
      <c r="PPG46" s="621"/>
      <c r="PPH46" s="621"/>
      <c r="PPI46" s="621"/>
      <c r="PPJ46" s="621"/>
      <c r="PPK46" s="621"/>
      <c r="PPL46" s="621"/>
      <c r="PPM46" s="621"/>
      <c r="PPN46" s="621"/>
      <c r="PPO46" s="621"/>
      <c r="PPP46" s="621"/>
      <c r="PPQ46" s="621"/>
      <c r="PPR46" s="621"/>
      <c r="PPS46" s="621"/>
      <c r="PPT46" s="621"/>
      <c r="PPU46" s="621"/>
      <c r="PPV46" s="621"/>
      <c r="PPW46" s="621"/>
      <c r="PPX46" s="621"/>
      <c r="PPY46" s="621"/>
      <c r="PPZ46" s="621"/>
      <c r="PQA46" s="621"/>
      <c r="PQB46" s="621"/>
      <c r="PQC46" s="621"/>
      <c r="PQD46" s="621"/>
      <c r="PQE46" s="621"/>
      <c r="PQF46" s="621"/>
      <c r="PQG46" s="621"/>
      <c r="PQH46" s="621"/>
      <c r="PQI46" s="621"/>
      <c r="PQJ46" s="621"/>
      <c r="PQK46" s="621"/>
      <c r="PQL46" s="621"/>
      <c r="PQM46" s="621"/>
      <c r="PQN46" s="621"/>
      <c r="PQO46" s="621"/>
      <c r="PQP46" s="621"/>
      <c r="PQQ46" s="621"/>
      <c r="PQR46" s="621"/>
      <c r="PQS46" s="621"/>
      <c r="PQT46" s="621"/>
      <c r="PQU46" s="621"/>
      <c r="PQV46" s="621"/>
      <c r="PQW46" s="621"/>
      <c r="PQX46" s="621"/>
      <c r="PQY46" s="621"/>
      <c r="PQZ46" s="621"/>
      <c r="PRA46" s="621"/>
      <c r="PRB46" s="621"/>
      <c r="PRC46" s="621"/>
      <c r="PRD46" s="621"/>
      <c r="PRE46" s="621"/>
      <c r="PRF46" s="621"/>
      <c r="PRG46" s="621"/>
      <c r="PRH46" s="621"/>
      <c r="PRI46" s="621"/>
      <c r="PRJ46" s="621"/>
      <c r="PRK46" s="621"/>
      <c r="PRL46" s="621"/>
      <c r="PRM46" s="621"/>
      <c r="PRN46" s="621"/>
      <c r="PRO46" s="621"/>
      <c r="PRP46" s="621"/>
      <c r="PRQ46" s="621"/>
      <c r="PRR46" s="621"/>
      <c r="PRS46" s="621"/>
      <c r="PRT46" s="621"/>
      <c r="PRU46" s="621"/>
      <c r="PRV46" s="621"/>
      <c r="PRW46" s="621"/>
      <c r="PRX46" s="621"/>
      <c r="PRY46" s="621"/>
      <c r="PRZ46" s="621"/>
      <c r="PSA46" s="621"/>
      <c r="PSB46" s="621"/>
      <c r="PSC46" s="621"/>
      <c r="PSD46" s="621"/>
      <c r="PSE46" s="621"/>
      <c r="PSF46" s="621"/>
      <c r="PSG46" s="621"/>
      <c r="PSH46" s="621"/>
      <c r="PSI46" s="621"/>
      <c r="PSJ46" s="621"/>
      <c r="PSK46" s="621"/>
      <c r="PSL46" s="621"/>
      <c r="PSM46" s="621"/>
      <c r="PSN46" s="621"/>
      <c r="PSO46" s="621"/>
      <c r="PSP46" s="621"/>
      <c r="PSQ46" s="621"/>
      <c r="PSR46" s="621"/>
      <c r="PSS46" s="621"/>
      <c r="PST46" s="621"/>
      <c r="PSU46" s="621"/>
      <c r="PSV46" s="621"/>
      <c r="PSW46" s="621"/>
      <c r="PSX46" s="621"/>
      <c r="PSY46" s="621"/>
      <c r="PSZ46" s="621"/>
      <c r="PTA46" s="621"/>
      <c r="PTB46" s="621"/>
      <c r="PTC46" s="621"/>
      <c r="PTD46" s="621"/>
      <c r="PTE46" s="621"/>
      <c r="PTF46" s="621"/>
      <c r="PTG46" s="621"/>
      <c r="PTH46" s="621"/>
      <c r="PTI46" s="621"/>
      <c r="PTJ46" s="621"/>
      <c r="PTK46" s="621"/>
      <c r="PTL46" s="621"/>
      <c r="PTM46" s="621"/>
      <c r="PTN46" s="621"/>
      <c r="PTO46" s="621"/>
      <c r="PTP46" s="621"/>
      <c r="PTQ46" s="621"/>
      <c r="PTR46" s="621"/>
      <c r="PTS46" s="621"/>
      <c r="PTT46" s="621"/>
      <c r="PTU46" s="621"/>
      <c r="PTV46" s="621"/>
      <c r="PTW46" s="621"/>
      <c r="PTX46" s="621"/>
      <c r="PTY46" s="621"/>
      <c r="PTZ46" s="621"/>
      <c r="PUA46" s="621"/>
      <c r="PUB46" s="621"/>
      <c r="PUC46" s="621"/>
      <c r="PUD46" s="621"/>
      <c r="PUE46" s="621"/>
      <c r="PUF46" s="621"/>
      <c r="PUG46" s="621"/>
      <c r="PUH46" s="621"/>
      <c r="PUI46" s="621"/>
      <c r="PUJ46" s="621"/>
      <c r="PUK46" s="621"/>
      <c r="PUL46" s="621"/>
      <c r="PUM46" s="621"/>
      <c r="PUN46" s="621"/>
      <c r="PUO46" s="621"/>
      <c r="PUP46" s="621"/>
      <c r="PUQ46" s="621"/>
      <c r="PUR46" s="621"/>
      <c r="PUS46" s="621"/>
      <c r="PUT46" s="621"/>
      <c r="PUU46" s="621"/>
      <c r="PUV46" s="621"/>
      <c r="PUW46" s="621"/>
      <c r="PUX46" s="621"/>
      <c r="PUY46" s="621"/>
      <c r="PUZ46" s="621"/>
      <c r="PVA46" s="621"/>
      <c r="PVB46" s="621"/>
      <c r="PVC46" s="621"/>
      <c r="PVD46" s="621"/>
      <c r="PVE46" s="621"/>
      <c r="PVF46" s="621"/>
      <c r="PVG46" s="621"/>
      <c r="PVH46" s="621"/>
      <c r="PVI46" s="621"/>
      <c r="PVJ46" s="621"/>
      <c r="PVK46" s="621"/>
      <c r="PVL46" s="621"/>
      <c r="PVM46" s="621"/>
      <c r="PVN46" s="621"/>
      <c r="PVO46" s="621"/>
      <c r="PVP46" s="621"/>
      <c r="PVQ46" s="621"/>
      <c r="PVR46" s="621"/>
      <c r="PVS46" s="621"/>
      <c r="PVT46" s="621"/>
      <c r="PVU46" s="621"/>
      <c r="PVV46" s="621"/>
      <c r="PVW46" s="621"/>
      <c r="PVX46" s="621"/>
      <c r="PVY46" s="621"/>
      <c r="PVZ46" s="621"/>
      <c r="PWA46" s="621"/>
      <c r="PWB46" s="621"/>
      <c r="PWC46" s="621"/>
      <c r="PWD46" s="621"/>
      <c r="PWE46" s="621"/>
      <c r="PWF46" s="621"/>
      <c r="PWG46" s="621"/>
      <c r="PWH46" s="621"/>
      <c r="PWI46" s="621"/>
      <c r="PWJ46" s="621"/>
      <c r="PWK46" s="621"/>
      <c r="PWL46" s="621"/>
      <c r="PWM46" s="621"/>
      <c r="PWN46" s="621"/>
      <c r="PWO46" s="621"/>
      <c r="PWP46" s="621"/>
      <c r="PWQ46" s="621"/>
      <c r="PWR46" s="621"/>
      <c r="PWS46" s="621"/>
      <c r="PWT46" s="621"/>
      <c r="PWU46" s="621"/>
      <c r="PWV46" s="621"/>
      <c r="PWW46" s="621"/>
      <c r="PWX46" s="621"/>
      <c r="PWY46" s="621"/>
      <c r="PWZ46" s="621"/>
      <c r="PXA46" s="621"/>
      <c r="PXB46" s="621"/>
      <c r="PXC46" s="621"/>
      <c r="PXD46" s="621"/>
      <c r="PXE46" s="621"/>
      <c r="PXF46" s="621"/>
      <c r="PXG46" s="621"/>
      <c r="PXH46" s="621"/>
      <c r="PXI46" s="621"/>
      <c r="PXJ46" s="621"/>
      <c r="PXK46" s="621"/>
      <c r="PXL46" s="621"/>
      <c r="PXM46" s="621"/>
      <c r="PXN46" s="621"/>
      <c r="PXO46" s="621"/>
      <c r="PXP46" s="621"/>
      <c r="PXQ46" s="621"/>
      <c r="PXR46" s="621"/>
      <c r="PXS46" s="621"/>
      <c r="PXT46" s="621"/>
      <c r="PXU46" s="621"/>
      <c r="PXV46" s="621"/>
      <c r="PXW46" s="621"/>
      <c r="PXX46" s="621"/>
      <c r="PXY46" s="621"/>
      <c r="PXZ46" s="621"/>
      <c r="PYA46" s="621"/>
      <c r="PYB46" s="621"/>
      <c r="PYC46" s="621"/>
      <c r="PYD46" s="621"/>
      <c r="PYE46" s="621"/>
      <c r="PYF46" s="621"/>
      <c r="PYG46" s="621"/>
      <c r="PYH46" s="621"/>
      <c r="PYI46" s="621"/>
      <c r="PYJ46" s="621"/>
      <c r="PYK46" s="621"/>
      <c r="PYL46" s="621"/>
      <c r="PYM46" s="621"/>
      <c r="PYN46" s="621"/>
      <c r="PYO46" s="621"/>
      <c r="PYP46" s="621"/>
      <c r="PYQ46" s="621"/>
      <c r="PYR46" s="621"/>
      <c r="PYS46" s="621"/>
      <c r="PYT46" s="621"/>
      <c r="PYU46" s="621"/>
      <c r="PYV46" s="621"/>
      <c r="PYW46" s="621"/>
      <c r="PYX46" s="621"/>
      <c r="PYY46" s="621"/>
      <c r="PYZ46" s="621"/>
      <c r="PZA46" s="621"/>
      <c r="PZB46" s="621"/>
      <c r="PZC46" s="621"/>
      <c r="PZD46" s="621"/>
      <c r="PZE46" s="621"/>
      <c r="PZF46" s="621"/>
      <c r="PZG46" s="621"/>
      <c r="PZH46" s="621"/>
      <c r="PZI46" s="621"/>
      <c r="PZJ46" s="621"/>
      <c r="PZK46" s="621"/>
      <c r="PZL46" s="621"/>
      <c r="PZM46" s="621"/>
      <c r="PZN46" s="621"/>
      <c r="PZO46" s="621"/>
      <c r="PZP46" s="621"/>
      <c r="PZQ46" s="621"/>
      <c r="PZR46" s="621"/>
      <c r="PZS46" s="621"/>
      <c r="PZT46" s="621"/>
      <c r="PZU46" s="621"/>
      <c r="PZV46" s="621"/>
      <c r="PZW46" s="621"/>
      <c r="PZX46" s="621"/>
      <c r="PZY46" s="621"/>
      <c r="PZZ46" s="621"/>
      <c r="QAA46" s="621"/>
      <c r="QAB46" s="621"/>
      <c r="QAC46" s="621"/>
      <c r="QAD46" s="621"/>
      <c r="QAE46" s="621"/>
      <c r="QAF46" s="621"/>
      <c r="QAG46" s="621"/>
      <c r="QAH46" s="621"/>
      <c r="QAI46" s="621"/>
      <c r="QAJ46" s="621"/>
      <c r="QAK46" s="621"/>
      <c r="QAL46" s="621"/>
      <c r="QAM46" s="621"/>
      <c r="QAN46" s="621"/>
      <c r="QAO46" s="621"/>
      <c r="QAP46" s="621"/>
      <c r="QAQ46" s="621"/>
      <c r="QAR46" s="621"/>
      <c r="QAS46" s="621"/>
      <c r="QAT46" s="621"/>
      <c r="QAU46" s="621"/>
      <c r="QAV46" s="621"/>
      <c r="QAW46" s="621"/>
      <c r="QAX46" s="621"/>
      <c r="QAY46" s="621"/>
      <c r="QAZ46" s="621"/>
      <c r="QBA46" s="621"/>
      <c r="QBB46" s="621"/>
      <c r="QBC46" s="621"/>
      <c r="QBD46" s="621"/>
      <c r="QBE46" s="621"/>
      <c r="QBF46" s="621"/>
      <c r="QBG46" s="621"/>
      <c r="QBH46" s="621"/>
      <c r="QBI46" s="621"/>
      <c r="QBJ46" s="621"/>
      <c r="QBK46" s="621"/>
      <c r="QBL46" s="621"/>
      <c r="QBM46" s="621"/>
      <c r="QBN46" s="621"/>
      <c r="QBO46" s="621"/>
      <c r="QBP46" s="621"/>
      <c r="QBQ46" s="621"/>
      <c r="QBR46" s="621"/>
      <c r="QBS46" s="621"/>
      <c r="QBT46" s="621"/>
      <c r="QBU46" s="621"/>
      <c r="QBV46" s="621"/>
      <c r="QBW46" s="621"/>
      <c r="QBX46" s="621"/>
      <c r="QBY46" s="621"/>
      <c r="QBZ46" s="621"/>
      <c r="QCA46" s="621"/>
      <c r="QCB46" s="621"/>
      <c r="QCC46" s="621"/>
      <c r="QCD46" s="621"/>
      <c r="QCE46" s="621"/>
      <c r="QCF46" s="621"/>
      <c r="QCG46" s="621"/>
      <c r="QCH46" s="621"/>
      <c r="QCI46" s="621"/>
      <c r="QCJ46" s="621"/>
      <c r="QCK46" s="621"/>
      <c r="QCL46" s="621"/>
      <c r="QCM46" s="621"/>
      <c r="QCN46" s="621"/>
      <c r="QCO46" s="621"/>
      <c r="QCP46" s="621"/>
      <c r="QCQ46" s="621"/>
      <c r="QCR46" s="621"/>
      <c r="QCS46" s="621"/>
      <c r="QCT46" s="621"/>
      <c r="QCU46" s="621"/>
      <c r="QCV46" s="621"/>
      <c r="QCW46" s="621"/>
      <c r="QCX46" s="621"/>
      <c r="QCY46" s="621"/>
      <c r="QCZ46" s="621"/>
      <c r="QDA46" s="621"/>
      <c r="QDB46" s="621"/>
      <c r="QDC46" s="621"/>
      <c r="QDD46" s="621"/>
      <c r="QDE46" s="621"/>
      <c r="QDF46" s="621"/>
      <c r="QDG46" s="621"/>
      <c r="QDH46" s="621"/>
      <c r="QDI46" s="621"/>
      <c r="QDJ46" s="621"/>
      <c r="QDK46" s="621"/>
      <c r="QDL46" s="621"/>
      <c r="QDM46" s="621"/>
      <c r="QDN46" s="621"/>
      <c r="QDO46" s="621"/>
      <c r="QDP46" s="621"/>
      <c r="QDQ46" s="621"/>
      <c r="QDR46" s="621"/>
      <c r="QDS46" s="621"/>
      <c r="QDT46" s="621"/>
      <c r="QDU46" s="621"/>
      <c r="QDV46" s="621"/>
      <c r="QDW46" s="621"/>
      <c r="QDX46" s="621"/>
      <c r="QDY46" s="621"/>
      <c r="QDZ46" s="621"/>
      <c r="QEA46" s="621"/>
      <c r="QEB46" s="621"/>
      <c r="QEC46" s="621"/>
      <c r="QED46" s="621"/>
      <c r="QEE46" s="621"/>
      <c r="QEF46" s="621"/>
      <c r="QEG46" s="621"/>
      <c r="QEH46" s="621"/>
      <c r="QEI46" s="621"/>
      <c r="QEJ46" s="621"/>
      <c r="QEK46" s="621"/>
      <c r="QEL46" s="621"/>
      <c r="QEM46" s="621"/>
      <c r="QEN46" s="621"/>
      <c r="QEO46" s="621"/>
      <c r="QEP46" s="621"/>
      <c r="QEQ46" s="621"/>
      <c r="QER46" s="621"/>
      <c r="QES46" s="621"/>
      <c r="QET46" s="621"/>
      <c r="QEU46" s="621"/>
      <c r="QEV46" s="621"/>
      <c r="QEW46" s="621"/>
      <c r="QEX46" s="621"/>
      <c r="QEY46" s="621"/>
      <c r="QEZ46" s="621"/>
      <c r="QFA46" s="621"/>
      <c r="QFB46" s="621"/>
      <c r="QFC46" s="621"/>
      <c r="QFD46" s="621"/>
      <c r="QFE46" s="621"/>
      <c r="QFF46" s="621"/>
      <c r="QFG46" s="621"/>
      <c r="QFH46" s="621"/>
      <c r="QFI46" s="621"/>
      <c r="QFJ46" s="621"/>
      <c r="QFK46" s="621"/>
      <c r="QFL46" s="621"/>
      <c r="QFM46" s="621"/>
      <c r="QFN46" s="621"/>
      <c r="QFO46" s="621"/>
      <c r="QFP46" s="621"/>
      <c r="QFQ46" s="621"/>
      <c r="QFR46" s="621"/>
      <c r="QFS46" s="621"/>
      <c r="QFT46" s="621"/>
      <c r="QFU46" s="621"/>
      <c r="QFV46" s="621"/>
      <c r="QFW46" s="621"/>
      <c r="QFX46" s="621"/>
      <c r="QFY46" s="621"/>
      <c r="QFZ46" s="621"/>
      <c r="QGA46" s="621"/>
      <c r="QGB46" s="621"/>
      <c r="QGC46" s="621"/>
      <c r="QGD46" s="621"/>
      <c r="QGE46" s="621"/>
      <c r="QGF46" s="621"/>
      <c r="QGG46" s="621"/>
      <c r="QGH46" s="621"/>
      <c r="QGI46" s="621"/>
      <c r="QGJ46" s="621"/>
      <c r="QGK46" s="621"/>
      <c r="QGL46" s="621"/>
      <c r="QGM46" s="621"/>
      <c r="QGN46" s="621"/>
      <c r="QGO46" s="621"/>
      <c r="QGP46" s="621"/>
      <c r="QGQ46" s="621"/>
      <c r="QGR46" s="621"/>
      <c r="QGS46" s="621"/>
      <c r="QGT46" s="621"/>
      <c r="QGU46" s="621"/>
      <c r="QGV46" s="621"/>
      <c r="QGW46" s="621"/>
      <c r="QGX46" s="621"/>
      <c r="QGY46" s="621"/>
      <c r="QGZ46" s="621"/>
      <c r="QHA46" s="621"/>
      <c r="QHB46" s="621"/>
      <c r="QHC46" s="621"/>
      <c r="QHD46" s="621"/>
      <c r="QHE46" s="621"/>
      <c r="QHF46" s="621"/>
      <c r="QHG46" s="621"/>
      <c r="QHH46" s="621"/>
      <c r="QHI46" s="621"/>
      <c r="QHJ46" s="621"/>
      <c r="QHK46" s="621"/>
      <c r="QHL46" s="621"/>
      <c r="QHM46" s="621"/>
      <c r="QHN46" s="621"/>
      <c r="QHO46" s="621"/>
      <c r="QHP46" s="621"/>
      <c r="QHQ46" s="621"/>
      <c r="QHR46" s="621"/>
      <c r="QHS46" s="621"/>
      <c r="QHT46" s="621"/>
      <c r="QHU46" s="621"/>
      <c r="QHV46" s="621"/>
      <c r="QHW46" s="621"/>
      <c r="QHX46" s="621"/>
      <c r="QHY46" s="621"/>
      <c r="QHZ46" s="621"/>
      <c r="QIA46" s="621"/>
      <c r="QIB46" s="621"/>
      <c r="QIC46" s="621"/>
      <c r="QID46" s="621"/>
      <c r="QIE46" s="621"/>
      <c r="QIF46" s="621"/>
      <c r="QIG46" s="621"/>
      <c r="QIH46" s="621"/>
      <c r="QII46" s="621"/>
      <c r="QIJ46" s="621"/>
      <c r="QIK46" s="621"/>
      <c r="QIL46" s="621"/>
      <c r="QIM46" s="621"/>
      <c r="QIN46" s="621"/>
      <c r="QIO46" s="621"/>
      <c r="QIP46" s="621"/>
      <c r="QIQ46" s="621"/>
      <c r="QIR46" s="621"/>
      <c r="QIS46" s="621"/>
      <c r="QIT46" s="621"/>
      <c r="QIU46" s="621"/>
      <c r="QIV46" s="621"/>
      <c r="QIW46" s="621"/>
      <c r="QIX46" s="621"/>
      <c r="QIY46" s="621"/>
      <c r="QIZ46" s="621"/>
      <c r="QJA46" s="621"/>
      <c r="QJB46" s="621"/>
      <c r="QJC46" s="621"/>
      <c r="QJD46" s="621"/>
      <c r="QJE46" s="621"/>
      <c r="QJF46" s="621"/>
      <c r="QJG46" s="621"/>
      <c r="QJH46" s="621"/>
      <c r="QJI46" s="621"/>
      <c r="QJJ46" s="621"/>
      <c r="QJK46" s="621"/>
      <c r="QJL46" s="621"/>
      <c r="QJM46" s="621"/>
      <c r="QJN46" s="621"/>
      <c r="QJO46" s="621"/>
      <c r="QJP46" s="621"/>
      <c r="QJQ46" s="621"/>
      <c r="QJR46" s="621"/>
      <c r="QJS46" s="621"/>
      <c r="QJT46" s="621"/>
      <c r="QJU46" s="621"/>
      <c r="QJV46" s="621"/>
      <c r="QJW46" s="621"/>
      <c r="QJX46" s="621"/>
      <c r="QJY46" s="621"/>
      <c r="QJZ46" s="621"/>
      <c r="QKA46" s="621"/>
      <c r="QKB46" s="621"/>
      <c r="QKC46" s="621"/>
      <c r="QKD46" s="621"/>
      <c r="QKE46" s="621"/>
      <c r="QKF46" s="621"/>
      <c r="QKG46" s="621"/>
      <c r="QKH46" s="621"/>
      <c r="QKI46" s="621"/>
      <c r="QKJ46" s="621"/>
      <c r="QKK46" s="621"/>
      <c r="QKL46" s="621"/>
      <c r="QKM46" s="621"/>
      <c r="QKN46" s="621"/>
      <c r="QKO46" s="621"/>
      <c r="QKP46" s="621"/>
      <c r="QKQ46" s="621"/>
      <c r="QKR46" s="621"/>
      <c r="QKS46" s="621"/>
      <c r="QKT46" s="621"/>
      <c r="QKU46" s="621"/>
      <c r="QKV46" s="621"/>
      <c r="QKW46" s="621"/>
      <c r="QKX46" s="621"/>
      <c r="QKY46" s="621"/>
      <c r="QKZ46" s="621"/>
      <c r="QLA46" s="621"/>
      <c r="QLB46" s="621"/>
      <c r="QLC46" s="621"/>
      <c r="QLD46" s="621"/>
      <c r="QLE46" s="621"/>
      <c r="QLF46" s="621"/>
      <c r="QLG46" s="621"/>
      <c r="QLH46" s="621"/>
      <c r="QLI46" s="621"/>
      <c r="QLJ46" s="621"/>
      <c r="QLK46" s="621"/>
      <c r="QLL46" s="621"/>
      <c r="QLM46" s="621"/>
      <c r="QLN46" s="621"/>
      <c r="QLO46" s="621"/>
      <c r="QLP46" s="621"/>
      <c r="QLQ46" s="621"/>
      <c r="QLR46" s="621"/>
      <c r="QLS46" s="621"/>
      <c r="QLT46" s="621"/>
      <c r="QLU46" s="621"/>
      <c r="QLV46" s="621"/>
      <c r="QLW46" s="621"/>
      <c r="QLX46" s="621"/>
      <c r="QLY46" s="621"/>
      <c r="QLZ46" s="621"/>
      <c r="QMA46" s="621"/>
      <c r="QMB46" s="621"/>
      <c r="QMC46" s="621"/>
      <c r="QMD46" s="621"/>
      <c r="QME46" s="621"/>
      <c r="QMF46" s="621"/>
      <c r="QMG46" s="621"/>
      <c r="QMH46" s="621"/>
      <c r="QMI46" s="621"/>
      <c r="QMJ46" s="621"/>
      <c r="QMK46" s="621"/>
      <c r="QML46" s="621"/>
      <c r="QMM46" s="621"/>
      <c r="QMN46" s="621"/>
      <c r="QMO46" s="621"/>
      <c r="QMP46" s="621"/>
      <c r="QMQ46" s="621"/>
      <c r="QMR46" s="621"/>
      <c r="QMS46" s="621"/>
      <c r="QMT46" s="621"/>
      <c r="QMU46" s="621"/>
      <c r="QMV46" s="621"/>
      <c r="QMW46" s="621"/>
      <c r="QMX46" s="621"/>
      <c r="QMY46" s="621"/>
      <c r="QMZ46" s="621"/>
      <c r="QNA46" s="621"/>
      <c r="QNB46" s="621"/>
      <c r="QNC46" s="621"/>
      <c r="QND46" s="621"/>
      <c r="QNE46" s="621"/>
      <c r="QNF46" s="621"/>
      <c r="QNG46" s="621"/>
      <c r="QNH46" s="621"/>
      <c r="QNI46" s="621"/>
      <c r="QNJ46" s="621"/>
      <c r="QNK46" s="621"/>
      <c r="QNL46" s="621"/>
      <c r="QNM46" s="621"/>
      <c r="QNN46" s="621"/>
      <c r="QNO46" s="621"/>
      <c r="QNP46" s="621"/>
      <c r="QNQ46" s="621"/>
      <c r="QNR46" s="621"/>
      <c r="QNS46" s="621"/>
      <c r="QNT46" s="621"/>
      <c r="QNU46" s="621"/>
      <c r="QNV46" s="621"/>
      <c r="QNW46" s="621"/>
      <c r="QNX46" s="621"/>
      <c r="QNY46" s="621"/>
      <c r="QNZ46" s="621"/>
      <c r="QOA46" s="621"/>
      <c r="QOB46" s="621"/>
      <c r="QOC46" s="621"/>
      <c r="QOD46" s="621"/>
      <c r="QOE46" s="621"/>
      <c r="QOF46" s="621"/>
      <c r="QOG46" s="621"/>
      <c r="QOH46" s="621"/>
      <c r="QOI46" s="621"/>
      <c r="QOJ46" s="621"/>
      <c r="QOK46" s="621"/>
      <c r="QOL46" s="621"/>
      <c r="QOM46" s="621"/>
      <c r="QON46" s="621"/>
      <c r="QOO46" s="621"/>
      <c r="QOP46" s="621"/>
      <c r="QOQ46" s="621"/>
      <c r="QOR46" s="621"/>
      <c r="QOS46" s="621"/>
      <c r="QOT46" s="621"/>
      <c r="QOU46" s="621"/>
      <c r="QOV46" s="621"/>
      <c r="QOW46" s="621"/>
      <c r="QOX46" s="621"/>
      <c r="QOY46" s="621"/>
      <c r="QOZ46" s="621"/>
      <c r="QPA46" s="621"/>
      <c r="QPB46" s="621"/>
      <c r="QPC46" s="621"/>
      <c r="QPD46" s="621"/>
      <c r="QPE46" s="621"/>
      <c r="QPF46" s="621"/>
      <c r="QPG46" s="621"/>
      <c r="QPH46" s="621"/>
      <c r="QPI46" s="621"/>
      <c r="QPJ46" s="621"/>
      <c r="QPK46" s="621"/>
      <c r="QPL46" s="621"/>
      <c r="QPM46" s="621"/>
      <c r="QPN46" s="621"/>
      <c r="QPO46" s="621"/>
      <c r="QPP46" s="621"/>
      <c r="QPQ46" s="621"/>
      <c r="QPR46" s="621"/>
      <c r="QPS46" s="621"/>
      <c r="QPT46" s="621"/>
      <c r="QPU46" s="621"/>
      <c r="QPV46" s="621"/>
      <c r="QPW46" s="621"/>
      <c r="QPX46" s="621"/>
      <c r="QPY46" s="621"/>
      <c r="QPZ46" s="621"/>
      <c r="QQA46" s="621"/>
      <c r="QQB46" s="621"/>
      <c r="QQC46" s="621"/>
      <c r="QQD46" s="621"/>
      <c r="QQE46" s="621"/>
      <c r="QQF46" s="621"/>
      <c r="QQG46" s="621"/>
      <c r="QQH46" s="621"/>
      <c r="QQI46" s="621"/>
      <c r="QQJ46" s="621"/>
      <c r="QQK46" s="621"/>
      <c r="QQL46" s="621"/>
      <c r="QQM46" s="621"/>
      <c r="QQN46" s="621"/>
      <c r="QQO46" s="621"/>
      <c r="QQP46" s="621"/>
      <c r="QQQ46" s="621"/>
      <c r="QQR46" s="621"/>
      <c r="QQS46" s="621"/>
      <c r="QQT46" s="621"/>
      <c r="QQU46" s="621"/>
      <c r="QQV46" s="621"/>
      <c r="QQW46" s="621"/>
      <c r="QQX46" s="621"/>
      <c r="QQY46" s="621"/>
      <c r="QQZ46" s="621"/>
      <c r="QRA46" s="621"/>
      <c r="QRB46" s="621"/>
      <c r="QRC46" s="621"/>
      <c r="QRD46" s="621"/>
      <c r="QRE46" s="621"/>
      <c r="QRF46" s="621"/>
      <c r="QRG46" s="621"/>
      <c r="QRH46" s="621"/>
      <c r="QRI46" s="621"/>
      <c r="QRJ46" s="621"/>
      <c r="QRK46" s="621"/>
      <c r="QRL46" s="621"/>
      <c r="QRM46" s="621"/>
      <c r="QRN46" s="621"/>
      <c r="QRO46" s="621"/>
      <c r="QRP46" s="621"/>
      <c r="QRQ46" s="621"/>
      <c r="QRR46" s="621"/>
      <c r="QRS46" s="621"/>
      <c r="QRT46" s="621"/>
      <c r="QRU46" s="621"/>
      <c r="QRV46" s="621"/>
      <c r="QRW46" s="621"/>
      <c r="QRX46" s="621"/>
      <c r="QRY46" s="621"/>
      <c r="QRZ46" s="621"/>
      <c r="QSA46" s="621"/>
      <c r="QSB46" s="621"/>
      <c r="QSC46" s="621"/>
      <c r="QSD46" s="621"/>
      <c r="QSE46" s="621"/>
      <c r="QSF46" s="621"/>
      <c r="QSG46" s="621"/>
      <c r="QSH46" s="621"/>
      <c r="QSI46" s="621"/>
      <c r="QSJ46" s="621"/>
      <c r="QSK46" s="621"/>
      <c r="QSL46" s="621"/>
      <c r="QSM46" s="621"/>
      <c r="QSN46" s="621"/>
      <c r="QSO46" s="621"/>
      <c r="QSP46" s="621"/>
      <c r="QSQ46" s="621"/>
      <c r="QSR46" s="621"/>
      <c r="QSS46" s="621"/>
      <c r="QST46" s="621"/>
      <c r="QSU46" s="621"/>
      <c r="QSV46" s="621"/>
      <c r="QSW46" s="621"/>
      <c r="QSX46" s="621"/>
      <c r="QSY46" s="621"/>
      <c r="QSZ46" s="621"/>
      <c r="QTA46" s="621"/>
      <c r="QTB46" s="621"/>
      <c r="QTC46" s="621"/>
      <c r="QTD46" s="621"/>
      <c r="QTE46" s="621"/>
      <c r="QTF46" s="621"/>
      <c r="QTG46" s="621"/>
      <c r="QTH46" s="621"/>
      <c r="QTI46" s="621"/>
      <c r="QTJ46" s="621"/>
      <c r="QTK46" s="621"/>
      <c r="QTL46" s="621"/>
      <c r="QTM46" s="621"/>
      <c r="QTN46" s="621"/>
      <c r="QTO46" s="621"/>
      <c r="QTP46" s="621"/>
      <c r="QTQ46" s="621"/>
      <c r="QTR46" s="621"/>
      <c r="QTS46" s="621"/>
      <c r="QTT46" s="621"/>
      <c r="QTU46" s="621"/>
      <c r="QTV46" s="621"/>
      <c r="QTW46" s="621"/>
      <c r="QTX46" s="621"/>
      <c r="QTY46" s="621"/>
      <c r="QTZ46" s="621"/>
      <c r="QUA46" s="621"/>
      <c r="QUB46" s="621"/>
      <c r="QUC46" s="621"/>
      <c r="QUD46" s="621"/>
      <c r="QUE46" s="621"/>
      <c r="QUF46" s="621"/>
      <c r="QUG46" s="621"/>
      <c r="QUH46" s="621"/>
      <c r="QUI46" s="621"/>
      <c r="QUJ46" s="621"/>
      <c r="QUK46" s="621"/>
      <c r="QUL46" s="621"/>
      <c r="QUM46" s="621"/>
      <c r="QUN46" s="621"/>
      <c r="QUO46" s="621"/>
      <c r="QUP46" s="621"/>
      <c r="QUQ46" s="621"/>
      <c r="QUR46" s="621"/>
      <c r="QUS46" s="621"/>
      <c r="QUT46" s="621"/>
      <c r="QUU46" s="621"/>
      <c r="QUV46" s="621"/>
      <c r="QUW46" s="621"/>
      <c r="QUX46" s="621"/>
      <c r="QUY46" s="621"/>
      <c r="QUZ46" s="621"/>
      <c r="QVA46" s="621"/>
      <c r="QVB46" s="621"/>
      <c r="QVC46" s="621"/>
      <c r="QVD46" s="621"/>
      <c r="QVE46" s="621"/>
      <c r="QVF46" s="621"/>
      <c r="QVG46" s="621"/>
      <c r="QVH46" s="621"/>
      <c r="QVI46" s="621"/>
      <c r="QVJ46" s="621"/>
      <c r="QVK46" s="621"/>
      <c r="QVL46" s="621"/>
      <c r="QVM46" s="621"/>
      <c r="QVN46" s="621"/>
      <c r="QVO46" s="621"/>
      <c r="QVP46" s="621"/>
      <c r="QVQ46" s="621"/>
      <c r="QVR46" s="621"/>
      <c r="QVS46" s="621"/>
      <c r="QVT46" s="621"/>
      <c r="QVU46" s="621"/>
      <c r="QVV46" s="621"/>
      <c r="QVW46" s="621"/>
      <c r="QVX46" s="621"/>
      <c r="QVY46" s="621"/>
      <c r="QVZ46" s="621"/>
      <c r="QWA46" s="621"/>
      <c r="QWB46" s="621"/>
      <c r="QWC46" s="621"/>
      <c r="QWD46" s="621"/>
      <c r="QWE46" s="621"/>
      <c r="QWF46" s="621"/>
      <c r="QWG46" s="621"/>
      <c r="QWH46" s="621"/>
      <c r="QWI46" s="621"/>
      <c r="QWJ46" s="621"/>
      <c r="QWK46" s="621"/>
      <c r="QWL46" s="621"/>
      <c r="QWM46" s="621"/>
      <c r="QWN46" s="621"/>
      <c r="QWO46" s="621"/>
      <c r="QWP46" s="621"/>
      <c r="QWQ46" s="621"/>
      <c r="QWR46" s="621"/>
      <c r="QWS46" s="621"/>
      <c r="QWT46" s="621"/>
      <c r="QWU46" s="621"/>
      <c r="QWV46" s="621"/>
      <c r="QWW46" s="621"/>
      <c r="QWX46" s="621"/>
      <c r="QWY46" s="621"/>
      <c r="QWZ46" s="621"/>
      <c r="QXA46" s="621"/>
      <c r="QXB46" s="621"/>
      <c r="QXC46" s="621"/>
      <c r="QXD46" s="621"/>
      <c r="QXE46" s="621"/>
      <c r="QXF46" s="621"/>
      <c r="QXG46" s="621"/>
      <c r="QXH46" s="621"/>
      <c r="QXI46" s="621"/>
      <c r="QXJ46" s="621"/>
      <c r="QXK46" s="621"/>
      <c r="QXL46" s="621"/>
      <c r="QXM46" s="621"/>
      <c r="QXN46" s="621"/>
      <c r="QXO46" s="621"/>
      <c r="QXP46" s="621"/>
      <c r="QXQ46" s="621"/>
      <c r="QXR46" s="621"/>
      <c r="QXS46" s="621"/>
      <c r="QXT46" s="621"/>
      <c r="QXU46" s="621"/>
      <c r="QXV46" s="621"/>
      <c r="QXW46" s="621"/>
      <c r="QXX46" s="621"/>
      <c r="QXY46" s="621"/>
      <c r="QXZ46" s="621"/>
      <c r="QYA46" s="621"/>
      <c r="QYB46" s="621"/>
      <c r="QYC46" s="621"/>
      <c r="QYD46" s="621"/>
      <c r="QYE46" s="621"/>
      <c r="QYF46" s="621"/>
      <c r="QYG46" s="621"/>
      <c r="QYH46" s="621"/>
      <c r="QYI46" s="621"/>
      <c r="QYJ46" s="621"/>
      <c r="QYK46" s="621"/>
      <c r="QYL46" s="621"/>
      <c r="QYM46" s="621"/>
      <c r="QYN46" s="621"/>
      <c r="QYO46" s="621"/>
      <c r="QYP46" s="621"/>
      <c r="QYQ46" s="621"/>
      <c r="QYR46" s="621"/>
      <c r="QYS46" s="621"/>
      <c r="QYT46" s="621"/>
      <c r="QYU46" s="621"/>
      <c r="QYV46" s="621"/>
      <c r="QYW46" s="621"/>
      <c r="QYX46" s="621"/>
      <c r="QYY46" s="621"/>
      <c r="QYZ46" s="621"/>
      <c r="QZA46" s="621"/>
      <c r="QZB46" s="621"/>
      <c r="QZC46" s="621"/>
      <c r="QZD46" s="621"/>
      <c r="QZE46" s="621"/>
      <c r="QZF46" s="621"/>
      <c r="QZG46" s="621"/>
      <c r="QZH46" s="621"/>
      <c r="QZI46" s="621"/>
      <c r="QZJ46" s="621"/>
      <c r="QZK46" s="621"/>
      <c r="QZL46" s="621"/>
      <c r="QZM46" s="621"/>
      <c r="QZN46" s="621"/>
      <c r="QZO46" s="621"/>
      <c r="QZP46" s="621"/>
      <c r="QZQ46" s="621"/>
      <c r="QZR46" s="621"/>
      <c r="QZS46" s="621"/>
      <c r="QZT46" s="621"/>
      <c r="QZU46" s="621"/>
      <c r="QZV46" s="621"/>
      <c r="QZW46" s="621"/>
      <c r="QZX46" s="621"/>
      <c r="QZY46" s="621"/>
      <c r="QZZ46" s="621"/>
      <c r="RAA46" s="621"/>
      <c r="RAB46" s="621"/>
      <c r="RAC46" s="621"/>
      <c r="RAD46" s="621"/>
      <c r="RAE46" s="621"/>
      <c r="RAF46" s="621"/>
      <c r="RAG46" s="621"/>
      <c r="RAH46" s="621"/>
      <c r="RAI46" s="621"/>
      <c r="RAJ46" s="621"/>
      <c r="RAK46" s="621"/>
      <c r="RAL46" s="621"/>
      <c r="RAM46" s="621"/>
      <c r="RAN46" s="621"/>
      <c r="RAO46" s="621"/>
      <c r="RAP46" s="621"/>
      <c r="RAQ46" s="621"/>
      <c r="RAR46" s="621"/>
      <c r="RAS46" s="621"/>
      <c r="RAT46" s="621"/>
      <c r="RAU46" s="621"/>
      <c r="RAV46" s="621"/>
      <c r="RAW46" s="621"/>
      <c r="RAX46" s="621"/>
      <c r="RAY46" s="621"/>
      <c r="RAZ46" s="621"/>
      <c r="RBA46" s="621"/>
      <c r="RBB46" s="621"/>
      <c r="RBC46" s="621"/>
      <c r="RBD46" s="621"/>
      <c r="RBE46" s="621"/>
      <c r="RBF46" s="621"/>
      <c r="RBG46" s="621"/>
      <c r="RBH46" s="621"/>
      <c r="RBI46" s="621"/>
      <c r="RBJ46" s="621"/>
      <c r="RBK46" s="621"/>
      <c r="RBL46" s="621"/>
      <c r="RBM46" s="621"/>
      <c r="RBN46" s="621"/>
      <c r="RBO46" s="621"/>
      <c r="RBP46" s="621"/>
      <c r="RBQ46" s="621"/>
      <c r="RBR46" s="621"/>
      <c r="RBS46" s="621"/>
      <c r="RBT46" s="621"/>
      <c r="RBU46" s="621"/>
      <c r="RBV46" s="621"/>
      <c r="RBW46" s="621"/>
      <c r="RBX46" s="621"/>
      <c r="RBY46" s="621"/>
      <c r="RBZ46" s="621"/>
      <c r="RCA46" s="621"/>
      <c r="RCB46" s="621"/>
      <c r="RCC46" s="621"/>
      <c r="RCD46" s="621"/>
      <c r="RCE46" s="621"/>
      <c r="RCF46" s="621"/>
      <c r="RCG46" s="621"/>
      <c r="RCH46" s="621"/>
      <c r="RCI46" s="621"/>
      <c r="RCJ46" s="621"/>
      <c r="RCK46" s="621"/>
      <c r="RCL46" s="621"/>
      <c r="RCM46" s="621"/>
      <c r="RCN46" s="621"/>
      <c r="RCO46" s="621"/>
      <c r="RCP46" s="621"/>
      <c r="RCQ46" s="621"/>
      <c r="RCR46" s="621"/>
      <c r="RCS46" s="621"/>
      <c r="RCT46" s="621"/>
      <c r="RCU46" s="621"/>
      <c r="RCV46" s="621"/>
      <c r="RCW46" s="621"/>
      <c r="RCX46" s="621"/>
      <c r="RCY46" s="621"/>
      <c r="RCZ46" s="621"/>
      <c r="RDA46" s="621"/>
      <c r="RDB46" s="621"/>
      <c r="RDC46" s="621"/>
      <c r="RDD46" s="621"/>
      <c r="RDE46" s="621"/>
      <c r="RDF46" s="621"/>
      <c r="RDG46" s="621"/>
      <c r="RDH46" s="621"/>
      <c r="RDI46" s="621"/>
      <c r="RDJ46" s="621"/>
      <c r="RDK46" s="621"/>
      <c r="RDL46" s="621"/>
      <c r="RDM46" s="621"/>
      <c r="RDN46" s="621"/>
      <c r="RDO46" s="621"/>
      <c r="RDP46" s="621"/>
      <c r="RDQ46" s="621"/>
      <c r="RDR46" s="621"/>
      <c r="RDS46" s="621"/>
      <c r="RDT46" s="621"/>
      <c r="RDU46" s="621"/>
      <c r="RDV46" s="621"/>
      <c r="RDW46" s="621"/>
      <c r="RDX46" s="621"/>
      <c r="RDY46" s="621"/>
      <c r="RDZ46" s="621"/>
      <c r="REA46" s="621"/>
      <c r="REB46" s="621"/>
      <c r="REC46" s="621"/>
      <c r="RED46" s="621"/>
      <c r="REE46" s="621"/>
      <c r="REF46" s="621"/>
      <c r="REG46" s="621"/>
      <c r="REH46" s="621"/>
      <c r="REI46" s="621"/>
      <c r="REJ46" s="621"/>
      <c r="REK46" s="621"/>
      <c r="REL46" s="621"/>
      <c r="REM46" s="621"/>
      <c r="REN46" s="621"/>
      <c r="REO46" s="621"/>
      <c r="REP46" s="621"/>
      <c r="REQ46" s="621"/>
      <c r="RER46" s="621"/>
      <c r="RES46" s="621"/>
      <c r="RET46" s="621"/>
      <c r="REU46" s="621"/>
      <c r="REV46" s="621"/>
      <c r="REW46" s="621"/>
      <c r="REX46" s="621"/>
      <c r="REY46" s="621"/>
      <c r="REZ46" s="621"/>
      <c r="RFA46" s="621"/>
      <c r="RFB46" s="621"/>
      <c r="RFC46" s="621"/>
      <c r="RFD46" s="621"/>
      <c r="RFE46" s="621"/>
      <c r="RFF46" s="621"/>
      <c r="RFG46" s="621"/>
      <c r="RFH46" s="621"/>
      <c r="RFI46" s="621"/>
      <c r="RFJ46" s="621"/>
      <c r="RFK46" s="621"/>
      <c r="RFL46" s="621"/>
      <c r="RFM46" s="621"/>
      <c r="RFN46" s="621"/>
      <c r="RFO46" s="621"/>
      <c r="RFP46" s="621"/>
      <c r="RFQ46" s="621"/>
      <c r="RFR46" s="621"/>
      <c r="RFS46" s="621"/>
      <c r="RFT46" s="621"/>
      <c r="RFU46" s="621"/>
      <c r="RFV46" s="621"/>
      <c r="RFW46" s="621"/>
      <c r="RFX46" s="621"/>
      <c r="RFY46" s="621"/>
      <c r="RFZ46" s="621"/>
      <c r="RGA46" s="621"/>
      <c r="RGB46" s="621"/>
      <c r="RGC46" s="621"/>
      <c r="RGD46" s="621"/>
      <c r="RGE46" s="621"/>
      <c r="RGF46" s="621"/>
      <c r="RGG46" s="621"/>
      <c r="RGH46" s="621"/>
      <c r="RGI46" s="621"/>
      <c r="RGJ46" s="621"/>
      <c r="RGK46" s="621"/>
      <c r="RGL46" s="621"/>
      <c r="RGM46" s="621"/>
      <c r="RGN46" s="621"/>
      <c r="RGO46" s="621"/>
      <c r="RGP46" s="621"/>
      <c r="RGQ46" s="621"/>
      <c r="RGR46" s="621"/>
      <c r="RGS46" s="621"/>
      <c r="RGT46" s="621"/>
      <c r="RGU46" s="621"/>
      <c r="RGV46" s="621"/>
      <c r="RGW46" s="621"/>
      <c r="RGX46" s="621"/>
      <c r="RGY46" s="621"/>
      <c r="RGZ46" s="621"/>
      <c r="RHA46" s="621"/>
      <c r="RHB46" s="621"/>
      <c r="RHC46" s="621"/>
      <c r="RHD46" s="621"/>
      <c r="RHE46" s="621"/>
      <c r="RHF46" s="621"/>
      <c r="RHG46" s="621"/>
      <c r="RHH46" s="621"/>
      <c r="RHI46" s="621"/>
      <c r="RHJ46" s="621"/>
      <c r="RHK46" s="621"/>
      <c r="RHL46" s="621"/>
      <c r="RHM46" s="621"/>
      <c r="RHN46" s="621"/>
      <c r="RHO46" s="621"/>
      <c r="RHP46" s="621"/>
      <c r="RHQ46" s="621"/>
      <c r="RHR46" s="621"/>
      <c r="RHS46" s="621"/>
      <c r="RHT46" s="621"/>
      <c r="RHU46" s="621"/>
      <c r="RHV46" s="621"/>
      <c r="RHW46" s="621"/>
      <c r="RHX46" s="621"/>
      <c r="RHY46" s="621"/>
      <c r="RHZ46" s="621"/>
      <c r="RIA46" s="621"/>
      <c r="RIB46" s="621"/>
      <c r="RIC46" s="621"/>
      <c r="RID46" s="621"/>
      <c r="RIE46" s="621"/>
      <c r="RIF46" s="621"/>
      <c r="RIG46" s="621"/>
      <c r="RIH46" s="621"/>
      <c r="RII46" s="621"/>
      <c r="RIJ46" s="621"/>
      <c r="RIK46" s="621"/>
      <c r="RIL46" s="621"/>
      <c r="RIM46" s="621"/>
      <c r="RIN46" s="621"/>
      <c r="RIO46" s="621"/>
      <c r="RIP46" s="621"/>
      <c r="RIQ46" s="621"/>
      <c r="RIR46" s="621"/>
      <c r="RIS46" s="621"/>
      <c r="RIT46" s="621"/>
      <c r="RIU46" s="621"/>
      <c r="RIV46" s="621"/>
      <c r="RIW46" s="621"/>
      <c r="RIX46" s="621"/>
      <c r="RIY46" s="621"/>
      <c r="RIZ46" s="621"/>
      <c r="RJA46" s="621"/>
      <c r="RJB46" s="621"/>
      <c r="RJC46" s="621"/>
      <c r="RJD46" s="621"/>
      <c r="RJE46" s="621"/>
      <c r="RJF46" s="621"/>
      <c r="RJG46" s="621"/>
      <c r="RJH46" s="621"/>
      <c r="RJI46" s="621"/>
      <c r="RJJ46" s="621"/>
      <c r="RJK46" s="621"/>
      <c r="RJL46" s="621"/>
      <c r="RJM46" s="621"/>
      <c r="RJN46" s="621"/>
      <c r="RJO46" s="621"/>
      <c r="RJP46" s="621"/>
      <c r="RJQ46" s="621"/>
      <c r="RJR46" s="621"/>
      <c r="RJS46" s="621"/>
      <c r="RJT46" s="621"/>
      <c r="RJU46" s="621"/>
      <c r="RJV46" s="621"/>
      <c r="RJW46" s="621"/>
      <c r="RJX46" s="621"/>
      <c r="RJY46" s="621"/>
      <c r="RJZ46" s="621"/>
      <c r="RKA46" s="621"/>
      <c r="RKB46" s="621"/>
      <c r="RKC46" s="621"/>
      <c r="RKD46" s="621"/>
      <c r="RKE46" s="621"/>
      <c r="RKF46" s="621"/>
      <c r="RKG46" s="621"/>
      <c r="RKH46" s="621"/>
      <c r="RKI46" s="621"/>
      <c r="RKJ46" s="621"/>
      <c r="RKK46" s="621"/>
      <c r="RKL46" s="621"/>
      <c r="RKM46" s="621"/>
      <c r="RKN46" s="621"/>
      <c r="RKO46" s="621"/>
      <c r="RKP46" s="621"/>
      <c r="RKQ46" s="621"/>
      <c r="RKR46" s="621"/>
      <c r="RKS46" s="621"/>
      <c r="RKT46" s="621"/>
      <c r="RKU46" s="621"/>
      <c r="RKV46" s="621"/>
      <c r="RKW46" s="621"/>
      <c r="RKX46" s="621"/>
      <c r="RKY46" s="621"/>
      <c r="RKZ46" s="621"/>
      <c r="RLA46" s="621"/>
      <c r="RLB46" s="621"/>
      <c r="RLC46" s="621"/>
      <c r="RLD46" s="621"/>
      <c r="RLE46" s="621"/>
      <c r="RLF46" s="621"/>
      <c r="RLG46" s="621"/>
      <c r="RLH46" s="621"/>
      <c r="RLI46" s="621"/>
      <c r="RLJ46" s="621"/>
      <c r="RLK46" s="621"/>
      <c r="RLL46" s="621"/>
      <c r="RLM46" s="621"/>
      <c r="RLN46" s="621"/>
      <c r="RLO46" s="621"/>
      <c r="RLP46" s="621"/>
      <c r="RLQ46" s="621"/>
      <c r="RLR46" s="621"/>
      <c r="RLS46" s="621"/>
      <c r="RLT46" s="621"/>
      <c r="RLU46" s="621"/>
      <c r="RLV46" s="621"/>
      <c r="RLW46" s="621"/>
      <c r="RLX46" s="621"/>
      <c r="RLY46" s="621"/>
      <c r="RLZ46" s="621"/>
      <c r="RMA46" s="621"/>
      <c r="RMB46" s="621"/>
      <c r="RMC46" s="621"/>
      <c r="RMD46" s="621"/>
      <c r="RME46" s="621"/>
      <c r="RMF46" s="621"/>
      <c r="RMG46" s="621"/>
      <c r="RMH46" s="621"/>
      <c r="RMI46" s="621"/>
      <c r="RMJ46" s="621"/>
      <c r="RMK46" s="621"/>
      <c r="RML46" s="621"/>
      <c r="RMM46" s="621"/>
      <c r="RMN46" s="621"/>
      <c r="RMO46" s="621"/>
      <c r="RMP46" s="621"/>
      <c r="RMQ46" s="621"/>
      <c r="RMR46" s="621"/>
      <c r="RMS46" s="621"/>
      <c r="RMT46" s="621"/>
      <c r="RMU46" s="621"/>
      <c r="RMV46" s="621"/>
      <c r="RMW46" s="621"/>
      <c r="RMX46" s="621"/>
      <c r="RMY46" s="621"/>
      <c r="RMZ46" s="621"/>
      <c r="RNA46" s="621"/>
      <c r="RNB46" s="621"/>
      <c r="RNC46" s="621"/>
      <c r="RND46" s="621"/>
      <c r="RNE46" s="621"/>
      <c r="RNF46" s="621"/>
      <c r="RNG46" s="621"/>
      <c r="RNH46" s="621"/>
      <c r="RNI46" s="621"/>
      <c r="RNJ46" s="621"/>
      <c r="RNK46" s="621"/>
      <c r="RNL46" s="621"/>
      <c r="RNM46" s="621"/>
      <c r="RNN46" s="621"/>
      <c r="RNO46" s="621"/>
      <c r="RNP46" s="621"/>
      <c r="RNQ46" s="621"/>
      <c r="RNR46" s="621"/>
      <c r="RNS46" s="621"/>
      <c r="RNT46" s="621"/>
      <c r="RNU46" s="621"/>
      <c r="RNV46" s="621"/>
      <c r="RNW46" s="621"/>
      <c r="RNX46" s="621"/>
      <c r="RNY46" s="621"/>
      <c r="RNZ46" s="621"/>
      <c r="ROA46" s="621"/>
      <c r="ROB46" s="621"/>
      <c r="ROC46" s="621"/>
      <c r="ROD46" s="621"/>
      <c r="ROE46" s="621"/>
      <c r="ROF46" s="621"/>
      <c r="ROG46" s="621"/>
      <c r="ROH46" s="621"/>
      <c r="ROI46" s="621"/>
      <c r="ROJ46" s="621"/>
      <c r="ROK46" s="621"/>
      <c r="ROL46" s="621"/>
      <c r="ROM46" s="621"/>
      <c r="RON46" s="621"/>
      <c r="ROO46" s="621"/>
      <c r="ROP46" s="621"/>
      <c r="ROQ46" s="621"/>
      <c r="ROR46" s="621"/>
      <c r="ROS46" s="621"/>
      <c r="ROT46" s="621"/>
      <c r="ROU46" s="621"/>
      <c r="ROV46" s="621"/>
      <c r="ROW46" s="621"/>
      <c r="ROX46" s="621"/>
      <c r="ROY46" s="621"/>
      <c r="ROZ46" s="621"/>
      <c r="RPA46" s="621"/>
      <c r="RPB46" s="621"/>
      <c r="RPC46" s="621"/>
      <c r="RPD46" s="621"/>
      <c r="RPE46" s="621"/>
      <c r="RPF46" s="621"/>
      <c r="RPG46" s="621"/>
      <c r="RPH46" s="621"/>
      <c r="RPI46" s="621"/>
      <c r="RPJ46" s="621"/>
      <c r="RPK46" s="621"/>
      <c r="RPL46" s="621"/>
      <c r="RPM46" s="621"/>
      <c r="RPN46" s="621"/>
      <c r="RPO46" s="621"/>
      <c r="RPP46" s="621"/>
      <c r="RPQ46" s="621"/>
      <c r="RPR46" s="621"/>
      <c r="RPS46" s="621"/>
      <c r="RPT46" s="621"/>
      <c r="RPU46" s="621"/>
      <c r="RPV46" s="621"/>
      <c r="RPW46" s="621"/>
      <c r="RPX46" s="621"/>
      <c r="RPY46" s="621"/>
      <c r="RPZ46" s="621"/>
      <c r="RQA46" s="621"/>
      <c r="RQB46" s="621"/>
      <c r="RQC46" s="621"/>
      <c r="RQD46" s="621"/>
      <c r="RQE46" s="621"/>
      <c r="RQF46" s="621"/>
      <c r="RQG46" s="621"/>
      <c r="RQH46" s="621"/>
      <c r="RQI46" s="621"/>
      <c r="RQJ46" s="621"/>
      <c r="RQK46" s="621"/>
      <c r="RQL46" s="621"/>
      <c r="RQM46" s="621"/>
      <c r="RQN46" s="621"/>
      <c r="RQO46" s="621"/>
      <c r="RQP46" s="621"/>
      <c r="RQQ46" s="621"/>
      <c r="RQR46" s="621"/>
      <c r="RQS46" s="621"/>
      <c r="RQT46" s="621"/>
      <c r="RQU46" s="621"/>
      <c r="RQV46" s="621"/>
      <c r="RQW46" s="621"/>
      <c r="RQX46" s="621"/>
      <c r="RQY46" s="621"/>
      <c r="RQZ46" s="621"/>
      <c r="RRA46" s="621"/>
      <c r="RRB46" s="621"/>
      <c r="RRC46" s="621"/>
      <c r="RRD46" s="621"/>
      <c r="RRE46" s="621"/>
      <c r="RRF46" s="621"/>
      <c r="RRG46" s="621"/>
      <c r="RRH46" s="621"/>
      <c r="RRI46" s="621"/>
      <c r="RRJ46" s="621"/>
      <c r="RRK46" s="621"/>
      <c r="RRL46" s="621"/>
      <c r="RRM46" s="621"/>
      <c r="RRN46" s="621"/>
      <c r="RRO46" s="621"/>
      <c r="RRP46" s="621"/>
      <c r="RRQ46" s="621"/>
      <c r="RRR46" s="621"/>
      <c r="RRS46" s="621"/>
      <c r="RRT46" s="621"/>
      <c r="RRU46" s="621"/>
      <c r="RRV46" s="621"/>
      <c r="RRW46" s="621"/>
      <c r="RRX46" s="621"/>
      <c r="RRY46" s="621"/>
      <c r="RRZ46" s="621"/>
      <c r="RSA46" s="621"/>
      <c r="RSB46" s="621"/>
      <c r="RSC46" s="621"/>
      <c r="RSD46" s="621"/>
      <c r="RSE46" s="621"/>
      <c r="RSF46" s="621"/>
      <c r="RSG46" s="621"/>
      <c r="RSH46" s="621"/>
      <c r="RSI46" s="621"/>
      <c r="RSJ46" s="621"/>
      <c r="RSK46" s="621"/>
      <c r="RSL46" s="621"/>
      <c r="RSM46" s="621"/>
      <c r="RSN46" s="621"/>
      <c r="RSO46" s="621"/>
      <c r="RSP46" s="621"/>
      <c r="RSQ46" s="621"/>
      <c r="RSR46" s="621"/>
      <c r="RSS46" s="621"/>
      <c r="RST46" s="621"/>
      <c r="RSU46" s="621"/>
      <c r="RSV46" s="621"/>
      <c r="RSW46" s="621"/>
      <c r="RSX46" s="621"/>
      <c r="RSY46" s="621"/>
      <c r="RSZ46" s="621"/>
      <c r="RTA46" s="621"/>
      <c r="RTB46" s="621"/>
      <c r="RTC46" s="621"/>
      <c r="RTD46" s="621"/>
      <c r="RTE46" s="621"/>
      <c r="RTF46" s="621"/>
      <c r="RTG46" s="621"/>
      <c r="RTH46" s="621"/>
      <c r="RTI46" s="621"/>
      <c r="RTJ46" s="621"/>
      <c r="RTK46" s="621"/>
      <c r="RTL46" s="621"/>
      <c r="RTM46" s="621"/>
      <c r="RTN46" s="621"/>
      <c r="RTO46" s="621"/>
      <c r="RTP46" s="621"/>
      <c r="RTQ46" s="621"/>
      <c r="RTR46" s="621"/>
      <c r="RTS46" s="621"/>
      <c r="RTT46" s="621"/>
      <c r="RTU46" s="621"/>
      <c r="RTV46" s="621"/>
      <c r="RTW46" s="621"/>
      <c r="RTX46" s="621"/>
      <c r="RTY46" s="621"/>
      <c r="RTZ46" s="621"/>
      <c r="RUA46" s="621"/>
      <c r="RUB46" s="621"/>
      <c r="RUC46" s="621"/>
      <c r="RUD46" s="621"/>
      <c r="RUE46" s="621"/>
      <c r="RUF46" s="621"/>
      <c r="RUG46" s="621"/>
      <c r="RUH46" s="621"/>
      <c r="RUI46" s="621"/>
      <c r="RUJ46" s="621"/>
      <c r="RUK46" s="621"/>
      <c r="RUL46" s="621"/>
      <c r="RUM46" s="621"/>
      <c r="RUN46" s="621"/>
      <c r="RUO46" s="621"/>
      <c r="RUP46" s="621"/>
      <c r="RUQ46" s="621"/>
      <c r="RUR46" s="621"/>
      <c r="RUS46" s="621"/>
      <c r="RUT46" s="621"/>
      <c r="RUU46" s="621"/>
      <c r="RUV46" s="621"/>
      <c r="RUW46" s="621"/>
      <c r="RUX46" s="621"/>
      <c r="RUY46" s="621"/>
      <c r="RUZ46" s="621"/>
      <c r="RVA46" s="621"/>
      <c r="RVB46" s="621"/>
      <c r="RVC46" s="621"/>
      <c r="RVD46" s="621"/>
      <c r="RVE46" s="621"/>
      <c r="RVF46" s="621"/>
      <c r="RVG46" s="621"/>
      <c r="RVH46" s="621"/>
      <c r="RVI46" s="621"/>
      <c r="RVJ46" s="621"/>
      <c r="RVK46" s="621"/>
      <c r="RVL46" s="621"/>
      <c r="RVM46" s="621"/>
      <c r="RVN46" s="621"/>
      <c r="RVO46" s="621"/>
      <c r="RVP46" s="621"/>
      <c r="RVQ46" s="621"/>
      <c r="RVR46" s="621"/>
      <c r="RVS46" s="621"/>
      <c r="RVT46" s="621"/>
      <c r="RVU46" s="621"/>
      <c r="RVV46" s="621"/>
      <c r="RVW46" s="621"/>
      <c r="RVX46" s="621"/>
      <c r="RVY46" s="621"/>
      <c r="RVZ46" s="621"/>
      <c r="RWA46" s="621"/>
      <c r="RWB46" s="621"/>
      <c r="RWC46" s="621"/>
      <c r="RWD46" s="621"/>
      <c r="RWE46" s="621"/>
      <c r="RWF46" s="621"/>
      <c r="RWG46" s="621"/>
      <c r="RWH46" s="621"/>
      <c r="RWI46" s="621"/>
      <c r="RWJ46" s="621"/>
      <c r="RWK46" s="621"/>
      <c r="RWL46" s="621"/>
      <c r="RWM46" s="621"/>
      <c r="RWN46" s="621"/>
      <c r="RWO46" s="621"/>
      <c r="RWP46" s="621"/>
      <c r="RWQ46" s="621"/>
      <c r="RWR46" s="621"/>
      <c r="RWS46" s="621"/>
      <c r="RWT46" s="621"/>
      <c r="RWU46" s="621"/>
      <c r="RWV46" s="621"/>
      <c r="RWW46" s="621"/>
      <c r="RWX46" s="621"/>
      <c r="RWY46" s="621"/>
      <c r="RWZ46" s="621"/>
      <c r="RXA46" s="621"/>
      <c r="RXB46" s="621"/>
      <c r="RXC46" s="621"/>
      <c r="RXD46" s="621"/>
      <c r="RXE46" s="621"/>
      <c r="RXF46" s="621"/>
      <c r="RXG46" s="621"/>
      <c r="RXH46" s="621"/>
      <c r="RXI46" s="621"/>
      <c r="RXJ46" s="621"/>
      <c r="RXK46" s="621"/>
      <c r="RXL46" s="621"/>
      <c r="RXM46" s="621"/>
      <c r="RXN46" s="621"/>
      <c r="RXO46" s="621"/>
      <c r="RXP46" s="621"/>
      <c r="RXQ46" s="621"/>
      <c r="RXR46" s="621"/>
      <c r="RXS46" s="621"/>
      <c r="RXT46" s="621"/>
      <c r="RXU46" s="621"/>
      <c r="RXV46" s="621"/>
      <c r="RXW46" s="621"/>
      <c r="RXX46" s="621"/>
      <c r="RXY46" s="621"/>
      <c r="RXZ46" s="621"/>
      <c r="RYA46" s="621"/>
      <c r="RYB46" s="621"/>
      <c r="RYC46" s="621"/>
      <c r="RYD46" s="621"/>
      <c r="RYE46" s="621"/>
      <c r="RYF46" s="621"/>
      <c r="RYG46" s="621"/>
      <c r="RYH46" s="621"/>
      <c r="RYI46" s="621"/>
      <c r="RYJ46" s="621"/>
      <c r="RYK46" s="621"/>
      <c r="RYL46" s="621"/>
      <c r="RYM46" s="621"/>
      <c r="RYN46" s="621"/>
      <c r="RYO46" s="621"/>
      <c r="RYP46" s="621"/>
      <c r="RYQ46" s="621"/>
      <c r="RYR46" s="621"/>
      <c r="RYS46" s="621"/>
      <c r="RYT46" s="621"/>
      <c r="RYU46" s="621"/>
      <c r="RYV46" s="621"/>
      <c r="RYW46" s="621"/>
      <c r="RYX46" s="621"/>
      <c r="RYY46" s="621"/>
      <c r="RYZ46" s="621"/>
      <c r="RZA46" s="621"/>
      <c r="RZB46" s="621"/>
      <c r="RZC46" s="621"/>
      <c r="RZD46" s="621"/>
      <c r="RZE46" s="621"/>
      <c r="RZF46" s="621"/>
      <c r="RZG46" s="621"/>
      <c r="RZH46" s="621"/>
      <c r="RZI46" s="621"/>
      <c r="RZJ46" s="621"/>
      <c r="RZK46" s="621"/>
      <c r="RZL46" s="621"/>
      <c r="RZM46" s="621"/>
      <c r="RZN46" s="621"/>
      <c r="RZO46" s="621"/>
      <c r="RZP46" s="621"/>
      <c r="RZQ46" s="621"/>
      <c r="RZR46" s="621"/>
      <c r="RZS46" s="621"/>
      <c r="RZT46" s="621"/>
      <c r="RZU46" s="621"/>
      <c r="RZV46" s="621"/>
      <c r="RZW46" s="621"/>
      <c r="RZX46" s="621"/>
      <c r="RZY46" s="621"/>
      <c r="RZZ46" s="621"/>
      <c r="SAA46" s="621"/>
      <c r="SAB46" s="621"/>
      <c r="SAC46" s="621"/>
      <c r="SAD46" s="621"/>
      <c r="SAE46" s="621"/>
      <c r="SAF46" s="621"/>
      <c r="SAG46" s="621"/>
      <c r="SAH46" s="621"/>
      <c r="SAI46" s="621"/>
      <c r="SAJ46" s="621"/>
      <c r="SAK46" s="621"/>
      <c r="SAL46" s="621"/>
      <c r="SAM46" s="621"/>
      <c r="SAN46" s="621"/>
      <c r="SAO46" s="621"/>
      <c r="SAP46" s="621"/>
      <c r="SAQ46" s="621"/>
      <c r="SAR46" s="621"/>
      <c r="SAS46" s="621"/>
      <c r="SAT46" s="621"/>
      <c r="SAU46" s="621"/>
      <c r="SAV46" s="621"/>
      <c r="SAW46" s="621"/>
      <c r="SAX46" s="621"/>
      <c r="SAY46" s="621"/>
      <c r="SAZ46" s="621"/>
      <c r="SBA46" s="621"/>
      <c r="SBB46" s="621"/>
      <c r="SBC46" s="621"/>
      <c r="SBD46" s="621"/>
      <c r="SBE46" s="621"/>
      <c r="SBF46" s="621"/>
      <c r="SBG46" s="621"/>
      <c r="SBH46" s="621"/>
      <c r="SBI46" s="621"/>
      <c r="SBJ46" s="621"/>
      <c r="SBK46" s="621"/>
      <c r="SBL46" s="621"/>
      <c r="SBM46" s="621"/>
      <c r="SBN46" s="621"/>
      <c r="SBO46" s="621"/>
      <c r="SBP46" s="621"/>
      <c r="SBQ46" s="621"/>
      <c r="SBR46" s="621"/>
      <c r="SBS46" s="621"/>
      <c r="SBT46" s="621"/>
      <c r="SBU46" s="621"/>
      <c r="SBV46" s="621"/>
      <c r="SBW46" s="621"/>
      <c r="SBX46" s="621"/>
      <c r="SBY46" s="621"/>
      <c r="SBZ46" s="621"/>
      <c r="SCA46" s="621"/>
      <c r="SCB46" s="621"/>
      <c r="SCC46" s="621"/>
      <c r="SCD46" s="621"/>
      <c r="SCE46" s="621"/>
      <c r="SCF46" s="621"/>
      <c r="SCG46" s="621"/>
      <c r="SCH46" s="621"/>
      <c r="SCI46" s="621"/>
      <c r="SCJ46" s="621"/>
      <c r="SCK46" s="621"/>
      <c r="SCL46" s="621"/>
      <c r="SCM46" s="621"/>
      <c r="SCN46" s="621"/>
      <c r="SCO46" s="621"/>
      <c r="SCP46" s="621"/>
      <c r="SCQ46" s="621"/>
      <c r="SCR46" s="621"/>
      <c r="SCS46" s="621"/>
      <c r="SCT46" s="621"/>
      <c r="SCU46" s="621"/>
      <c r="SCV46" s="621"/>
      <c r="SCW46" s="621"/>
      <c r="SCX46" s="621"/>
      <c r="SCY46" s="621"/>
      <c r="SCZ46" s="621"/>
      <c r="SDA46" s="621"/>
      <c r="SDB46" s="621"/>
      <c r="SDC46" s="621"/>
      <c r="SDD46" s="621"/>
      <c r="SDE46" s="621"/>
      <c r="SDF46" s="621"/>
      <c r="SDG46" s="621"/>
      <c r="SDH46" s="621"/>
      <c r="SDI46" s="621"/>
      <c r="SDJ46" s="621"/>
      <c r="SDK46" s="621"/>
      <c r="SDL46" s="621"/>
      <c r="SDM46" s="621"/>
      <c r="SDN46" s="621"/>
      <c r="SDO46" s="621"/>
      <c r="SDP46" s="621"/>
      <c r="SDQ46" s="621"/>
      <c r="SDR46" s="621"/>
      <c r="SDS46" s="621"/>
      <c r="SDT46" s="621"/>
      <c r="SDU46" s="621"/>
      <c r="SDV46" s="621"/>
      <c r="SDW46" s="621"/>
      <c r="SDX46" s="621"/>
      <c r="SDY46" s="621"/>
      <c r="SDZ46" s="621"/>
      <c r="SEA46" s="621"/>
      <c r="SEB46" s="621"/>
      <c r="SEC46" s="621"/>
      <c r="SED46" s="621"/>
      <c r="SEE46" s="621"/>
      <c r="SEF46" s="621"/>
      <c r="SEG46" s="621"/>
      <c r="SEH46" s="621"/>
      <c r="SEI46" s="621"/>
      <c r="SEJ46" s="621"/>
      <c r="SEK46" s="621"/>
      <c r="SEL46" s="621"/>
      <c r="SEM46" s="621"/>
      <c r="SEN46" s="621"/>
      <c r="SEO46" s="621"/>
      <c r="SEP46" s="621"/>
      <c r="SEQ46" s="621"/>
      <c r="SER46" s="621"/>
      <c r="SES46" s="621"/>
      <c r="SET46" s="621"/>
      <c r="SEU46" s="621"/>
      <c r="SEV46" s="621"/>
      <c r="SEW46" s="621"/>
      <c r="SEX46" s="621"/>
      <c r="SEY46" s="621"/>
      <c r="SEZ46" s="621"/>
      <c r="SFA46" s="621"/>
      <c r="SFB46" s="621"/>
      <c r="SFC46" s="621"/>
      <c r="SFD46" s="621"/>
      <c r="SFE46" s="621"/>
      <c r="SFF46" s="621"/>
      <c r="SFG46" s="621"/>
      <c r="SFH46" s="621"/>
      <c r="SFI46" s="621"/>
      <c r="SFJ46" s="621"/>
      <c r="SFK46" s="621"/>
      <c r="SFL46" s="621"/>
      <c r="SFM46" s="621"/>
      <c r="SFN46" s="621"/>
      <c r="SFO46" s="621"/>
      <c r="SFP46" s="621"/>
      <c r="SFQ46" s="621"/>
      <c r="SFR46" s="621"/>
      <c r="SFS46" s="621"/>
      <c r="SFT46" s="621"/>
      <c r="SFU46" s="621"/>
      <c r="SFV46" s="621"/>
      <c r="SFW46" s="621"/>
      <c r="SFX46" s="621"/>
      <c r="SFY46" s="621"/>
      <c r="SFZ46" s="621"/>
      <c r="SGA46" s="621"/>
      <c r="SGB46" s="621"/>
      <c r="SGC46" s="621"/>
      <c r="SGD46" s="621"/>
      <c r="SGE46" s="621"/>
      <c r="SGF46" s="621"/>
      <c r="SGG46" s="621"/>
      <c r="SGH46" s="621"/>
      <c r="SGI46" s="621"/>
      <c r="SGJ46" s="621"/>
      <c r="SGK46" s="621"/>
      <c r="SGL46" s="621"/>
      <c r="SGM46" s="621"/>
      <c r="SGN46" s="621"/>
      <c r="SGO46" s="621"/>
      <c r="SGP46" s="621"/>
      <c r="SGQ46" s="621"/>
      <c r="SGR46" s="621"/>
      <c r="SGS46" s="621"/>
      <c r="SGT46" s="621"/>
      <c r="SGU46" s="621"/>
      <c r="SGV46" s="621"/>
      <c r="SGW46" s="621"/>
      <c r="SGX46" s="621"/>
      <c r="SGY46" s="621"/>
      <c r="SGZ46" s="621"/>
      <c r="SHA46" s="621"/>
      <c r="SHB46" s="621"/>
      <c r="SHC46" s="621"/>
      <c r="SHD46" s="621"/>
      <c r="SHE46" s="621"/>
      <c r="SHF46" s="621"/>
      <c r="SHG46" s="621"/>
      <c r="SHH46" s="621"/>
      <c r="SHI46" s="621"/>
      <c r="SHJ46" s="621"/>
      <c r="SHK46" s="621"/>
      <c r="SHL46" s="621"/>
      <c r="SHM46" s="621"/>
      <c r="SHN46" s="621"/>
      <c r="SHO46" s="621"/>
      <c r="SHP46" s="621"/>
      <c r="SHQ46" s="621"/>
      <c r="SHR46" s="621"/>
      <c r="SHS46" s="621"/>
      <c r="SHT46" s="621"/>
      <c r="SHU46" s="621"/>
      <c r="SHV46" s="621"/>
      <c r="SHW46" s="621"/>
      <c r="SHX46" s="621"/>
      <c r="SHY46" s="621"/>
      <c r="SHZ46" s="621"/>
      <c r="SIA46" s="621"/>
      <c r="SIB46" s="621"/>
      <c r="SIC46" s="621"/>
      <c r="SID46" s="621"/>
      <c r="SIE46" s="621"/>
      <c r="SIF46" s="621"/>
      <c r="SIG46" s="621"/>
      <c r="SIH46" s="621"/>
      <c r="SII46" s="621"/>
      <c r="SIJ46" s="621"/>
      <c r="SIK46" s="621"/>
      <c r="SIL46" s="621"/>
      <c r="SIM46" s="621"/>
      <c r="SIN46" s="621"/>
      <c r="SIO46" s="621"/>
      <c r="SIP46" s="621"/>
      <c r="SIQ46" s="621"/>
      <c r="SIR46" s="621"/>
      <c r="SIS46" s="621"/>
      <c r="SIT46" s="621"/>
      <c r="SIU46" s="621"/>
      <c r="SIV46" s="621"/>
      <c r="SIW46" s="621"/>
      <c r="SIX46" s="621"/>
      <c r="SIY46" s="621"/>
      <c r="SIZ46" s="621"/>
      <c r="SJA46" s="621"/>
      <c r="SJB46" s="621"/>
      <c r="SJC46" s="621"/>
      <c r="SJD46" s="621"/>
      <c r="SJE46" s="621"/>
      <c r="SJF46" s="621"/>
      <c r="SJG46" s="621"/>
      <c r="SJH46" s="621"/>
      <c r="SJI46" s="621"/>
      <c r="SJJ46" s="621"/>
      <c r="SJK46" s="621"/>
      <c r="SJL46" s="621"/>
      <c r="SJM46" s="621"/>
      <c r="SJN46" s="621"/>
      <c r="SJO46" s="621"/>
      <c r="SJP46" s="621"/>
      <c r="SJQ46" s="621"/>
      <c r="SJR46" s="621"/>
      <c r="SJS46" s="621"/>
      <c r="SJT46" s="621"/>
      <c r="SJU46" s="621"/>
      <c r="SJV46" s="621"/>
      <c r="SJW46" s="621"/>
      <c r="SJX46" s="621"/>
      <c r="SJY46" s="621"/>
      <c r="SJZ46" s="621"/>
      <c r="SKA46" s="621"/>
      <c r="SKB46" s="621"/>
      <c r="SKC46" s="621"/>
      <c r="SKD46" s="621"/>
      <c r="SKE46" s="621"/>
      <c r="SKF46" s="621"/>
      <c r="SKG46" s="621"/>
      <c r="SKH46" s="621"/>
      <c r="SKI46" s="621"/>
      <c r="SKJ46" s="621"/>
      <c r="SKK46" s="621"/>
      <c r="SKL46" s="621"/>
      <c r="SKM46" s="621"/>
      <c r="SKN46" s="621"/>
      <c r="SKO46" s="621"/>
      <c r="SKP46" s="621"/>
      <c r="SKQ46" s="621"/>
      <c r="SKR46" s="621"/>
      <c r="SKS46" s="621"/>
      <c r="SKT46" s="621"/>
      <c r="SKU46" s="621"/>
      <c r="SKV46" s="621"/>
      <c r="SKW46" s="621"/>
      <c r="SKX46" s="621"/>
      <c r="SKY46" s="621"/>
      <c r="SKZ46" s="621"/>
      <c r="SLA46" s="621"/>
      <c r="SLB46" s="621"/>
      <c r="SLC46" s="621"/>
      <c r="SLD46" s="621"/>
      <c r="SLE46" s="621"/>
      <c r="SLF46" s="621"/>
      <c r="SLG46" s="621"/>
      <c r="SLH46" s="621"/>
      <c r="SLI46" s="621"/>
      <c r="SLJ46" s="621"/>
      <c r="SLK46" s="621"/>
      <c r="SLL46" s="621"/>
      <c r="SLM46" s="621"/>
      <c r="SLN46" s="621"/>
      <c r="SLO46" s="621"/>
      <c r="SLP46" s="621"/>
      <c r="SLQ46" s="621"/>
      <c r="SLR46" s="621"/>
      <c r="SLS46" s="621"/>
      <c r="SLT46" s="621"/>
      <c r="SLU46" s="621"/>
      <c r="SLV46" s="621"/>
      <c r="SLW46" s="621"/>
      <c r="SLX46" s="621"/>
      <c r="SLY46" s="621"/>
      <c r="SLZ46" s="621"/>
      <c r="SMA46" s="621"/>
      <c r="SMB46" s="621"/>
      <c r="SMC46" s="621"/>
      <c r="SMD46" s="621"/>
      <c r="SME46" s="621"/>
      <c r="SMF46" s="621"/>
      <c r="SMG46" s="621"/>
      <c r="SMH46" s="621"/>
      <c r="SMI46" s="621"/>
      <c r="SMJ46" s="621"/>
      <c r="SMK46" s="621"/>
      <c r="SML46" s="621"/>
      <c r="SMM46" s="621"/>
      <c r="SMN46" s="621"/>
      <c r="SMO46" s="621"/>
      <c r="SMP46" s="621"/>
      <c r="SMQ46" s="621"/>
      <c r="SMR46" s="621"/>
      <c r="SMS46" s="621"/>
      <c r="SMT46" s="621"/>
      <c r="SMU46" s="621"/>
      <c r="SMV46" s="621"/>
      <c r="SMW46" s="621"/>
      <c r="SMX46" s="621"/>
      <c r="SMY46" s="621"/>
      <c r="SMZ46" s="621"/>
      <c r="SNA46" s="621"/>
      <c r="SNB46" s="621"/>
      <c r="SNC46" s="621"/>
      <c r="SND46" s="621"/>
      <c r="SNE46" s="621"/>
      <c r="SNF46" s="621"/>
      <c r="SNG46" s="621"/>
      <c r="SNH46" s="621"/>
      <c r="SNI46" s="621"/>
      <c r="SNJ46" s="621"/>
      <c r="SNK46" s="621"/>
      <c r="SNL46" s="621"/>
      <c r="SNM46" s="621"/>
      <c r="SNN46" s="621"/>
      <c r="SNO46" s="621"/>
      <c r="SNP46" s="621"/>
      <c r="SNQ46" s="621"/>
      <c r="SNR46" s="621"/>
      <c r="SNS46" s="621"/>
      <c r="SNT46" s="621"/>
      <c r="SNU46" s="621"/>
      <c r="SNV46" s="621"/>
      <c r="SNW46" s="621"/>
      <c r="SNX46" s="621"/>
      <c r="SNY46" s="621"/>
      <c r="SNZ46" s="621"/>
      <c r="SOA46" s="621"/>
      <c r="SOB46" s="621"/>
      <c r="SOC46" s="621"/>
      <c r="SOD46" s="621"/>
      <c r="SOE46" s="621"/>
      <c r="SOF46" s="621"/>
      <c r="SOG46" s="621"/>
      <c r="SOH46" s="621"/>
      <c r="SOI46" s="621"/>
      <c r="SOJ46" s="621"/>
      <c r="SOK46" s="621"/>
      <c r="SOL46" s="621"/>
      <c r="SOM46" s="621"/>
      <c r="SON46" s="621"/>
      <c r="SOO46" s="621"/>
      <c r="SOP46" s="621"/>
      <c r="SOQ46" s="621"/>
      <c r="SOR46" s="621"/>
      <c r="SOS46" s="621"/>
      <c r="SOT46" s="621"/>
      <c r="SOU46" s="621"/>
      <c r="SOV46" s="621"/>
      <c r="SOW46" s="621"/>
      <c r="SOX46" s="621"/>
      <c r="SOY46" s="621"/>
      <c r="SOZ46" s="621"/>
      <c r="SPA46" s="621"/>
      <c r="SPB46" s="621"/>
      <c r="SPC46" s="621"/>
      <c r="SPD46" s="621"/>
      <c r="SPE46" s="621"/>
      <c r="SPF46" s="621"/>
      <c r="SPG46" s="621"/>
      <c r="SPH46" s="621"/>
      <c r="SPI46" s="621"/>
      <c r="SPJ46" s="621"/>
      <c r="SPK46" s="621"/>
      <c r="SPL46" s="621"/>
      <c r="SPM46" s="621"/>
      <c r="SPN46" s="621"/>
      <c r="SPO46" s="621"/>
      <c r="SPP46" s="621"/>
      <c r="SPQ46" s="621"/>
      <c r="SPR46" s="621"/>
      <c r="SPS46" s="621"/>
      <c r="SPT46" s="621"/>
      <c r="SPU46" s="621"/>
      <c r="SPV46" s="621"/>
      <c r="SPW46" s="621"/>
      <c r="SPX46" s="621"/>
      <c r="SPY46" s="621"/>
      <c r="SPZ46" s="621"/>
      <c r="SQA46" s="621"/>
      <c r="SQB46" s="621"/>
      <c r="SQC46" s="621"/>
      <c r="SQD46" s="621"/>
      <c r="SQE46" s="621"/>
      <c r="SQF46" s="621"/>
      <c r="SQG46" s="621"/>
      <c r="SQH46" s="621"/>
      <c r="SQI46" s="621"/>
      <c r="SQJ46" s="621"/>
      <c r="SQK46" s="621"/>
      <c r="SQL46" s="621"/>
      <c r="SQM46" s="621"/>
      <c r="SQN46" s="621"/>
      <c r="SQO46" s="621"/>
      <c r="SQP46" s="621"/>
      <c r="SQQ46" s="621"/>
      <c r="SQR46" s="621"/>
      <c r="SQS46" s="621"/>
      <c r="SQT46" s="621"/>
      <c r="SQU46" s="621"/>
      <c r="SQV46" s="621"/>
      <c r="SQW46" s="621"/>
      <c r="SQX46" s="621"/>
      <c r="SQY46" s="621"/>
      <c r="SQZ46" s="621"/>
      <c r="SRA46" s="621"/>
      <c r="SRB46" s="621"/>
      <c r="SRC46" s="621"/>
      <c r="SRD46" s="621"/>
      <c r="SRE46" s="621"/>
      <c r="SRF46" s="621"/>
      <c r="SRG46" s="621"/>
      <c r="SRH46" s="621"/>
      <c r="SRI46" s="621"/>
      <c r="SRJ46" s="621"/>
      <c r="SRK46" s="621"/>
      <c r="SRL46" s="621"/>
      <c r="SRM46" s="621"/>
      <c r="SRN46" s="621"/>
      <c r="SRO46" s="621"/>
      <c r="SRP46" s="621"/>
      <c r="SRQ46" s="621"/>
      <c r="SRR46" s="621"/>
      <c r="SRS46" s="621"/>
      <c r="SRT46" s="621"/>
      <c r="SRU46" s="621"/>
      <c r="SRV46" s="621"/>
      <c r="SRW46" s="621"/>
      <c r="SRX46" s="621"/>
      <c r="SRY46" s="621"/>
      <c r="SRZ46" s="621"/>
      <c r="SSA46" s="621"/>
      <c r="SSB46" s="621"/>
      <c r="SSC46" s="621"/>
      <c r="SSD46" s="621"/>
      <c r="SSE46" s="621"/>
      <c r="SSF46" s="621"/>
      <c r="SSG46" s="621"/>
      <c r="SSH46" s="621"/>
      <c r="SSI46" s="621"/>
      <c r="SSJ46" s="621"/>
      <c r="SSK46" s="621"/>
      <c r="SSL46" s="621"/>
      <c r="SSM46" s="621"/>
      <c r="SSN46" s="621"/>
      <c r="SSO46" s="621"/>
      <c r="SSP46" s="621"/>
      <c r="SSQ46" s="621"/>
      <c r="SSR46" s="621"/>
      <c r="SSS46" s="621"/>
      <c r="SST46" s="621"/>
      <c r="SSU46" s="621"/>
      <c r="SSV46" s="621"/>
      <c r="SSW46" s="621"/>
      <c r="SSX46" s="621"/>
      <c r="SSY46" s="621"/>
      <c r="SSZ46" s="621"/>
      <c r="STA46" s="621"/>
      <c r="STB46" s="621"/>
      <c r="STC46" s="621"/>
      <c r="STD46" s="621"/>
      <c r="STE46" s="621"/>
      <c r="STF46" s="621"/>
      <c r="STG46" s="621"/>
      <c r="STH46" s="621"/>
      <c r="STI46" s="621"/>
      <c r="STJ46" s="621"/>
      <c r="STK46" s="621"/>
      <c r="STL46" s="621"/>
      <c r="STM46" s="621"/>
      <c r="STN46" s="621"/>
      <c r="STO46" s="621"/>
      <c r="STP46" s="621"/>
      <c r="STQ46" s="621"/>
      <c r="STR46" s="621"/>
      <c r="STS46" s="621"/>
      <c r="STT46" s="621"/>
      <c r="STU46" s="621"/>
      <c r="STV46" s="621"/>
      <c r="STW46" s="621"/>
      <c r="STX46" s="621"/>
      <c r="STY46" s="621"/>
      <c r="STZ46" s="621"/>
      <c r="SUA46" s="621"/>
      <c r="SUB46" s="621"/>
      <c r="SUC46" s="621"/>
      <c r="SUD46" s="621"/>
      <c r="SUE46" s="621"/>
      <c r="SUF46" s="621"/>
      <c r="SUG46" s="621"/>
      <c r="SUH46" s="621"/>
      <c r="SUI46" s="621"/>
      <c r="SUJ46" s="621"/>
      <c r="SUK46" s="621"/>
      <c r="SUL46" s="621"/>
      <c r="SUM46" s="621"/>
      <c r="SUN46" s="621"/>
      <c r="SUO46" s="621"/>
      <c r="SUP46" s="621"/>
      <c r="SUQ46" s="621"/>
      <c r="SUR46" s="621"/>
      <c r="SUS46" s="621"/>
      <c r="SUT46" s="621"/>
      <c r="SUU46" s="621"/>
      <c r="SUV46" s="621"/>
      <c r="SUW46" s="621"/>
      <c r="SUX46" s="621"/>
      <c r="SUY46" s="621"/>
      <c r="SUZ46" s="621"/>
      <c r="SVA46" s="621"/>
      <c r="SVB46" s="621"/>
      <c r="SVC46" s="621"/>
      <c r="SVD46" s="621"/>
      <c r="SVE46" s="621"/>
      <c r="SVF46" s="621"/>
      <c r="SVG46" s="621"/>
      <c r="SVH46" s="621"/>
      <c r="SVI46" s="621"/>
      <c r="SVJ46" s="621"/>
      <c r="SVK46" s="621"/>
      <c r="SVL46" s="621"/>
      <c r="SVM46" s="621"/>
      <c r="SVN46" s="621"/>
      <c r="SVO46" s="621"/>
      <c r="SVP46" s="621"/>
      <c r="SVQ46" s="621"/>
      <c r="SVR46" s="621"/>
      <c r="SVS46" s="621"/>
      <c r="SVT46" s="621"/>
      <c r="SVU46" s="621"/>
      <c r="SVV46" s="621"/>
      <c r="SVW46" s="621"/>
      <c r="SVX46" s="621"/>
      <c r="SVY46" s="621"/>
      <c r="SVZ46" s="621"/>
      <c r="SWA46" s="621"/>
      <c r="SWB46" s="621"/>
      <c r="SWC46" s="621"/>
      <c r="SWD46" s="621"/>
      <c r="SWE46" s="621"/>
      <c r="SWF46" s="621"/>
      <c r="SWG46" s="621"/>
      <c r="SWH46" s="621"/>
      <c r="SWI46" s="621"/>
      <c r="SWJ46" s="621"/>
      <c r="SWK46" s="621"/>
      <c r="SWL46" s="621"/>
      <c r="SWM46" s="621"/>
      <c r="SWN46" s="621"/>
      <c r="SWO46" s="621"/>
      <c r="SWP46" s="621"/>
      <c r="SWQ46" s="621"/>
      <c r="SWR46" s="621"/>
      <c r="SWS46" s="621"/>
      <c r="SWT46" s="621"/>
      <c r="SWU46" s="621"/>
      <c r="SWV46" s="621"/>
      <c r="SWW46" s="621"/>
      <c r="SWX46" s="621"/>
      <c r="SWY46" s="621"/>
      <c r="SWZ46" s="621"/>
      <c r="SXA46" s="621"/>
      <c r="SXB46" s="621"/>
      <c r="SXC46" s="621"/>
      <c r="SXD46" s="621"/>
      <c r="SXE46" s="621"/>
      <c r="SXF46" s="621"/>
      <c r="SXG46" s="621"/>
      <c r="SXH46" s="621"/>
      <c r="SXI46" s="621"/>
      <c r="SXJ46" s="621"/>
      <c r="SXK46" s="621"/>
      <c r="SXL46" s="621"/>
      <c r="SXM46" s="621"/>
      <c r="SXN46" s="621"/>
      <c r="SXO46" s="621"/>
      <c r="SXP46" s="621"/>
      <c r="SXQ46" s="621"/>
      <c r="SXR46" s="621"/>
      <c r="SXS46" s="621"/>
      <c r="SXT46" s="621"/>
      <c r="SXU46" s="621"/>
      <c r="SXV46" s="621"/>
      <c r="SXW46" s="621"/>
      <c r="SXX46" s="621"/>
      <c r="SXY46" s="621"/>
      <c r="SXZ46" s="621"/>
      <c r="SYA46" s="621"/>
      <c r="SYB46" s="621"/>
      <c r="SYC46" s="621"/>
      <c r="SYD46" s="621"/>
      <c r="SYE46" s="621"/>
      <c r="SYF46" s="621"/>
      <c r="SYG46" s="621"/>
      <c r="SYH46" s="621"/>
      <c r="SYI46" s="621"/>
      <c r="SYJ46" s="621"/>
      <c r="SYK46" s="621"/>
      <c r="SYL46" s="621"/>
      <c r="SYM46" s="621"/>
      <c r="SYN46" s="621"/>
      <c r="SYO46" s="621"/>
      <c r="SYP46" s="621"/>
      <c r="SYQ46" s="621"/>
      <c r="SYR46" s="621"/>
      <c r="SYS46" s="621"/>
      <c r="SYT46" s="621"/>
      <c r="SYU46" s="621"/>
      <c r="SYV46" s="621"/>
      <c r="SYW46" s="621"/>
      <c r="SYX46" s="621"/>
      <c r="SYY46" s="621"/>
      <c r="SYZ46" s="621"/>
      <c r="SZA46" s="621"/>
      <c r="SZB46" s="621"/>
      <c r="SZC46" s="621"/>
      <c r="SZD46" s="621"/>
      <c r="SZE46" s="621"/>
      <c r="SZF46" s="621"/>
      <c r="SZG46" s="621"/>
      <c r="SZH46" s="621"/>
      <c r="SZI46" s="621"/>
      <c r="SZJ46" s="621"/>
      <c r="SZK46" s="621"/>
      <c r="SZL46" s="621"/>
      <c r="SZM46" s="621"/>
      <c r="SZN46" s="621"/>
      <c r="SZO46" s="621"/>
      <c r="SZP46" s="621"/>
      <c r="SZQ46" s="621"/>
      <c r="SZR46" s="621"/>
      <c r="SZS46" s="621"/>
      <c r="SZT46" s="621"/>
      <c r="SZU46" s="621"/>
      <c r="SZV46" s="621"/>
      <c r="SZW46" s="621"/>
      <c r="SZX46" s="621"/>
      <c r="SZY46" s="621"/>
      <c r="SZZ46" s="621"/>
      <c r="TAA46" s="621"/>
      <c r="TAB46" s="621"/>
      <c r="TAC46" s="621"/>
      <c r="TAD46" s="621"/>
      <c r="TAE46" s="621"/>
      <c r="TAF46" s="621"/>
      <c r="TAG46" s="621"/>
      <c r="TAH46" s="621"/>
      <c r="TAI46" s="621"/>
      <c r="TAJ46" s="621"/>
      <c r="TAK46" s="621"/>
      <c r="TAL46" s="621"/>
      <c r="TAM46" s="621"/>
      <c r="TAN46" s="621"/>
      <c r="TAO46" s="621"/>
      <c r="TAP46" s="621"/>
      <c r="TAQ46" s="621"/>
      <c r="TAR46" s="621"/>
      <c r="TAS46" s="621"/>
      <c r="TAT46" s="621"/>
      <c r="TAU46" s="621"/>
      <c r="TAV46" s="621"/>
      <c r="TAW46" s="621"/>
      <c r="TAX46" s="621"/>
      <c r="TAY46" s="621"/>
      <c r="TAZ46" s="621"/>
      <c r="TBA46" s="621"/>
      <c r="TBB46" s="621"/>
      <c r="TBC46" s="621"/>
      <c r="TBD46" s="621"/>
      <c r="TBE46" s="621"/>
      <c r="TBF46" s="621"/>
      <c r="TBG46" s="621"/>
      <c r="TBH46" s="621"/>
      <c r="TBI46" s="621"/>
      <c r="TBJ46" s="621"/>
      <c r="TBK46" s="621"/>
      <c r="TBL46" s="621"/>
      <c r="TBM46" s="621"/>
      <c r="TBN46" s="621"/>
      <c r="TBO46" s="621"/>
      <c r="TBP46" s="621"/>
      <c r="TBQ46" s="621"/>
      <c r="TBR46" s="621"/>
      <c r="TBS46" s="621"/>
      <c r="TBT46" s="621"/>
      <c r="TBU46" s="621"/>
      <c r="TBV46" s="621"/>
      <c r="TBW46" s="621"/>
      <c r="TBX46" s="621"/>
      <c r="TBY46" s="621"/>
      <c r="TBZ46" s="621"/>
      <c r="TCA46" s="621"/>
      <c r="TCB46" s="621"/>
      <c r="TCC46" s="621"/>
      <c r="TCD46" s="621"/>
      <c r="TCE46" s="621"/>
      <c r="TCF46" s="621"/>
      <c r="TCG46" s="621"/>
      <c r="TCH46" s="621"/>
      <c r="TCI46" s="621"/>
      <c r="TCJ46" s="621"/>
      <c r="TCK46" s="621"/>
      <c r="TCL46" s="621"/>
      <c r="TCM46" s="621"/>
      <c r="TCN46" s="621"/>
      <c r="TCO46" s="621"/>
      <c r="TCP46" s="621"/>
      <c r="TCQ46" s="621"/>
      <c r="TCR46" s="621"/>
      <c r="TCS46" s="621"/>
      <c r="TCT46" s="621"/>
      <c r="TCU46" s="621"/>
      <c r="TCV46" s="621"/>
      <c r="TCW46" s="621"/>
      <c r="TCX46" s="621"/>
      <c r="TCY46" s="621"/>
      <c r="TCZ46" s="621"/>
      <c r="TDA46" s="621"/>
      <c r="TDB46" s="621"/>
      <c r="TDC46" s="621"/>
      <c r="TDD46" s="621"/>
      <c r="TDE46" s="621"/>
      <c r="TDF46" s="621"/>
      <c r="TDG46" s="621"/>
      <c r="TDH46" s="621"/>
      <c r="TDI46" s="621"/>
      <c r="TDJ46" s="621"/>
      <c r="TDK46" s="621"/>
      <c r="TDL46" s="621"/>
      <c r="TDM46" s="621"/>
      <c r="TDN46" s="621"/>
      <c r="TDO46" s="621"/>
      <c r="TDP46" s="621"/>
      <c r="TDQ46" s="621"/>
      <c r="TDR46" s="621"/>
      <c r="TDS46" s="621"/>
      <c r="TDT46" s="621"/>
      <c r="TDU46" s="621"/>
      <c r="TDV46" s="621"/>
      <c r="TDW46" s="621"/>
      <c r="TDX46" s="621"/>
      <c r="TDY46" s="621"/>
      <c r="TDZ46" s="621"/>
      <c r="TEA46" s="621"/>
      <c r="TEB46" s="621"/>
      <c r="TEC46" s="621"/>
      <c r="TED46" s="621"/>
      <c r="TEE46" s="621"/>
      <c r="TEF46" s="621"/>
      <c r="TEG46" s="621"/>
      <c r="TEH46" s="621"/>
      <c r="TEI46" s="621"/>
      <c r="TEJ46" s="621"/>
      <c r="TEK46" s="621"/>
      <c r="TEL46" s="621"/>
      <c r="TEM46" s="621"/>
      <c r="TEN46" s="621"/>
      <c r="TEO46" s="621"/>
      <c r="TEP46" s="621"/>
      <c r="TEQ46" s="621"/>
      <c r="TER46" s="621"/>
      <c r="TES46" s="621"/>
      <c r="TET46" s="621"/>
      <c r="TEU46" s="621"/>
      <c r="TEV46" s="621"/>
      <c r="TEW46" s="621"/>
      <c r="TEX46" s="621"/>
      <c r="TEY46" s="621"/>
      <c r="TEZ46" s="621"/>
      <c r="TFA46" s="621"/>
      <c r="TFB46" s="621"/>
      <c r="TFC46" s="621"/>
      <c r="TFD46" s="621"/>
      <c r="TFE46" s="621"/>
      <c r="TFF46" s="621"/>
      <c r="TFG46" s="621"/>
      <c r="TFH46" s="621"/>
      <c r="TFI46" s="621"/>
      <c r="TFJ46" s="621"/>
      <c r="TFK46" s="621"/>
      <c r="TFL46" s="621"/>
      <c r="TFM46" s="621"/>
      <c r="TFN46" s="621"/>
      <c r="TFO46" s="621"/>
      <c r="TFP46" s="621"/>
      <c r="TFQ46" s="621"/>
      <c r="TFR46" s="621"/>
      <c r="TFS46" s="621"/>
      <c r="TFT46" s="621"/>
      <c r="TFU46" s="621"/>
      <c r="TFV46" s="621"/>
      <c r="TFW46" s="621"/>
      <c r="TFX46" s="621"/>
      <c r="TFY46" s="621"/>
      <c r="TFZ46" s="621"/>
      <c r="TGA46" s="621"/>
      <c r="TGB46" s="621"/>
      <c r="TGC46" s="621"/>
      <c r="TGD46" s="621"/>
      <c r="TGE46" s="621"/>
      <c r="TGF46" s="621"/>
      <c r="TGG46" s="621"/>
      <c r="TGH46" s="621"/>
      <c r="TGI46" s="621"/>
      <c r="TGJ46" s="621"/>
      <c r="TGK46" s="621"/>
      <c r="TGL46" s="621"/>
      <c r="TGM46" s="621"/>
      <c r="TGN46" s="621"/>
      <c r="TGO46" s="621"/>
      <c r="TGP46" s="621"/>
      <c r="TGQ46" s="621"/>
      <c r="TGR46" s="621"/>
      <c r="TGS46" s="621"/>
      <c r="TGT46" s="621"/>
      <c r="TGU46" s="621"/>
      <c r="TGV46" s="621"/>
      <c r="TGW46" s="621"/>
      <c r="TGX46" s="621"/>
      <c r="TGY46" s="621"/>
      <c r="TGZ46" s="621"/>
      <c r="THA46" s="621"/>
      <c r="THB46" s="621"/>
      <c r="THC46" s="621"/>
      <c r="THD46" s="621"/>
      <c r="THE46" s="621"/>
      <c r="THF46" s="621"/>
      <c r="THG46" s="621"/>
      <c r="THH46" s="621"/>
      <c r="THI46" s="621"/>
      <c r="THJ46" s="621"/>
      <c r="THK46" s="621"/>
      <c r="THL46" s="621"/>
      <c r="THM46" s="621"/>
      <c r="THN46" s="621"/>
      <c r="THO46" s="621"/>
      <c r="THP46" s="621"/>
      <c r="THQ46" s="621"/>
      <c r="THR46" s="621"/>
      <c r="THS46" s="621"/>
      <c r="THT46" s="621"/>
      <c r="THU46" s="621"/>
      <c r="THV46" s="621"/>
      <c r="THW46" s="621"/>
      <c r="THX46" s="621"/>
      <c r="THY46" s="621"/>
      <c r="THZ46" s="621"/>
      <c r="TIA46" s="621"/>
      <c r="TIB46" s="621"/>
      <c r="TIC46" s="621"/>
      <c r="TID46" s="621"/>
      <c r="TIE46" s="621"/>
      <c r="TIF46" s="621"/>
      <c r="TIG46" s="621"/>
      <c r="TIH46" s="621"/>
      <c r="TII46" s="621"/>
      <c r="TIJ46" s="621"/>
      <c r="TIK46" s="621"/>
      <c r="TIL46" s="621"/>
      <c r="TIM46" s="621"/>
      <c r="TIN46" s="621"/>
      <c r="TIO46" s="621"/>
      <c r="TIP46" s="621"/>
      <c r="TIQ46" s="621"/>
      <c r="TIR46" s="621"/>
      <c r="TIS46" s="621"/>
      <c r="TIT46" s="621"/>
      <c r="TIU46" s="621"/>
      <c r="TIV46" s="621"/>
      <c r="TIW46" s="621"/>
      <c r="TIX46" s="621"/>
      <c r="TIY46" s="621"/>
      <c r="TIZ46" s="621"/>
      <c r="TJA46" s="621"/>
      <c r="TJB46" s="621"/>
      <c r="TJC46" s="621"/>
      <c r="TJD46" s="621"/>
      <c r="TJE46" s="621"/>
      <c r="TJF46" s="621"/>
      <c r="TJG46" s="621"/>
      <c r="TJH46" s="621"/>
      <c r="TJI46" s="621"/>
      <c r="TJJ46" s="621"/>
      <c r="TJK46" s="621"/>
      <c r="TJL46" s="621"/>
      <c r="TJM46" s="621"/>
      <c r="TJN46" s="621"/>
      <c r="TJO46" s="621"/>
      <c r="TJP46" s="621"/>
      <c r="TJQ46" s="621"/>
      <c r="TJR46" s="621"/>
      <c r="TJS46" s="621"/>
      <c r="TJT46" s="621"/>
      <c r="TJU46" s="621"/>
      <c r="TJV46" s="621"/>
      <c r="TJW46" s="621"/>
      <c r="TJX46" s="621"/>
      <c r="TJY46" s="621"/>
      <c r="TJZ46" s="621"/>
      <c r="TKA46" s="621"/>
      <c r="TKB46" s="621"/>
      <c r="TKC46" s="621"/>
      <c r="TKD46" s="621"/>
      <c r="TKE46" s="621"/>
      <c r="TKF46" s="621"/>
      <c r="TKG46" s="621"/>
      <c r="TKH46" s="621"/>
      <c r="TKI46" s="621"/>
      <c r="TKJ46" s="621"/>
      <c r="TKK46" s="621"/>
      <c r="TKL46" s="621"/>
      <c r="TKM46" s="621"/>
      <c r="TKN46" s="621"/>
      <c r="TKO46" s="621"/>
      <c r="TKP46" s="621"/>
      <c r="TKQ46" s="621"/>
      <c r="TKR46" s="621"/>
      <c r="TKS46" s="621"/>
      <c r="TKT46" s="621"/>
      <c r="TKU46" s="621"/>
      <c r="TKV46" s="621"/>
      <c r="TKW46" s="621"/>
      <c r="TKX46" s="621"/>
      <c r="TKY46" s="621"/>
      <c r="TKZ46" s="621"/>
      <c r="TLA46" s="621"/>
      <c r="TLB46" s="621"/>
      <c r="TLC46" s="621"/>
      <c r="TLD46" s="621"/>
      <c r="TLE46" s="621"/>
      <c r="TLF46" s="621"/>
      <c r="TLG46" s="621"/>
      <c r="TLH46" s="621"/>
      <c r="TLI46" s="621"/>
      <c r="TLJ46" s="621"/>
      <c r="TLK46" s="621"/>
      <c r="TLL46" s="621"/>
      <c r="TLM46" s="621"/>
      <c r="TLN46" s="621"/>
      <c r="TLO46" s="621"/>
      <c r="TLP46" s="621"/>
      <c r="TLQ46" s="621"/>
      <c r="TLR46" s="621"/>
      <c r="TLS46" s="621"/>
      <c r="TLT46" s="621"/>
      <c r="TLU46" s="621"/>
      <c r="TLV46" s="621"/>
      <c r="TLW46" s="621"/>
      <c r="TLX46" s="621"/>
      <c r="TLY46" s="621"/>
      <c r="TLZ46" s="621"/>
      <c r="TMA46" s="621"/>
      <c r="TMB46" s="621"/>
      <c r="TMC46" s="621"/>
      <c r="TMD46" s="621"/>
      <c r="TME46" s="621"/>
      <c r="TMF46" s="621"/>
      <c r="TMG46" s="621"/>
      <c r="TMH46" s="621"/>
      <c r="TMI46" s="621"/>
      <c r="TMJ46" s="621"/>
      <c r="TMK46" s="621"/>
      <c r="TML46" s="621"/>
      <c r="TMM46" s="621"/>
      <c r="TMN46" s="621"/>
      <c r="TMO46" s="621"/>
      <c r="TMP46" s="621"/>
      <c r="TMQ46" s="621"/>
      <c r="TMR46" s="621"/>
      <c r="TMS46" s="621"/>
      <c r="TMT46" s="621"/>
      <c r="TMU46" s="621"/>
      <c r="TMV46" s="621"/>
      <c r="TMW46" s="621"/>
      <c r="TMX46" s="621"/>
      <c r="TMY46" s="621"/>
      <c r="TMZ46" s="621"/>
      <c r="TNA46" s="621"/>
      <c r="TNB46" s="621"/>
      <c r="TNC46" s="621"/>
      <c r="TND46" s="621"/>
      <c r="TNE46" s="621"/>
      <c r="TNF46" s="621"/>
      <c r="TNG46" s="621"/>
      <c r="TNH46" s="621"/>
      <c r="TNI46" s="621"/>
      <c r="TNJ46" s="621"/>
      <c r="TNK46" s="621"/>
      <c r="TNL46" s="621"/>
      <c r="TNM46" s="621"/>
      <c r="TNN46" s="621"/>
      <c r="TNO46" s="621"/>
      <c r="TNP46" s="621"/>
      <c r="TNQ46" s="621"/>
      <c r="TNR46" s="621"/>
      <c r="TNS46" s="621"/>
      <c r="TNT46" s="621"/>
      <c r="TNU46" s="621"/>
      <c r="TNV46" s="621"/>
      <c r="TNW46" s="621"/>
      <c r="TNX46" s="621"/>
      <c r="TNY46" s="621"/>
      <c r="TNZ46" s="621"/>
      <c r="TOA46" s="621"/>
      <c r="TOB46" s="621"/>
      <c r="TOC46" s="621"/>
      <c r="TOD46" s="621"/>
      <c r="TOE46" s="621"/>
      <c r="TOF46" s="621"/>
      <c r="TOG46" s="621"/>
      <c r="TOH46" s="621"/>
      <c r="TOI46" s="621"/>
      <c r="TOJ46" s="621"/>
      <c r="TOK46" s="621"/>
      <c r="TOL46" s="621"/>
      <c r="TOM46" s="621"/>
      <c r="TON46" s="621"/>
      <c r="TOO46" s="621"/>
      <c r="TOP46" s="621"/>
      <c r="TOQ46" s="621"/>
      <c r="TOR46" s="621"/>
      <c r="TOS46" s="621"/>
      <c r="TOT46" s="621"/>
      <c r="TOU46" s="621"/>
      <c r="TOV46" s="621"/>
      <c r="TOW46" s="621"/>
      <c r="TOX46" s="621"/>
      <c r="TOY46" s="621"/>
      <c r="TOZ46" s="621"/>
      <c r="TPA46" s="621"/>
      <c r="TPB46" s="621"/>
      <c r="TPC46" s="621"/>
      <c r="TPD46" s="621"/>
      <c r="TPE46" s="621"/>
      <c r="TPF46" s="621"/>
      <c r="TPG46" s="621"/>
      <c r="TPH46" s="621"/>
      <c r="TPI46" s="621"/>
      <c r="TPJ46" s="621"/>
      <c r="TPK46" s="621"/>
      <c r="TPL46" s="621"/>
      <c r="TPM46" s="621"/>
      <c r="TPN46" s="621"/>
      <c r="TPO46" s="621"/>
      <c r="TPP46" s="621"/>
      <c r="TPQ46" s="621"/>
      <c r="TPR46" s="621"/>
      <c r="TPS46" s="621"/>
      <c r="TPT46" s="621"/>
      <c r="TPU46" s="621"/>
      <c r="TPV46" s="621"/>
      <c r="TPW46" s="621"/>
      <c r="TPX46" s="621"/>
      <c r="TPY46" s="621"/>
      <c r="TPZ46" s="621"/>
      <c r="TQA46" s="621"/>
      <c r="TQB46" s="621"/>
      <c r="TQC46" s="621"/>
      <c r="TQD46" s="621"/>
      <c r="TQE46" s="621"/>
      <c r="TQF46" s="621"/>
      <c r="TQG46" s="621"/>
      <c r="TQH46" s="621"/>
      <c r="TQI46" s="621"/>
      <c r="TQJ46" s="621"/>
      <c r="TQK46" s="621"/>
      <c r="TQL46" s="621"/>
      <c r="TQM46" s="621"/>
      <c r="TQN46" s="621"/>
      <c r="TQO46" s="621"/>
      <c r="TQP46" s="621"/>
      <c r="TQQ46" s="621"/>
      <c r="TQR46" s="621"/>
      <c r="TQS46" s="621"/>
      <c r="TQT46" s="621"/>
      <c r="TQU46" s="621"/>
      <c r="TQV46" s="621"/>
      <c r="TQW46" s="621"/>
      <c r="TQX46" s="621"/>
      <c r="TQY46" s="621"/>
      <c r="TQZ46" s="621"/>
      <c r="TRA46" s="621"/>
      <c r="TRB46" s="621"/>
      <c r="TRC46" s="621"/>
      <c r="TRD46" s="621"/>
      <c r="TRE46" s="621"/>
      <c r="TRF46" s="621"/>
      <c r="TRG46" s="621"/>
      <c r="TRH46" s="621"/>
      <c r="TRI46" s="621"/>
      <c r="TRJ46" s="621"/>
      <c r="TRK46" s="621"/>
      <c r="TRL46" s="621"/>
      <c r="TRM46" s="621"/>
      <c r="TRN46" s="621"/>
      <c r="TRO46" s="621"/>
      <c r="TRP46" s="621"/>
      <c r="TRQ46" s="621"/>
      <c r="TRR46" s="621"/>
      <c r="TRS46" s="621"/>
      <c r="TRT46" s="621"/>
      <c r="TRU46" s="621"/>
      <c r="TRV46" s="621"/>
      <c r="TRW46" s="621"/>
      <c r="TRX46" s="621"/>
      <c r="TRY46" s="621"/>
      <c r="TRZ46" s="621"/>
      <c r="TSA46" s="621"/>
      <c r="TSB46" s="621"/>
      <c r="TSC46" s="621"/>
      <c r="TSD46" s="621"/>
      <c r="TSE46" s="621"/>
      <c r="TSF46" s="621"/>
      <c r="TSG46" s="621"/>
      <c r="TSH46" s="621"/>
      <c r="TSI46" s="621"/>
      <c r="TSJ46" s="621"/>
      <c r="TSK46" s="621"/>
      <c r="TSL46" s="621"/>
      <c r="TSM46" s="621"/>
      <c r="TSN46" s="621"/>
      <c r="TSO46" s="621"/>
      <c r="TSP46" s="621"/>
      <c r="TSQ46" s="621"/>
      <c r="TSR46" s="621"/>
      <c r="TSS46" s="621"/>
      <c r="TST46" s="621"/>
      <c r="TSU46" s="621"/>
      <c r="TSV46" s="621"/>
      <c r="TSW46" s="621"/>
      <c r="TSX46" s="621"/>
      <c r="TSY46" s="621"/>
      <c r="TSZ46" s="621"/>
      <c r="TTA46" s="621"/>
      <c r="TTB46" s="621"/>
      <c r="TTC46" s="621"/>
      <c r="TTD46" s="621"/>
      <c r="TTE46" s="621"/>
      <c r="TTF46" s="621"/>
      <c r="TTG46" s="621"/>
      <c r="TTH46" s="621"/>
      <c r="TTI46" s="621"/>
      <c r="TTJ46" s="621"/>
      <c r="TTK46" s="621"/>
      <c r="TTL46" s="621"/>
      <c r="TTM46" s="621"/>
      <c r="TTN46" s="621"/>
      <c r="TTO46" s="621"/>
      <c r="TTP46" s="621"/>
      <c r="TTQ46" s="621"/>
      <c r="TTR46" s="621"/>
      <c r="TTS46" s="621"/>
      <c r="TTT46" s="621"/>
      <c r="TTU46" s="621"/>
      <c r="TTV46" s="621"/>
      <c r="TTW46" s="621"/>
      <c r="TTX46" s="621"/>
      <c r="TTY46" s="621"/>
      <c r="TTZ46" s="621"/>
      <c r="TUA46" s="621"/>
      <c r="TUB46" s="621"/>
      <c r="TUC46" s="621"/>
      <c r="TUD46" s="621"/>
      <c r="TUE46" s="621"/>
      <c r="TUF46" s="621"/>
      <c r="TUG46" s="621"/>
      <c r="TUH46" s="621"/>
      <c r="TUI46" s="621"/>
      <c r="TUJ46" s="621"/>
      <c r="TUK46" s="621"/>
      <c r="TUL46" s="621"/>
      <c r="TUM46" s="621"/>
      <c r="TUN46" s="621"/>
      <c r="TUO46" s="621"/>
      <c r="TUP46" s="621"/>
      <c r="TUQ46" s="621"/>
      <c r="TUR46" s="621"/>
      <c r="TUS46" s="621"/>
      <c r="TUT46" s="621"/>
      <c r="TUU46" s="621"/>
      <c r="TUV46" s="621"/>
      <c r="TUW46" s="621"/>
      <c r="TUX46" s="621"/>
      <c r="TUY46" s="621"/>
      <c r="TUZ46" s="621"/>
      <c r="TVA46" s="621"/>
      <c r="TVB46" s="621"/>
      <c r="TVC46" s="621"/>
      <c r="TVD46" s="621"/>
      <c r="TVE46" s="621"/>
      <c r="TVF46" s="621"/>
      <c r="TVG46" s="621"/>
      <c r="TVH46" s="621"/>
      <c r="TVI46" s="621"/>
      <c r="TVJ46" s="621"/>
      <c r="TVK46" s="621"/>
      <c r="TVL46" s="621"/>
      <c r="TVM46" s="621"/>
      <c r="TVN46" s="621"/>
      <c r="TVO46" s="621"/>
      <c r="TVP46" s="621"/>
      <c r="TVQ46" s="621"/>
      <c r="TVR46" s="621"/>
      <c r="TVS46" s="621"/>
      <c r="TVT46" s="621"/>
      <c r="TVU46" s="621"/>
      <c r="TVV46" s="621"/>
      <c r="TVW46" s="621"/>
      <c r="TVX46" s="621"/>
      <c r="TVY46" s="621"/>
      <c r="TVZ46" s="621"/>
      <c r="TWA46" s="621"/>
      <c r="TWB46" s="621"/>
      <c r="TWC46" s="621"/>
      <c r="TWD46" s="621"/>
      <c r="TWE46" s="621"/>
      <c r="TWF46" s="621"/>
      <c r="TWG46" s="621"/>
      <c r="TWH46" s="621"/>
      <c r="TWI46" s="621"/>
      <c r="TWJ46" s="621"/>
      <c r="TWK46" s="621"/>
      <c r="TWL46" s="621"/>
      <c r="TWM46" s="621"/>
      <c r="TWN46" s="621"/>
      <c r="TWO46" s="621"/>
      <c r="TWP46" s="621"/>
      <c r="TWQ46" s="621"/>
      <c r="TWR46" s="621"/>
      <c r="TWS46" s="621"/>
      <c r="TWT46" s="621"/>
      <c r="TWU46" s="621"/>
      <c r="TWV46" s="621"/>
      <c r="TWW46" s="621"/>
      <c r="TWX46" s="621"/>
      <c r="TWY46" s="621"/>
      <c r="TWZ46" s="621"/>
      <c r="TXA46" s="621"/>
      <c r="TXB46" s="621"/>
      <c r="TXC46" s="621"/>
      <c r="TXD46" s="621"/>
      <c r="TXE46" s="621"/>
      <c r="TXF46" s="621"/>
      <c r="TXG46" s="621"/>
      <c r="TXH46" s="621"/>
      <c r="TXI46" s="621"/>
      <c r="TXJ46" s="621"/>
      <c r="TXK46" s="621"/>
      <c r="TXL46" s="621"/>
      <c r="TXM46" s="621"/>
      <c r="TXN46" s="621"/>
      <c r="TXO46" s="621"/>
      <c r="TXP46" s="621"/>
      <c r="TXQ46" s="621"/>
      <c r="TXR46" s="621"/>
      <c r="TXS46" s="621"/>
      <c r="TXT46" s="621"/>
      <c r="TXU46" s="621"/>
      <c r="TXV46" s="621"/>
      <c r="TXW46" s="621"/>
      <c r="TXX46" s="621"/>
      <c r="TXY46" s="621"/>
      <c r="TXZ46" s="621"/>
      <c r="TYA46" s="621"/>
      <c r="TYB46" s="621"/>
      <c r="TYC46" s="621"/>
      <c r="TYD46" s="621"/>
      <c r="TYE46" s="621"/>
      <c r="TYF46" s="621"/>
      <c r="TYG46" s="621"/>
      <c r="TYH46" s="621"/>
      <c r="TYI46" s="621"/>
      <c r="TYJ46" s="621"/>
      <c r="TYK46" s="621"/>
      <c r="TYL46" s="621"/>
      <c r="TYM46" s="621"/>
      <c r="TYN46" s="621"/>
      <c r="TYO46" s="621"/>
      <c r="TYP46" s="621"/>
      <c r="TYQ46" s="621"/>
      <c r="TYR46" s="621"/>
      <c r="TYS46" s="621"/>
      <c r="TYT46" s="621"/>
      <c r="TYU46" s="621"/>
      <c r="TYV46" s="621"/>
      <c r="TYW46" s="621"/>
      <c r="TYX46" s="621"/>
      <c r="TYY46" s="621"/>
      <c r="TYZ46" s="621"/>
      <c r="TZA46" s="621"/>
      <c r="TZB46" s="621"/>
      <c r="TZC46" s="621"/>
      <c r="TZD46" s="621"/>
      <c r="TZE46" s="621"/>
      <c r="TZF46" s="621"/>
      <c r="TZG46" s="621"/>
      <c r="TZH46" s="621"/>
      <c r="TZI46" s="621"/>
      <c r="TZJ46" s="621"/>
      <c r="TZK46" s="621"/>
      <c r="TZL46" s="621"/>
      <c r="TZM46" s="621"/>
      <c r="TZN46" s="621"/>
      <c r="TZO46" s="621"/>
      <c r="TZP46" s="621"/>
      <c r="TZQ46" s="621"/>
      <c r="TZR46" s="621"/>
      <c r="TZS46" s="621"/>
      <c r="TZT46" s="621"/>
      <c r="TZU46" s="621"/>
      <c r="TZV46" s="621"/>
      <c r="TZW46" s="621"/>
      <c r="TZX46" s="621"/>
      <c r="TZY46" s="621"/>
      <c r="TZZ46" s="621"/>
      <c r="UAA46" s="621"/>
      <c r="UAB46" s="621"/>
      <c r="UAC46" s="621"/>
      <c r="UAD46" s="621"/>
      <c r="UAE46" s="621"/>
      <c r="UAF46" s="621"/>
      <c r="UAG46" s="621"/>
      <c r="UAH46" s="621"/>
      <c r="UAI46" s="621"/>
      <c r="UAJ46" s="621"/>
      <c r="UAK46" s="621"/>
      <c r="UAL46" s="621"/>
      <c r="UAM46" s="621"/>
      <c r="UAN46" s="621"/>
      <c r="UAO46" s="621"/>
      <c r="UAP46" s="621"/>
      <c r="UAQ46" s="621"/>
      <c r="UAR46" s="621"/>
      <c r="UAS46" s="621"/>
      <c r="UAT46" s="621"/>
      <c r="UAU46" s="621"/>
      <c r="UAV46" s="621"/>
      <c r="UAW46" s="621"/>
      <c r="UAX46" s="621"/>
      <c r="UAY46" s="621"/>
      <c r="UAZ46" s="621"/>
      <c r="UBA46" s="621"/>
      <c r="UBB46" s="621"/>
      <c r="UBC46" s="621"/>
      <c r="UBD46" s="621"/>
      <c r="UBE46" s="621"/>
      <c r="UBF46" s="621"/>
      <c r="UBG46" s="621"/>
      <c r="UBH46" s="621"/>
      <c r="UBI46" s="621"/>
      <c r="UBJ46" s="621"/>
      <c r="UBK46" s="621"/>
      <c r="UBL46" s="621"/>
      <c r="UBM46" s="621"/>
      <c r="UBN46" s="621"/>
      <c r="UBO46" s="621"/>
      <c r="UBP46" s="621"/>
      <c r="UBQ46" s="621"/>
      <c r="UBR46" s="621"/>
      <c r="UBS46" s="621"/>
      <c r="UBT46" s="621"/>
      <c r="UBU46" s="621"/>
      <c r="UBV46" s="621"/>
      <c r="UBW46" s="621"/>
      <c r="UBX46" s="621"/>
      <c r="UBY46" s="621"/>
      <c r="UBZ46" s="621"/>
      <c r="UCA46" s="621"/>
      <c r="UCB46" s="621"/>
      <c r="UCC46" s="621"/>
      <c r="UCD46" s="621"/>
      <c r="UCE46" s="621"/>
      <c r="UCF46" s="621"/>
      <c r="UCG46" s="621"/>
      <c r="UCH46" s="621"/>
      <c r="UCI46" s="621"/>
      <c r="UCJ46" s="621"/>
      <c r="UCK46" s="621"/>
      <c r="UCL46" s="621"/>
      <c r="UCM46" s="621"/>
      <c r="UCN46" s="621"/>
      <c r="UCO46" s="621"/>
      <c r="UCP46" s="621"/>
      <c r="UCQ46" s="621"/>
      <c r="UCR46" s="621"/>
      <c r="UCS46" s="621"/>
      <c r="UCT46" s="621"/>
      <c r="UCU46" s="621"/>
      <c r="UCV46" s="621"/>
      <c r="UCW46" s="621"/>
      <c r="UCX46" s="621"/>
      <c r="UCY46" s="621"/>
      <c r="UCZ46" s="621"/>
      <c r="UDA46" s="621"/>
      <c r="UDB46" s="621"/>
      <c r="UDC46" s="621"/>
      <c r="UDD46" s="621"/>
      <c r="UDE46" s="621"/>
      <c r="UDF46" s="621"/>
      <c r="UDG46" s="621"/>
      <c r="UDH46" s="621"/>
      <c r="UDI46" s="621"/>
      <c r="UDJ46" s="621"/>
      <c r="UDK46" s="621"/>
      <c r="UDL46" s="621"/>
      <c r="UDM46" s="621"/>
      <c r="UDN46" s="621"/>
      <c r="UDO46" s="621"/>
      <c r="UDP46" s="621"/>
      <c r="UDQ46" s="621"/>
      <c r="UDR46" s="621"/>
      <c r="UDS46" s="621"/>
      <c r="UDT46" s="621"/>
      <c r="UDU46" s="621"/>
      <c r="UDV46" s="621"/>
      <c r="UDW46" s="621"/>
      <c r="UDX46" s="621"/>
      <c r="UDY46" s="621"/>
      <c r="UDZ46" s="621"/>
      <c r="UEA46" s="621"/>
      <c r="UEB46" s="621"/>
      <c r="UEC46" s="621"/>
      <c r="UED46" s="621"/>
      <c r="UEE46" s="621"/>
      <c r="UEF46" s="621"/>
      <c r="UEG46" s="621"/>
      <c r="UEH46" s="621"/>
      <c r="UEI46" s="621"/>
      <c r="UEJ46" s="621"/>
      <c r="UEK46" s="621"/>
      <c r="UEL46" s="621"/>
      <c r="UEM46" s="621"/>
      <c r="UEN46" s="621"/>
      <c r="UEO46" s="621"/>
      <c r="UEP46" s="621"/>
      <c r="UEQ46" s="621"/>
      <c r="UER46" s="621"/>
      <c r="UES46" s="621"/>
      <c r="UET46" s="621"/>
      <c r="UEU46" s="621"/>
      <c r="UEV46" s="621"/>
      <c r="UEW46" s="621"/>
      <c r="UEX46" s="621"/>
      <c r="UEY46" s="621"/>
      <c r="UEZ46" s="621"/>
      <c r="UFA46" s="621"/>
      <c r="UFB46" s="621"/>
      <c r="UFC46" s="621"/>
      <c r="UFD46" s="621"/>
      <c r="UFE46" s="621"/>
      <c r="UFF46" s="621"/>
      <c r="UFG46" s="621"/>
      <c r="UFH46" s="621"/>
      <c r="UFI46" s="621"/>
      <c r="UFJ46" s="621"/>
      <c r="UFK46" s="621"/>
      <c r="UFL46" s="621"/>
      <c r="UFM46" s="621"/>
      <c r="UFN46" s="621"/>
      <c r="UFO46" s="621"/>
      <c r="UFP46" s="621"/>
      <c r="UFQ46" s="621"/>
      <c r="UFR46" s="621"/>
      <c r="UFS46" s="621"/>
      <c r="UFT46" s="621"/>
      <c r="UFU46" s="621"/>
      <c r="UFV46" s="621"/>
      <c r="UFW46" s="621"/>
      <c r="UFX46" s="621"/>
      <c r="UFY46" s="621"/>
      <c r="UFZ46" s="621"/>
      <c r="UGA46" s="621"/>
      <c r="UGB46" s="621"/>
      <c r="UGC46" s="621"/>
      <c r="UGD46" s="621"/>
      <c r="UGE46" s="621"/>
      <c r="UGF46" s="621"/>
      <c r="UGG46" s="621"/>
      <c r="UGH46" s="621"/>
      <c r="UGI46" s="621"/>
      <c r="UGJ46" s="621"/>
      <c r="UGK46" s="621"/>
      <c r="UGL46" s="621"/>
      <c r="UGM46" s="621"/>
      <c r="UGN46" s="621"/>
      <c r="UGO46" s="621"/>
      <c r="UGP46" s="621"/>
      <c r="UGQ46" s="621"/>
      <c r="UGR46" s="621"/>
      <c r="UGS46" s="621"/>
      <c r="UGT46" s="621"/>
      <c r="UGU46" s="621"/>
      <c r="UGV46" s="621"/>
      <c r="UGW46" s="621"/>
      <c r="UGX46" s="621"/>
      <c r="UGY46" s="621"/>
      <c r="UGZ46" s="621"/>
      <c r="UHA46" s="621"/>
      <c r="UHB46" s="621"/>
      <c r="UHC46" s="621"/>
      <c r="UHD46" s="621"/>
      <c r="UHE46" s="621"/>
      <c r="UHF46" s="621"/>
      <c r="UHG46" s="621"/>
      <c r="UHH46" s="621"/>
      <c r="UHI46" s="621"/>
      <c r="UHJ46" s="621"/>
      <c r="UHK46" s="621"/>
      <c r="UHL46" s="621"/>
      <c r="UHM46" s="621"/>
      <c r="UHN46" s="621"/>
      <c r="UHO46" s="621"/>
      <c r="UHP46" s="621"/>
      <c r="UHQ46" s="621"/>
      <c r="UHR46" s="621"/>
      <c r="UHS46" s="621"/>
      <c r="UHT46" s="621"/>
      <c r="UHU46" s="621"/>
      <c r="UHV46" s="621"/>
      <c r="UHW46" s="621"/>
      <c r="UHX46" s="621"/>
      <c r="UHY46" s="621"/>
      <c r="UHZ46" s="621"/>
      <c r="UIA46" s="621"/>
      <c r="UIB46" s="621"/>
      <c r="UIC46" s="621"/>
      <c r="UID46" s="621"/>
      <c r="UIE46" s="621"/>
      <c r="UIF46" s="621"/>
      <c r="UIG46" s="621"/>
      <c r="UIH46" s="621"/>
      <c r="UII46" s="621"/>
      <c r="UIJ46" s="621"/>
      <c r="UIK46" s="621"/>
      <c r="UIL46" s="621"/>
      <c r="UIM46" s="621"/>
      <c r="UIN46" s="621"/>
      <c r="UIO46" s="621"/>
      <c r="UIP46" s="621"/>
      <c r="UIQ46" s="621"/>
      <c r="UIR46" s="621"/>
      <c r="UIS46" s="621"/>
      <c r="UIT46" s="621"/>
      <c r="UIU46" s="621"/>
      <c r="UIV46" s="621"/>
      <c r="UIW46" s="621"/>
      <c r="UIX46" s="621"/>
      <c r="UIY46" s="621"/>
      <c r="UIZ46" s="621"/>
      <c r="UJA46" s="621"/>
      <c r="UJB46" s="621"/>
      <c r="UJC46" s="621"/>
      <c r="UJD46" s="621"/>
      <c r="UJE46" s="621"/>
      <c r="UJF46" s="621"/>
      <c r="UJG46" s="621"/>
      <c r="UJH46" s="621"/>
      <c r="UJI46" s="621"/>
      <c r="UJJ46" s="621"/>
      <c r="UJK46" s="621"/>
      <c r="UJL46" s="621"/>
      <c r="UJM46" s="621"/>
      <c r="UJN46" s="621"/>
      <c r="UJO46" s="621"/>
      <c r="UJP46" s="621"/>
      <c r="UJQ46" s="621"/>
      <c r="UJR46" s="621"/>
      <c r="UJS46" s="621"/>
      <c r="UJT46" s="621"/>
      <c r="UJU46" s="621"/>
      <c r="UJV46" s="621"/>
      <c r="UJW46" s="621"/>
      <c r="UJX46" s="621"/>
      <c r="UJY46" s="621"/>
      <c r="UJZ46" s="621"/>
      <c r="UKA46" s="621"/>
      <c r="UKB46" s="621"/>
      <c r="UKC46" s="621"/>
      <c r="UKD46" s="621"/>
      <c r="UKE46" s="621"/>
      <c r="UKF46" s="621"/>
      <c r="UKG46" s="621"/>
      <c r="UKH46" s="621"/>
      <c r="UKI46" s="621"/>
      <c r="UKJ46" s="621"/>
      <c r="UKK46" s="621"/>
      <c r="UKL46" s="621"/>
      <c r="UKM46" s="621"/>
      <c r="UKN46" s="621"/>
      <c r="UKO46" s="621"/>
      <c r="UKP46" s="621"/>
      <c r="UKQ46" s="621"/>
      <c r="UKR46" s="621"/>
      <c r="UKS46" s="621"/>
      <c r="UKT46" s="621"/>
      <c r="UKU46" s="621"/>
      <c r="UKV46" s="621"/>
      <c r="UKW46" s="621"/>
      <c r="UKX46" s="621"/>
      <c r="UKY46" s="621"/>
      <c r="UKZ46" s="621"/>
      <c r="ULA46" s="621"/>
      <c r="ULB46" s="621"/>
      <c r="ULC46" s="621"/>
      <c r="ULD46" s="621"/>
      <c r="ULE46" s="621"/>
      <c r="ULF46" s="621"/>
      <c r="ULG46" s="621"/>
      <c r="ULH46" s="621"/>
      <c r="ULI46" s="621"/>
      <c r="ULJ46" s="621"/>
      <c r="ULK46" s="621"/>
      <c r="ULL46" s="621"/>
      <c r="ULM46" s="621"/>
      <c r="ULN46" s="621"/>
      <c r="ULO46" s="621"/>
      <c r="ULP46" s="621"/>
      <c r="ULQ46" s="621"/>
      <c r="ULR46" s="621"/>
      <c r="ULS46" s="621"/>
      <c r="ULT46" s="621"/>
      <c r="ULU46" s="621"/>
      <c r="ULV46" s="621"/>
      <c r="ULW46" s="621"/>
      <c r="ULX46" s="621"/>
      <c r="ULY46" s="621"/>
      <c r="ULZ46" s="621"/>
      <c r="UMA46" s="621"/>
      <c r="UMB46" s="621"/>
      <c r="UMC46" s="621"/>
      <c r="UMD46" s="621"/>
      <c r="UME46" s="621"/>
      <c r="UMF46" s="621"/>
      <c r="UMG46" s="621"/>
      <c r="UMH46" s="621"/>
      <c r="UMI46" s="621"/>
      <c r="UMJ46" s="621"/>
      <c r="UMK46" s="621"/>
      <c r="UML46" s="621"/>
      <c r="UMM46" s="621"/>
      <c r="UMN46" s="621"/>
      <c r="UMO46" s="621"/>
      <c r="UMP46" s="621"/>
      <c r="UMQ46" s="621"/>
      <c r="UMR46" s="621"/>
      <c r="UMS46" s="621"/>
      <c r="UMT46" s="621"/>
      <c r="UMU46" s="621"/>
      <c r="UMV46" s="621"/>
      <c r="UMW46" s="621"/>
      <c r="UMX46" s="621"/>
      <c r="UMY46" s="621"/>
      <c r="UMZ46" s="621"/>
      <c r="UNA46" s="621"/>
      <c r="UNB46" s="621"/>
      <c r="UNC46" s="621"/>
      <c r="UND46" s="621"/>
      <c r="UNE46" s="621"/>
      <c r="UNF46" s="621"/>
      <c r="UNG46" s="621"/>
      <c r="UNH46" s="621"/>
      <c r="UNI46" s="621"/>
      <c r="UNJ46" s="621"/>
      <c r="UNK46" s="621"/>
      <c r="UNL46" s="621"/>
      <c r="UNM46" s="621"/>
      <c r="UNN46" s="621"/>
      <c r="UNO46" s="621"/>
      <c r="UNP46" s="621"/>
      <c r="UNQ46" s="621"/>
      <c r="UNR46" s="621"/>
      <c r="UNS46" s="621"/>
      <c r="UNT46" s="621"/>
      <c r="UNU46" s="621"/>
      <c r="UNV46" s="621"/>
      <c r="UNW46" s="621"/>
      <c r="UNX46" s="621"/>
      <c r="UNY46" s="621"/>
      <c r="UNZ46" s="621"/>
      <c r="UOA46" s="621"/>
      <c r="UOB46" s="621"/>
      <c r="UOC46" s="621"/>
      <c r="UOD46" s="621"/>
      <c r="UOE46" s="621"/>
      <c r="UOF46" s="621"/>
      <c r="UOG46" s="621"/>
      <c r="UOH46" s="621"/>
      <c r="UOI46" s="621"/>
      <c r="UOJ46" s="621"/>
      <c r="UOK46" s="621"/>
      <c r="UOL46" s="621"/>
      <c r="UOM46" s="621"/>
      <c r="UON46" s="621"/>
      <c r="UOO46" s="621"/>
      <c r="UOP46" s="621"/>
      <c r="UOQ46" s="621"/>
      <c r="UOR46" s="621"/>
      <c r="UOS46" s="621"/>
      <c r="UOT46" s="621"/>
      <c r="UOU46" s="621"/>
      <c r="UOV46" s="621"/>
      <c r="UOW46" s="621"/>
      <c r="UOX46" s="621"/>
      <c r="UOY46" s="621"/>
      <c r="UOZ46" s="621"/>
      <c r="UPA46" s="621"/>
      <c r="UPB46" s="621"/>
      <c r="UPC46" s="621"/>
      <c r="UPD46" s="621"/>
      <c r="UPE46" s="621"/>
      <c r="UPF46" s="621"/>
      <c r="UPG46" s="621"/>
      <c r="UPH46" s="621"/>
      <c r="UPI46" s="621"/>
      <c r="UPJ46" s="621"/>
      <c r="UPK46" s="621"/>
      <c r="UPL46" s="621"/>
      <c r="UPM46" s="621"/>
      <c r="UPN46" s="621"/>
      <c r="UPO46" s="621"/>
      <c r="UPP46" s="621"/>
      <c r="UPQ46" s="621"/>
      <c r="UPR46" s="621"/>
      <c r="UPS46" s="621"/>
      <c r="UPT46" s="621"/>
      <c r="UPU46" s="621"/>
      <c r="UPV46" s="621"/>
      <c r="UPW46" s="621"/>
      <c r="UPX46" s="621"/>
      <c r="UPY46" s="621"/>
      <c r="UPZ46" s="621"/>
      <c r="UQA46" s="621"/>
      <c r="UQB46" s="621"/>
      <c r="UQC46" s="621"/>
      <c r="UQD46" s="621"/>
      <c r="UQE46" s="621"/>
      <c r="UQF46" s="621"/>
      <c r="UQG46" s="621"/>
      <c r="UQH46" s="621"/>
      <c r="UQI46" s="621"/>
      <c r="UQJ46" s="621"/>
      <c r="UQK46" s="621"/>
      <c r="UQL46" s="621"/>
      <c r="UQM46" s="621"/>
      <c r="UQN46" s="621"/>
      <c r="UQO46" s="621"/>
      <c r="UQP46" s="621"/>
      <c r="UQQ46" s="621"/>
      <c r="UQR46" s="621"/>
      <c r="UQS46" s="621"/>
      <c r="UQT46" s="621"/>
      <c r="UQU46" s="621"/>
      <c r="UQV46" s="621"/>
      <c r="UQW46" s="621"/>
      <c r="UQX46" s="621"/>
      <c r="UQY46" s="621"/>
      <c r="UQZ46" s="621"/>
      <c r="URA46" s="621"/>
      <c r="URB46" s="621"/>
      <c r="URC46" s="621"/>
      <c r="URD46" s="621"/>
      <c r="URE46" s="621"/>
      <c r="URF46" s="621"/>
      <c r="URG46" s="621"/>
      <c r="URH46" s="621"/>
      <c r="URI46" s="621"/>
      <c r="URJ46" s="621"/>
      <c r="URK46" s="621"/>
      <c r="URL46" s="621"/>
      <c r="URM46" s="621"/>
      <c r="URN46" s="621"/>
      <c r="URO46" s="621"/>
      <c r="URP46" s="621"/>
      <c r="URQ46" s="621"/>
      <c r="URR46" s="621"/>
      <c r="URS46" s="621"/>
      <c r="URT46" s="621"/>
      <c r="URU46" s="621"/>
      <c r="URV46" s="621"/>
      <c r="URW46" s="621"/>
      <c r="URX46" s="621"/>
      <c r="URY46" s="621"/>
      <c r="URZ46" s="621"/>
      <c r="USA46" s="621"/>
      <c r="USB46" s="621"/>
      <c r="USC46" s="621"/>
      <c r="USD46" s="621"/>
      <c r="USE46" s="621"/>
      <c r="USF46" s="621"/>
      <c r="USG46" s="621"/>
      <c r="USH46" s="621"/>
      <c r="USI46" s="621"/>
      <c r="USJ46" s="621"/>
      <c r="USK46" s="621"/>
      <c r="USL46" s="621"/>
      <c r="USM46" s="621"/>
      <c r="USN46" s="621"/>
      <c r="USO46" s="621"/>
      <c r="USP46" s="621"/>
      <c r="USQ46" s="621"/>
      <c r="USR46" s="621"/>
      <c r="USS46" s="621"/>
      <c r="UST46" s="621"/>
      <c r="USU46" s="621"/>
      <c r="USV46" s="621"/>
      <c r="USW46" s="621"/>
      <c r="USX46" s="621"/>
      <c r="USY46" s="621"/>
      <c r="USZ46" s="621"/>
      <c r="UTA46" s="621"/>
      <c r="UTB46" s="621"/>
      <c r="UTC46" s="621"/>
      <c r="UTD46" s="621"/>
      <c r="UTE46" s="621"/>
      <c r="UTF46" s="621"/>
      <c r="UTG46" s="621"/>
      <c r="UTH46" s="621"/>
      <c r="UTI46" s="621"/>
      <c r="UTJ46" s="621"/>
      <c r="UTK46" s="621"/>
      <c r="UTL46" s="621"/>
      <c r="UTM46" s="621"/>
      <c r="UTN46" s="621"/>
      <c r="UTO46" s="621"/>
      <c r="UTP46" s="621"/>
      <c r="UTQ46" s="621"/>
      <c r="UTR46" s="621"/>
      <c r="UTS46" s="621"/>
      <c r="UTT46" s="621"/>
      <c r="UTU46" s="621"/>
      <c r="UTV46" s="621"/>
      <c r="UTW46" s="621"/>
      <c r="UTX46" s="621"/>
      <c r="UTY46" s="621"/>
      <c r="UTZ46" s="621"/>
      <c r="UUA46" s="621"/>
      <c r="UUB46" s="621"/>
      <c r="UUC46" s="621"/>
      <c r="UUD46" s="621"/>
      <c r="UUE46" s="621"/>
      <c r="UUF46" s="621"/>
      <c r="UUG46" s="621"/>
      <c r="UUH46" s="621"/>
      <c r="UUI46" s="621"/>
      <c r="UUJ46" s="621"/>
      <c r="UUK46" s="621"/>
      <c r="UUL46" s="621"/>
      <c r="UUM46" s="621"/>
      <c r="UUN46" s="621"/>
      <c r="UUO46" s="621"/>
      <c r="UUP46" s="621"/>
      <c r="UUQ46" s="621"/>
      <c r="UUR46" s="621"/>
      <c r="UUS46" s="621"/>
      <c r="UUT46" s="621"/>
      <c r="UUU46" s="621"/>
      <c r="UUV46" s="621"/>
      <c r="UUW46" s="621"/>
      <c r="UUX46" s="621"/>
      <c r="UUY46" s="621"/>
      <c r="UUZ46" s="621"/>
      <c r="UVA46" s="621"/>
      <c r="UVB46" s="621"/>
      <c r="UVC46" s="621"/>
      <c r="UVD46" s="621"/>
      <c r="UVE46" s="621"/>
      <c r="UVF46" s="621"/>
      <c r="UVG46" s="621"/>
      <c r="UVH46" s="621"/>
      <c r="UVI46" s="621"/>
      <c r="UVJ46" s="621"/>
      <c r="UVK46" s="621"/>
      <c r="UVL46" s="621"/>
      <c r="UVM46" s="621"/>
      <c r="UVN46" s="621"/>
      <c r="UVO46" s="621"/>
      <c r="UVP46" s="621"/>
      <c r="UVQ46" s="621"/>
      <c r="UVR46" s="621"/>
      <c r="UVS46" s="621"/>
      <c r="UVT46" s="621"/>
      <c r="UVU46" s="621"/>
      <c r="UVV46" s="621"/>
      <c r="UVW46" s="621"/>
      <c r="UVX46" s="621"/>
      <c r="UVY46" s="621"/>
      <c r="UVZ46" s="621"/>
      <c r="UWA46" s="621"/>
      <c r="UWB46" s="621"/>
      <c r="UWC46" s="621"/>
      <c r="UWD46" s="621"/>
      <c r="UWE46" s="621"/>
      <c r="UWF46" s="621"/>
      <c r="UWG46" s="621"/>
      <c r="UWH46" s="621"/>
      <c r="UWI46" s="621"/>
      <c r="UWJ46" s="621"/>
      <c r="UWK46" s="621"/>
      <c r="UWL46" s="621"/>
      <c r="UWM46" s="621"/>
      <c r="UWN46" s="621"/>
      <c r="UWO46" s="621"/>
      <c r="UWP46" s="621"/>
      <c r="UWQ46" s="621"/>
      <c r="UWR46" s="621"/>
      <c r="UWS46" s="621"/>
      <c r="UWT46" s="621"/>
      <c r="UWU46" s="621"/>
      <c r="UWV46" s="621"/>
      <c r="UWW46" s="621"/>
      <c r="UWX46" s="621"/>
      <c r="UWY46" s="621"/>
      <c r="UWZ46" s="621"/>
      <c r="UXA46" s="621"/>
      <c r="UXB46" s="621"/>
      <c r="UXC46" s="621"/>
      <c r="UXD46" s="621"/>
      <c r="UXE46" s="621"/>
      <c r="UXF46" s="621"/>
      <c r="UXG46" s="621"/>
      <c r="UXH46" s="621"/>
      <c r="UXI46" s="621"/>
      <c r="UXJ46" s="621"/>
      <c r="UXK46" s="621"/>
      <c r="UXL46" s="621"/>
      <c r="UXM46" s="621"/>
      <c r="UXN46" s="621"/>
      <c r="UXO46" s="621"/>
      <c r="UXP46" s="621"/>
      <c r="UXQ46" s="621"/>
      <c r="UXR46" s="621"/>
      <c r="UXS46" s="621"/>
      <c r="UXT46" s="621"/>
      <c r="UXU46" s="621"/>
      <c r="UXV46" s="621"/>
      <c r="UXW46" s="621"/>
      <c r="UXX46" s="621"/>
      <c r="UXY46" s="621"/>
      <c r="UXZ46" s="621"/>
      <c r="UYA46" s="621"/>
      <c r="UYB46" s="621"/>
      <c r="UYC46" s="621"/>
      <c r="UYD46" s="621"/>
      <c r="UYE46" s="621"/>
      <c r="UYF46" s="621"/>
      <c r="UYG46" s="621"/>
      <c r="UYH46" s="621"/>
      <c r="UYI46" s="621"/>
      <c r="UYJ46" s="621"/>
      <c r="UYK46" s="621"/>
      <c r="UYL46" s="621"/>
      <c r="UYM46" s="621"/>
      <c r="UYN46" s="621"/>
      <c r="UYO46" s="621"/>
      <c r="UYP46" s="621"/>
      <c r="UYQ46" s="621"/>
      <c r="UYR46" s="621"/>
      <c r="UYS46" s="621"/>
      <c r="UYT46" s="621"/>
      <c r="UYU46" s="621"/>
      <c r="UYV46" s="621"/>
      <c r="UYW46" s="621"/>
      <c r="UYX46" s="621"/>
      <c r="UYY46" s="621"/>
      <c r="UYZ46" s="621"/>
      <c r="UZA46" s="621"/>
      <c r="UZB46" s="621"/>
      <c r="UZC46" s="621"/>
      <c r="UZD46" s="621"/>
      <c r="UZE46" s="621"/>
      <c r="UZF46" s="621"/>
      <c r="UZG46" s="621"/>
      <c r="UZH46" s="621"/>
      <c r="UZI46" s="621"/>
      <c r="UZJ46" s="621"/>
      <c r="UZK46" s="621"/>
      <c r="UZL46" s="621"/>
      <c r="UZM46" s="621"/>
      <c r="UZN46" s="621"/>
      <c r="UZO46" s="621"/>
      <c r="UZP46" s="621"/>
      <c r="UZQ46" s="621"/>
      <c r="UZR46" s="621"/>
      <c r="UZS46" s="621"/>
      <c r="UZT46" s="621"/>
      <c r="UZU46" s="621"/>
      <c r="UZV46" s="621"/>
      <c r="UZW46" s="621"/>
      <c r="UZX46" s="621"/>
      <c r="UZY46" s="621"/>
      <c r="UZZ46" s="621"/>
      <c r="VAA46" s="621"/>
      <c r="VAB46" s="621"/>
      <c r="VAC46" s="621"/>
      <c r="VAD46" s="621"/>
      <c r="VAE46" s="621"/>
      <c r="VAF46" s="621"/>
      <c r="VAG46" s="621"/>
      <c r="VAH46" s="621"/>
      <c r="VAI46" s="621"/>
      <c r="VAJ46" s="621"/>
      <c r="VAK46" s="621"/>
      <c r="VAL46" s="621"/>
      <c r="VAM46" s="621"/>
      <c r="VAN46" s="621"/>
      <c r="VAO46" s="621"/>
      <c r="VAP46" s="621"/>
      <c r="VAQ46" s="621"/>
      <c r="VAR46" s="621"/>
      <c r="VAS46" s="621"/>
      <c r="VAT46" s="621"/>
      <c r="VAU46" s="621"/>
      <c r="VAV46" s="621"/>
      <c r="VAW46" s="621"/>
      <c r="VAX46" s="621"/>
      <c r="VAY46" s="621"/>
      <c r="VAZ46" s="621"/>
      <c r="VBA46" s="621"/>
      <c r="VBB46" s="621"/>
      <c r="VBC46" s="621"/>
      <c r="VBD46" s="621"/>
      <c r="VBE46" s="621"/>
      <c r="VBF46" s="621"/>
      <c r="VBG46" s="621"/>
      <c r="VBH46" s="621"/>
      <c r="VBI46" s="621"/>
      <c r="VBJ46" s="621"/>
      <c r="VBK46" s="621"/>
      <c r="VBL46" s="621"/>
      <c r="VBM46" s="621"/>
      <c r="VBN46" s="621"/>
      <c r="VBO46" s="621"/>
      <c r="VBP46" s="621"/>
      <c r="VBQ46" s="621"/>
      <c r="VBR46" s="621"/>
      <c r="VBS46" s="621"/>
      <c r="VBT46" s="621"/>
      <c r="VBU46" s="621"/>
      <c r="VBV46" s="621"/>
      <c r="VBW46" s="621"/>
      <c r="VBX46" s="621"/>
      <c r="VBY46" s="621"/>
      <c r="VBZ46" s="621"/>
      <c r="VCA46" s="621"/>
      <c r="VCB46" s="621"/>
      <c r="VCC46" s="621"/>
      <c r="VCD46" s="621"/>
      <c r="VCE46" s="621"/>
      <c r="VCF46" s="621"/>
      <c r="VCG46" s="621"/>
      <c r="VCH46" s="621"/>
      <c r="VCI46" s="621"/>
      <c r="VCJ46" s="621"/>
      <c r="VCK46" s="621"/>
      <c r="VCL46" s="621"/>
      <c r="VCM46" s="621"/>
      <c r="VCN46" s="621"/>
      <c r="VCO46" s="621"/>
      <c r="VCP46" s="621"/>
      <c r="VCQ46" s="621"/>
      <c r="VCR46" s="621"/>
      <c r="VCS46" s="621"/>
      <c r="VCT46" s="621"/>
      <c r="VCU46" s="621"/>
      <c r="VCV46" s="621"/>
      <c r="VCW46" s="621"/>
      <c r="VCX46" s="621"/>
      <c r="VCY46" s="621"/>
      <c r="VCZ46" s="621"/>
      <c r="VDA46" s="621"/>
      <c r="VDB46" s="621"/>
      <c r="VDC46" s="621"/>
      <c r="VDD46" s="621"/>
      <c r="VDE46" s="621"/>
      <c r="VDF46" s="621"/>
      <c r="VDG46" s="621"/>
      <c r="VDH46" s="621"/>
      <c r="VDI46" s="621"/>
      <c r="VDJ46" s="621"/>
      <c r="VDK46" s="621"/>
      <c r="VDL46" s="621"/>
      <c r="VDM46" s="621"/>
      <c r="VDN46" s="621"/>
      <c r="VDO46" s="621"/>
      <c r="VDP46" s="621"/>
      <c r="VDQ46" s="621"/>
      <c r="VDR46" s="621"/>
      <c r="VDS46" s="621"/>
      <c r="VDT46" s="621"/>
      <c r="VDU46" s="621"/>
      <c r="VDV46" s="621"/>
      <c r="VDW46" s="621"/>
      <c r="VDX46" s="621"/>
      <c r="VDY46" s="621"/>
      <c r="VDZ46" s="621"/>
      <c r="VEA46" s="621"/>
      <c r="VEB46" s="621"/>
      <c r="VEC46" s="621"/>
      <c r="VED46" s="621"/>
      <c r="VEE46" s="621"/>
      <c r="VEF46" s="621"/>
      <c r="VEG46" s="621"/>
      <c r="VEH46" s="621"/>
      <c r="VEI46" s="621"/>
      <c r="VEJ46" s="621"/>
      <c r="VEK46" s="621"/>
      <c r="VEL46" s="621"/>
      <c r="VEM46" s="621"/>
      <c r="VEN46" s="621"/>
      <c r="VEO46" s="621"/>
      <c r="VEP46" s="621"/>
      <c r="VEQ46" s="621"/>
      <c r="VER46" s="621"/>
      <c r="VES46" s="621"/>
      <c r="VET46" s="621"/>
      <c r="VEU46" s="621"/>
      <c r="VEV46" s="621"/>
      <c r="VEW46" s="621"/>
      <c r="VEX46" s="621"/>
      <c r="VEY46" s="621"/>
      <c r="VEZ46" s="621"/>
      <c r="VFA46" s="621"/>
      <c r="VFB46" s="621"/>
      <c r="VFC46" s="621"/>
      <c r="VFD46" s="621"/>
      <c r="VFE46" s="621"/>
      <c r="VFF46" s="621"/>
      <c r="VFG46" s="621"/>
      <c r="VFH46" s="621"/>
      <c r="VFI46" s="621"/>
      <c r="VFJ46" s="621"/>
      <c r="VFK46" s="621"/>
      <c r="VFL46" s="621"/>
      <c r="VFM46" s="621"/>
      <c r="VFN46" s="621"/>
      <c r="VFO46" s="621"/>
      <c r="VFP46" s="621"/>
      <c r="VFQ46" s="621"/>
      <c r="VFR46" s="621"/>
      <c r="VFS46" s="621"/>
      <c r="VFT46" s="621"/>
      <c r="VFU46" s="621"/>
      <c r="VFV46" s="621"/>
      <c r="VFW46" s="621"/>
      <c r="VFX46" s="621"/>
      <c r="VFY46" s="621"/>
      <c r="VFZ46" s="621"/>
      <c r="VGA46" s="621"/>
      <c r="VGB46" s="621"/>
      <c r="VGC46" s="621"/>
      <c r="VGD46" s="621"/>
      <c r="VGE46" s="621"/>
      <c r="VGF46" s="621"/>
      <c r="VGG46" s="621"/>
      <c r="VGH46" s="621"/>
      <c r="VGI46" s="621"/>
      <c r="VGJ46" s="621"/>
      <c r="VGK46" s="621"/>
      <c r="VGL46" s="621"/>
      <c r="VGM46" s="621"/>
      <c r="VGN46" s="621"/>
      <c r="VGO46" s="621"/>
      <c r="VGP46" s="621"/>
      <c r="VGQ46" s="621"/>
      <c r="VGR46" s="621"/>
      <c r="VGS46" s="621"/>
      <c r="VGT46" s="621"/>
      <c r="VGU46" s="621"/>
      <c r="VGV46" s="621"/>
      <c r="VGW46" s="621"/>
      <c r="VGX46" s="621"/>
      <c r="VGY46" s="621"/>
      <c r="VGZ46" s="621"/>
      <c r="VHA46" s="621"/>
      <c r="VHB46" s="621"/>
      <c r="VHC46" s="621"/>
      <c r="VHD46" s="621"/>
      <c r="VHE46" s="621"/>
      <c r="VHF46" s="621"/>
      <c r="VHG46" s="621"/>
      <c r="VHH46" s="621"/>
      <c r="VHI46" s="621"/>
      <c r="VHJ46" s="621"/>
      <c r="VHK46" s="621"/>
      <c r="VHL46" s="621"/>
      <c r="VHM46" s="621"/>
      <c r="VHN46" s="621"/>
      <c r="VHO46" s="621"/>
      <c r="VHP46" s="621"/>
      <c r="VHQ46" s="621"/>
      <c r="VHR46" s="621"/>
      <c r="VHS46" s="621"/>
      <c r="VHT46" s="621"/>
      <c r="VHU46" s="621"/>
      <c r="VHV46" s="621"/>
      <c r="VHW46" s="621"/>
      <c r="VHX46" s="621"/>
      <c r="VHY46" s="621"/>
      <c r="VHZ46" s="621"/>
      <c r="VIA46" s="621"/>
      <c r="VIB46" s="621"/>
      <c r="VIC46" s="621"/>
      <c r="VID46" s="621"/>
      <c r="VIE46" s="621"/>
      <c r="VIF46" s="621"/>
      <c r="VIG46" s="621"/>
      <c r="VIH46" s="621"/>
      <c r="VII46" s="621"/>
      <c r="VIJ46" s="621"/>
      <c r="VIK46" s="621"/>
      <c r="VIL46" s="621"/>
      <c r="VIM46" s="621"/>
      <c r="VIN46" s="621"/>
      <c r="VIO46" s="621"/>
      <c r="VIP46" s="621"/>
      <c r="VIQ46" s="621"/>
      <c r="VIR46" s="621"/>
      <c r="VIS46" s="621"/>
      <c r="VIT46" s="621"/>
      <c r="VIU46" s="621"/>
      <c r="VIV46" s="621"/>
      <c r="VIW46" s="621"/>
      <c r="VIX46" s="621"/>
      <c r="VIY46" s="621"/>
      <c r="VIZ46" s="621"/>
      <c r="VJA46" s="621"/>
      <c r="VJB46" s="621"/>
      <c r="VJC46" s="621"/>
      <c r="VJD46" s="621"/>
      <c r="VJE46" s="621"/>
      <c r="VJF46" s="621"/>
      <c r="VJG46" s="621"/>
      <c r="VJH46" s="621"/>
      <c r="VJI46" s="621"/>
      <c r="VJJ46" s="621"/>
      <c r="VJK46" s="621"/>
      <c r="VJL46" s="621"/>
      <c r="VJM46" s="621"/>
      <c r="VJN46" s="621"/>
      <c r="VJO46" s="621"/>
      <c r="VJP46" s="621"/>
      <c r="VJQ46" s="621"/>
      <c r="VJR46" s="621"/>
      <c r="VJS46" s="621"/>
      <c r="VJT46" s="621"/>
      <c r="VJU46" s="621"/>
      <c r="VJV46" s="621"/>
      <c r="VJW46" s="621"/>
      <c r="VJX46" s="621"/>
      <c r="VJY46" s="621"/>
      <c r="VJZ46" s="621"/>
      <c r="VKA46" s="621"/>
      <c r="VKB46" s="621"/>
      <c r="VKC46" s="621"/>
      <c r="VKD46" s="621"/>
      <c r="VKE46" s="621"/>
      <c r="VKF46" s="621"/>
      <c r="VKG46" s="621"/>
      <c r="VKH46" s="621"/>
      <c r="VKI46" s="621"/>
      <c r="VKJ46" s="621"/>
      <c r="VKK46" s="621"/>
      <c r="VKL46" s="621"/>
      <c r="VKM46" s="621"/>
      <c r="VKN46" s="621"/>
      <c r="VKO46" s="621"/>
      <c r="VKP46" s="621"/>
      <c r="VKQ46" s="621"/>
      <c r="VKR46" s="621"/>
      <c r="VKS46" s="621"/>
      <c r="VKT46" s="621"/>
      <c r="VKU46" s="621"/>
      <c r="VKV46" s="621"/>
      <c r="VKW46" s="621"/>
      <c r="VKX46" s="621"/>
      <c r="VKY46" s="621"/>
      <c r="VKZ46" s="621"/>
      <c r="VLA46" s="621"/>
      <c r="VLB46" s="621"/>
      <c r="VLC46" s="621"/>
      <c r="VLD46" s="621"/>
      <c r="VLE46" s="621"/>
      <c r="VLF46" s="621"/>
      <c r="VLG46" s="621"/>
      <c r="VLH46" s="621"/>
      <c r="VLI46" s="621"/>
      <c r="VLJ46" s="621"/>
      <c r="VLK46" s="621"/>
      <c r="VLL46" s="621"/>
      <c r="VLM46" s="621"/>
      <c r="VLN46" s="621"/>
      <c r="VLO46" s="621"/>
      <c r="VLP46" s="621"/>
      <c r="VLQ46" s="621"/>
      <c r="VLR46" s="621"/>
      <c r="VLS46" s="621"/>
      <c r="VLT46" s="621"/>
      <c r="VLU46" s="621"/>
      <c r="VLV46" s="621"/>
      <c r="VLW46" s="621"/>
      <c r="VLX46" s="621"/>
      <c r="VLY46" s="621"/>
      <c r="VLZ46" s="621"/>
      <c r="VMA46" s="621"/>
      <c r="VMB46" s="621"/>
      <c r="VMC46" s="621"/>
      <c r="VMD46" s="621"/>
      <c r="VME46" s="621"/>
      <c r="VMF46" s="621"/>
      <c r="VMG46" s="621"/>
      <c r="VMH46" s="621"/>
      <c r="VMI46" s="621"/>
      <c r="VMJ46" s="621"/>
      <c r="VMK46" s="621"/>
      <c r="VML46" s="621"/>
      <c r="VMM46" s="621"/>
      <c r="VMN46" s="621"/>
      <c r="VMO46" s="621"/>
      <c r="VMP46" s="621"/>
      <c r="VMQ46" s="621"/>
      <c r="VMR46" s="621"/>
      <c r="VMS46" s="621"/>
      <c r="VMT46" s="621"/>
      <c r="VMU46" s="621"/>
      <c r="VMV46" s="621"/>
      <c r="VMW46" s="621"/>
      <c r="VMX46" s="621"/>
      <c r="VMY46" s="621"/>
      <c r="VMZ46" s="621"/>
      <c r="VNA46" s="621"/>
      <c r="VNB46" s="621"/>
      <c r="VNC46" s="621"/>
      <c r="VND46" s="621"/>
      <c r="VNE46" s="621"/>
      <c r="VNF46" s="621"/>
      <c r="VNG46" s="621"/>
      <c r="VNH46" s="621"/>
      <c r="VNI46" s="621"/>
      <c r="VNJ46" s="621"/>
      <c r="VNK46" s="621"/>
      <c r="VNL46" s="621"/>
      <c r="VNM46" s="621"/>
      <c r="VNN46" s="621"/>
      <c r="VNO46" s="621"/>
      <c r="VNP46" s="621"/>
      <c r="VNQ46" s="621"/>
      <c r="VNR46" s="621"/>
      <c r="VNS46" s="621"/>
      <c r="VNT46" s="621"/>
      <c r="VNU46" s="621"/>
      <c r="VNV46" s="621"/>
      <c r="VNW46" s="621"/>
      <c r="VNX46" s="621"/>
      <c r="VNY46" s="621"/>
      <c r="VNZ46" s="621"/>
      <c r="VOA46" s="621"/>
      <c r="VOB46" s="621"/>
      <c r="VOC46" s="621"/>
      <c r="VOD46" s="621"/>
      <c r="VOE46" s="621"/>
      <c r="VOF46" s="621"/>
      <c r="VOG46" s="621"/>
      <c r="VOH46" s="621"/>
      <c r="VOI46" s="621"/>
      <c r="VOJ46" s="621"/>
      <c r="VOK46" s="621"/>
      <c r="VOL46" s="621"/>
      <c r="VOM46" s="621"/>
      <c r="VON46" s="621"/>
      <c r="VOO46" s="621"/>
      <c r="VOP46" s="621"/>
      <c r="VOQ46" s="621"/>
      <c r="VOR46" s="621"/>
      <c r="VOS46" s="621"/>
      <c r="VOT46" s="621"/>
      <c r="VOU46" s="621"/>
      <c r="VOV46" s="621"/>
      <c r="VOW46" s="621"/>
      <c r="VOX46" s="621"/>
      <c r="VOY46" s="621"/>
      <c r="VOZ46" s="621"/>
      <c r="VPA46" s="621"/>
      <c r="VPB46" s="621"/>
      <c r="VPC46" s="621"/>
      <c r="VPD46" s="621"/>
      <c r="VPE46" s="621"/>
      <c r="VPF46" s="621"/>
      <c r="VPG46" s="621"/>
      <c r="VPH46" s="621"/>
      <c r="VPI46" s="621"/>
      <c r="VPJ46" s="621"/>
      <c r="VPK46" s="621"/>
      <c r="VPL46" s="621"/>
      <c r="VPM46" s="621"/>
      <c r="VPN46" s="621"/>
      <c r="VPO46" s="621"/>
      <c r="VPP46" s="621"/>
      <c r="VPQ46" s="621"/>
      <c r="VPR46" s="621"/>
      <c r="VPS46" s="621"/>
      <c r="VPT46" s="621"/>
      <c r="VPU46" s="621"/>
      <c r="VPV46" s="621"/>
      <c r="VPW46" s="621"/>
      <c r="VPX46" s="621"/>
      <c r="VPY46" s="621"/>
      <c r="VPZ46" s="621"/>
      <c r="VQA46" s="621"/>
      <c r="VQB46" s="621"/>
      <c r="VQC46" s="621"/>
      <c r="VQD46" s="621"/>
      <c r="VQE46" s="621"/>
      <c r="VQF46" s="621"/>
      <c r="VQG46" s="621"/>
      <c r="VQH46" s="621"/>
      <c r="VQI46" s="621"/>
      <c r="VQJ46" s="621"/>
      <c r="VQK46" s="621"/>
      <c r="VQL46" s="621"/>
      <c r="VQM46" s="621"/>
      <c r="VQN46" s="621"/>
      <c r="VQO46" s="621"/>
      <c r="VQP46" s="621"/>
      <c r="VQQ46" s="621"/>
      <c r="VQR46" s="621"/>
      <c r="VQS46" s="621"/>
      <c r="VQT46" s="621"/>
      <c r="VQU46" s="621"/>
      <c r="VQV46" s="621"/>
      <c r="VQW46" s="621"/>
      <c r="VQX46" s="621"/>
      <c r="VQY46" s="621"/>
      <c r="VQZ46" s="621"/>
      <c r="VRA46" s="621"/>
      <c r="VRB46" s="621"/>
      <c r="VRC46" s="621"/>
      <c r="VRD46" s="621"/>
      <c r="VRE46" s="621"/>
      <c r="VRF46" s="621"/>
      <c r="VRG46" s="621"/>
      <c r="VRH46" s="621"/>
      <c r="VRI46" s="621"/>
      <c r="VRJ46" s="621"/>
      <c r="VRK46" s="621"/>
      <c r="VRL46" s="621"/>
      <c r="VRM46" s="621"/>
      <c r="VRN46" s="621"/>
      <c r="VRO46" s="621"/>
      <c r="VRP46" s="621"/>
      <c r="VRQ46" s="621"/>
      <c r="VRR46" s="621"/>
      <c r="VRS46" s="621"/>
      <c r="VRT46" s="621"/>
      <c r="VRU46" s="621"/>
      <c r="VRV46" s="621"/>
      <c r="VRW46" s="621"/>
      <c r="VRX46" s="621"/>
      <c r="VRY46" s="621"/>
      <c r="VRZ46" s="621"/>
      <c r="VSA46" s="621"/>
      <c r="VSB46" s="621"/>
      <c r="VSC46" s="621"/>
      <c r="VSD46" s="621"/>
      <c r="VSE46" s="621"/>
      <c r="VSF46" s="621"/>
      <c r="VSG46" s="621"/>
      <c r="VSH46" s="621"/>
      <c r="VSI46" s="621"/>
      <c r="VSJ46" s="621"/>
      <c r="VSK46" s="621"/>
      <c r="VSL46" s="621"/>
      <c r="VSM46" s="621"/>
      <c r="VSN46" s="621"/>
      <c r="VSO46" s="621"/>
      <c r="VSP46" s="621"/>
      <c r="VSQ46" s="621"/>
      <c r="VSR46" s="621"/>
      <c r="VSS46" s="621"/>
      <c r="VST46" s="621"/>
      <c r="VSU46" s="621"/>
      <c r="VSV46" s="621"/>
      <c r="VSW46" s="621"/>
      <c r="VSX46" s="621"/>
      <c r="VSY46" s="621"/>
      <c r="VSZ46" s="621"/>
      <c r="VTA46" s="621"/>
      <c r="VTB46" s="621"/>
      <c r="VTC46" s="621"/>
      <c r="VTD46" s="621"/>
      <c r="VTE46" s="621"/>
      <c r="VTF46" s="621"/>
      <c r="VTG46" s="621"/>
      <c r="VTH46" s="621"/>
      <c r="VTI46" s="621"/>
      <c r="VTJ46" s="621"/>
      <c r="VTK46" s="621"/>
      <c r="VTL46" s="621"/>
      <c r="VTM46" s="621"/>
      <c r="VTN46" s="621"/>
      <c r="VTO46" s="621"/>
      <c r="VTP46" s="621"/>
      <c r="VTQ46" s="621"/>
      <c r="VTR46" s="621"/>
      <c r="VTS46" s="621"/>
      <c r="VTT46" s="621"/>
      <c r="VTU46" s="621"/>
      <c r="VTV46" s="621"/>
      <c r="VTW46" s="621"/>
      <c r="VTX46" s="621"/>
      <c r="VTY46" s="621"/>
      <c r="VTZ46" s="621"/>
      <c r="VUA46" s="621"/>
      <c r="VUB46" s="621"/>
      <c r="VUC46" s="621"/>
      <c r="VUD46" s="621"/>
      <c r="VUE46" s="621"/>
      <c r="VUF46" s="621"/>
      <c r="VUG46" s="621"/>
      <c r="VUH46" s="621"/>
      <c r="VUI46" s="621"/>
      <c r="VUJ46" s="621"/>
      <c r="VUK46" s="621"/>
      <c r="VUL46" s="621"/>
      <c r="VUM46" s="621"/>
      <c r="VUN46" s="621"/>
      <c r="VUO46" s="621"/>
      <c r="VUP46" s="621"/>
      <c r="VUQ46" s="621"/>
      <c r="VUR46" s="621"/>
      <c r="VUS46" s="621"/>
      <c r="VUT46" s="621"/>
      <c r="VUU46" s="621"/>
      <c r="VUV46" s="621"/>
      <c r="VUW46" s="621"/>
      <c r="VUX46" s="621"/>
      <c r="VUY46" s="621"/>
      <c r="VUZ46" s="621"/>
      <c r="VVA46" s="621"/>
      <c r="VVB46" s="621"/>
      <c r="VVC46" s="621"/>
      <c r="VVD46" s="621"/>
      <c r="VVE46" s="621"/>
      <c r="VVF46" s="621"/>
      <c r="VVG46" s="621"/>
      <c r="VVH46" s="621"/>
      <c r="VVI46" s="621"/>
      <c r="VVJ46" s="621"/>
      <c r="VVK46" s="621"/>
      <c r="VVL46" s="621"/>
      <c r="VVM46" s="621"/>
      <c r="VVN46" s="621"/>
      <c r="VVO46" s="621"/>
      <c r="VVP46" s="621"/>
      <c r="VVQ46" s="621"/>
      <c r="VVR46" s="621"/>
      <c r="VVS46" s="621"/>
      <c r="VVT46" s="621"/>
      <c r="VVU46" s="621"/>
      <c r="VVV46" s="621"/>
      <c r="VVW46" s="621"/>
      <c r="VVX46" s="621"/>
      <c r="VVY46" s="621"/>
      <c r="VVZ46" s="621"/>
      <c r="VWA46" s="621"/>
      <c r="VWB46" s="621"/>
      <c r="VWC46" s="621"/>
      <c r="VWD46" s="621"/>
      <c r="VWE46" s="621"/>
      <c r="VWF46" s="621"/>
      <c r="VWG46" s="621"/>
      <c r="VWH46" s="621"/>
      <c r="VWI46" s="621"/>
      <c r="VWJ46" s="621"/>
      <c r="VWK46" s="621"/>
      <c r="VWL46" s="621"/>
      <c r="VWM46" s="621"/>
      <c r="VWN46" s="621"/>
      <c r="VWO46" s="621"/>
      <c r="VWP46" s="621"/>
      <c r="VWQ46" s="621"/>
      <c r="VWR46" s="621"/>
      <c r="VWS46" s="621"/>
      <c r="VWT46" s="621"/>
      <c r="VWU46" s="621"/>
      <c r="VWV46" s="621"/>
      <c r="VWW46" s="621"/>
      <c r="VWX46" s="621"/>
      <c r="VWY46" s="621"/>
      <c r="VWZ46" s="621"/>
      <c r="VXA46" s="621"/>
      <c r="VXB46" s="621"/>
      <c r="VXC46" s="621"/>
      <c r="VXD46" s="621"/>
      <c r="VXE46" s="621"/>
      <c r="VXF46" s="621"/>
      <c r="VXG46" s="621"/>
      <c r="VXH46" s="621"/>
      <c r="VXI46" s="621"/>
      <c r="VXJ46" s="621"/>
      <c r="VXK46" s="621"/>
      <c r="VXL46" s="621"/>
      <c r="VXM46" s="621"/>
      <c r="VXN46" s="621"/>
      <c r="VXO46" s="621"/>
      <c r="VXP46" s="621"/>
      <c r="VXQ46" s="621"/>
      <c r="VXR46" s="621"/>
      <c r="VXS46" s="621"/>
      <c r="VXT46" s="621"/>
      <c r="VXU46" s="621"/>
      <c r="VXV46" s="621"/>
      <c r="VXW46" s="621"/>
      <c r="VXX46" s="621"/>
      <c r="VXY46" s="621"/>
      <c r="VXZ46" s="621"/>
      <c r="VYA46" s="621"/>
      <c r="VYB46" s="621"/>
      <c r="VYC46" s="621"/>
      <c r="VYD46" s="621"/>
      <c r="VYE46" s="621"/>
      <c r="VYF46" s="621"/>
      <c r="VYG46" s="621"/>
      <c r="VYH46" s="621"/>
      <c r="VYI46" s="621"/>
      <c r="VYJ46" s="621"/>
      <c r="VYK46" s="621"/>
      <c r="VYL46" s="621"/>
      <c r="VYM46" s="621"/>
      <c r="VYN46" s="621"/>
      <c r="VYO46" s="621"/>
      <c r="VYP46" s="621"/>
      <c r="VYQ46" s="621"/>
      <c r="VYR46" s="621"/>
      <c r="VYS46" s="621"/>
      <c r="VYT46" s="621"/>
      <c r="VYU46" s="621"/>
      <c r="VYV46" s="621"/>
      <c r="VYW46" s="621"/>
      <c r="VYX46" s="621"/>
      <c r="VYY46" s="621"/>
      <c r="VYZ46" s="621"/>
      <c r="VZA46" s="621"/>
      <c r="VZB46" s="621"/>
      <c r="VZC46" s="621"/>
      <c r="VZD46" s="621"/>
      <c r="VZE46" s="621"/>
      <c r="VZF46" s="621"/>
      <c r="VZG46" s="621"/>
      <c r="VZH46" s="621"/>
      <c r="VZI46" s="621"/>
      <c r="VZJ46" s="621"/>
      <c r="VZK46" s="621"/>
      <c r="VZL46" s="621"/>
      <c r="VZM46" s="621"/>
      <c r="VZN46" s="621"/>
      <c r="VZO46" s="621"/>
      <c r="VZP46" s="621"/>
      <c r="VZQ46" s="621"/>
      <c r="VZR46" s="621"/>
      <c r="VZS46" s="621"/>
      <c r="VZT46" s="621"/>
      <c r="VZU46" s="621"/>
      <c r="VZV46" s="621"/>
      <c r="VZW46" s="621"/>
      <c r="VZX46" s="621"/>
      <c r="VZY46" s="621"/>
      <c r="VZZ46" s="621"/>
      <c r="WAA46" s="621"/>
      <c r="WAB46" s="621"/>
      <c r="WAC46" s="621"/>
      <c r="WAD46" s="621"/>
      <c r="WAE46" s="621"/>
      <c r="WAF46" s="621"/>
      <c r="WAG46" s="621"/>
      <c r="WAH46" s="621"/>
      <c r="WAI46" s="621"/>
      <c r="WAJ46" s="621"/>
      <c r="WAK46" s="621"/>
      <c r="WAL46" s="621"/>
      <c r="WAM46" s="621"/>
      <c r="WAN46" s="621"/>
      <c r="WAO46" s="621"/>
      <c r="WAP46" s="621"/>
      <c r="WAQ46" s="621"/>
      <c r="WAR46" s="621"/>
      <c r="WAS46" s="621"/>
      <c r="WAT46" s="621"/>
      <c r="WAU46" s="621"/>
      <c r="WAV46" s="621"/>
      <c r="WAW46" s="621"/>
      <c r="WAX46" s="621"/>
      <c r="WAY46" s="621"/>
      <c r="WAZ46" s="621"/>
      <c r="WBA46" s="621"/>
      <c r="WBB46" s="621"/>
      <c r="WBC46" s="621"/>
      <c r="WBD46" s="621"/>
      <c r="WBE46" s="621"/>
      <c r="WBF46" s="621"/>
      <c r="WBG46" s="621"/>
      <c r="WBH46" s="621"/>
      <c r="WBI46" s="621"/>
      <c r="WBJ46" s="621"/>
      <c r="WBK46" s="621"/>
      <c r="WBL46" s="621"/>
      <c r="WBM46" s="621"/>
      <c r="WBN46" s="621"/>
      <c r="WBO46" s="621"/>
      <c r="WBP46" s="621"/>
      <c r="WBQ46" s="621"/>
      <c r="WBR46" s="621"/>
      <c r="WBS46" s="621"/>
      <c r="WBT46" s="621"/>
      <c r="WBU46" s="621"/>
      <c r="WBV46" s="621"/>
      <c r="WBW46" s="621"/>
      <c r="WBX46" s="621"/>
      <c r="WBY46" s="621"/>
      <c r="WBZ46" s="621"/>
      <c r="WCA46" s="621"/>
      <c r="WCB46" s="621"/>
      <c r="WCC46" s="621"/>
      <c r="WCD46" s="621"/>
      <c r="WCE46" s="621"/>
      <c r="WCF46" s="621"/>
      <c r="WCG46" s="621"/>
      <c r="WCH46" s="621"/>
      <c r="WCI46" s="621"/>
      <c r="WCJ46" s="621"/>
      <c r="WCK46" s="621"/>
      <c r="WCL46" s="621"/>
      <c r="WCM46" s="621"/>
      <c r="WCN46" s="621"/>
      <c r="WCO46" s="621"/>
      <c r="WCP46" s="621"/>
      <c r="WCQ46" s="621"/>
      <c r="WCR46" s="621"/>
      <c r="WCS46" s="621"/>
      <c r="WCT46" s="621"/>
      <c r="WCU46" s="621"/>
      <c r="WCV46" s="621"/>
      <c r="WCW46" s="621"/>
      <c r="WCX46" s="621"/>
      <c r="WCY46" s="621"/>
      <c r="WCZ46" s="621"/>
      <c r="WDA46" s="621"/>
      <c r="WDB46" s="621"/>
      <c r="WDC46" s="621"/>
      <c r="WDD46" s="621"/>
      <c r="WDE46" s="621"/>
      <c r="WDF46" s="621"/>
      <c r="WDG46" s="621"/>
      <c r="WDH46" s="621"/>
      <c r="WDI46" s="621"/>
      <c r="WDJ46" s="621"/>
      <c r="WDK46" s="621"/>
      <c r="WDL46" s="621"/>
      <c r="WDM46" s="621"/>
      <c r="WDN46" s="621"/>
      <c r="WDO46" s="621"/>
      <c r="WDP46" s="621"/>
      <c r="WDQ46" s="621"/>
      <c r="WDR46" s="621"/>
      <c r="WDS46" s="621"/>
      <c r="WDT46" s="621"/>
      <c r="WDU46" s="621"/>
      <c r="WDV46" s="621"/>
      <c r="WDW46" s="621"/>
      <c r="WDX46" s="621"/>
      <c r="WDY46" s="621"/>
      <c r="WDZ46" s="621"/>
      <c r="WEA46" s="621"/>
      <c r="WEB46" s="621"/>
      <c r="WEC46" s="621"/>
      <c r="WED46" s="621"/>
      <c r="WEE46" s="621"/>
      <c r="WEF46" s="621"/>
      <c r="WEG46" s="621"/>
      <c r="WEH46" s="621"/>
      <c r="WEI46" s="621"/>
      <c r="WEJ46" s="621"/>
      <c r="WEK46" s="621"/>
      <c r="WEL46" s="621"/>
      <c r="WEM46" s="621"/>
      <c r="WEN46" s="621"/>
      <c r="WEO46" s="621"/>
      <c r="WEP46" s="621"/>
      <c r="WEQ46" s="621"/>
      <c r="WER46" s="621"/>
      <c r="WES46" s="621"/>
      <c r="WET46" s="621"/>
      <c r="WEU46" s="621"/>
      <c r="WEV46" s="621"/>
      <c r="WEW46" s="621"/>
      <c r="WEX46" s="621"/>
      <c r="WEY46" s="621"/>
      <c r="WEZ46" s="621"/>
      <c r="WFA46" s="621"/>
      <c r="WFB46" s="621"/>
      <c r="WFC46" s="621"/>
      <c r="WFD46" s="621"/>
      <c r="WFE46" s="621"/>
      <c r="WFF46" s="621"/>
      <c r="WFG46" s="621"/>
      <c r="WFH46" s="621"/>
      <c r="WFI46" s="621"/>
      <c r="WFJ46" s="621"/>
      <c r="WFK46" s="621"/>
      <c r="WFL46" s="621"/>
      <c r="WFM46" s="621"/>
      <c r="WFN46" s="621"/>
      <c r="WFO46" s="621"/>
      <c r="WFP46" s="621"/>
      <c r="WFQ46" s="621"/>
      <c r="WFR46" s="621"/>
      <c r="WFS46" s="621"/>
      <c r="WFT46" s="621"/>
      <c r="WFU46" s="621"/>
      <c r="WFV46" s="621"/>
      <c r="WFW46" s="621"/>
      <c r="WFX46" s="621"/>
      <c r="WFY46" s="621"/>
      <c r="WFZ46" s="621"/>
      <c r="WGA46" s="621"/>
      <c r="WGB46" s="621"/>
      <c r="WGC46" s="621"/>
      <c r="WGD46" s="621"/>
      <c r="WGE46" s="621"/>
      <c r="WGF46" s="621"/>
      <c r="WGG46" s="621"/>
      <c r="WGH46" s="621"/>
      <c r="WGI46" s="621"/>
      <c r="WGJ46" s="621"/>
      <c r="WGK46" s="621"/>
      <c r="WGL46" s="621"/>
      <c r="WGM46" s="621"/>
      <c r="WGN46" s="621"/>
      <c r="WGO46" s="621"/>
      <c r="WGP46" s="621"/>
      <c r="WGQ46" s="621"/>
      <c r="WGR46" s="621"/>
      <c r="WGS46" s="621"/>
      <c r="WGT46" s="621"/>
      <c r="WGU46" s="621"/>
      <c r="WGV46" s="621"/>
      <c r="WGW46" s="621"/>
      <c r="WGX46" s="621"/>
      <c r="WGY46" s="621"/>
      <c r="WGZ46" s="621"/>
      <c r="WHA46" s="621"/>
      <c r="WHB46" s="621"/>
      <c r="WHC46" s="621"/>
      <c r="WHD46" s="621"/>
      <c r="WHE46" s="621"/>
      <c r="WHF46" s="621"/>
      <c r="WHG46" s="621"/>
      <c r="WHH46" s="621"/>
      <c r="WHI46" s="621"/>
      <c r="WHJ46" s="621"/>
      <c r="WHK46" s="621"/>
      <c r="WHL46" s="621"/>
      <c r="WHM46" s="621"/>
      <c r="WHN46" s="621"/>
      <c r="WHO46" s="621"/>
      <c r="WHP46" s="621"/>
      <c r="WHQ46" s="621"/>
      <c r="WHR46" s="621"/>
      <c r="WHS46" s="621"/>
      <c r="WHT46" s="621"/>
      <c r="WHU46" s="621"/>
      <c r="WHV46" s="621"/>
      <c r="WHW46" s="621"/>
      <c r="WHX46" s="621"/>
      <c r="WHY46" s="621"/>
      <c r="WHZ46" s="621"/>
      <c r="WIA46" s="621"/>
      <c r="WIB46" s="621"/>
      <c r="WIC46" s="621"/>
      <c r="WID46" s="621"/>
      <c r="WIE46" s="621"/>
      <c r="WIF46" s="621"/>
      <c r="WIG46" s="621"/>
      <c r="WIH46" s="621"/>
      <c r="WII46" s="621"/>
      <c r="WIJ46" s="621"/>
      <c r="WIK46" s="621"/>
      <c r="WIL46" s="621"/>
      <c r="WIM46" s="621"/>
      <c r="WIN46" s="621"/>
      <c r="WIO46" s="621"/>
      <c r="WIP46" s="621"/>
      <c r="WIQ46" s="621"/>
      <c r="WIR46" s="621"/>
      <c r="WIS46" s="621"/>
      <c r="WIT46" s="621"/>
      <c r="WIU46" s="621"/>
      <c r="WIV46" s="621"/>
      <c r="WIW46" s="621"/>
      <c r="WIX46" s="621"/>
      <c r="WIY46" s="621"/>
      <c r="WIZ46" s="621"/>
      <c r="WJA46" s="621"/>
      <c r="WJB46" s="621"/>
      <c r="WJC46" s="621"/>
      <c r="WJD46" s="621"/>
      <c r="WJE46" s="621"/>
      <c r="WJF46" s="621"/>
      <c r="WJG46" s="621"/>
      <c r="WJH46" s="621"/>
      <c r="WJI46" s="621"/>
      <c r="WJJ46" s="621"/>
      <c r="WJK46" s="621"/>
      <c r="WJL46" s="621"/>
      <c r="WJM46" s="621"/>
      <c r="WJN46" s="621"/>
      <c r="WJO46" s="621"/>
      <c r="WJP46" s="621"/>
      <c r="WJQ46" s="621"/>
      <c r="WJR46" s="621"/>
      <c r="WJS46" s="621"/>
      <c r="WJT46" s="621"/>
      <c r="WJU46" s="621"/>
      <c r="WJV46" s="621"/>
      <c r="WJW46" s="621"/>
      <c r="WJX46" s="621"/>
      <c r="WJY46" s="621"/>
      <c r="WJZ46" s="621"/>
      <c r="WKA46" s="621"/>
      <c r="WKB46" s="621"/>
      <c r="WKC46" s="621"/>
      <c r="WKD46" s="621"/>
      <c r="WKE46" s="621"/>
      <c r="WKF46" s="621"/>
      <c r="WKG46" s="621"/>
      <c r="WKH46" s="621"/>
      <c r="WKI46" s="621"/>
      <c r="WKJ46" s="621"/>
      <c r="WKK46" s="621"/>
      <c r="WKL46" s="621"/>
      <c r="WKM46" s="621"/>
      <c r="WKN46" s="621"/>
      <c r="WKO46" s="621"/>
      <c r="WKP46" s="621"/>
      <c r="WKQ46" s="621"/>
      <c r="WKR46" s="621"/>
      <c r="WKS46" s="621"/>
      <c r="WKT46" s="621"/>
      <c r="WKU46" s="621"/>
      <c r="WKV46" s="621"/>
      <c r="WKW46" s="621"/>
      <c r="WKX46" s="621"/>
      <c r="WKY46" s="621"/>
      <c r="WKZ46" s="621"/>
      <c r="WLA46" s="621"/>
      <c r="WLB46" s="621"/>
      <c r="WLC46" s="621"/>
      <c r="WLD46" s="621"/>
      <c r="WLE46" s="621"/>
      <c r="WLF46" s="621"/>
      <c r="WLG46" s="621"/>
      <c r="WLH46" s="621"/>
      <c r="WLI46" s="621"/>
      <c r="WLJ46" s="621"/>
      <c r="WLK46" s="621"/>
      <c r="WLL46" s="621"/>
      <c r="WLM46" s="621"/>
      <c r="WLN46" s="621"/>
      <c r="WLO46" s="621"/>
      <c r="WLP46" s="621"/>
      <c r="WLQ46" s="621"/>
      <c r="WLR46" s="621"/>
      <c r="WLS46" s="621"/>
      <c r="WLT46" s="621"/>
      <c r="WLU46" s="621"/>
      <c r="WLV46" s="621"/>
      <c r="WLW46" s="621"/>
      <c r="WLX46" s="621"/>
      <c r="WLY46" s="621"/>
      <c r="WLZ46" s="621"/>
      <c r="WMA46" s="621"/>
      <c r="WMB46" s="621"/>
      <c r="WMC46" s="621"/>
      <c r="WMD46" s="621"/>
      <c r="WME46" s="621"/>
      <c r="WMF46" s="621"/>
      <c r="WMG46" s="621"/>
      <c r="WMH46" s="621"/>
      <c r="WMI46" s="621"/>
      <c r="WMJ46" s="621"/>
      <c r="WMK46" s="621"/>
      <c r="WML46" s="621"/>
      <c r="WMM46" s="621"/>
      <c r="WMN46" s="621"/>
      <c r="WMO46" s="621"/>
      <c r="WMP46" s="621"/>
      <c r="WMQ46" s="621"/>
      <c r="WMR46" s="621"/>
      <c r="WMS46" s="621"/>
      <c r="WMT46" s="621"/>
      <c r="WMU46" s="621"/>
      <c r="WMV46" s="621"/>
      <c r="WMW46" s="621"/>
      <c r="WMX46" s="621"/>
      <c r="WMY46" s="621"/>
      <c r="WMZ46" s="621"/>
      <c r="WNA46" s="621"/>
      <c r="WNB46" s="621"/>
      <c r="WNC46" s="621"/>
      <c r="WND46" s="621"/>
      <c r="WNE46" s="621"/>
      <c r="WNF46" s="621"/>
      <c r="WNG46" s="621"/>
      <c r="WNH46" s="621"/>
      <c r="WNI46" s="621"/>
      <c r="WNJ46" s="621"/>
      <c r="WNK46" s="621"/>
      <c r="WNL46" s="621"/>
      <c r="WNM46" s="621"/>
      <c r="WNN46" s="621"/>
      <c r="WNO46" s="621"/>
      <c r="WNP46" s="621"/>
      <c r="WNQ46" s="621"/>
      <c r="WNR46" s="621"/>
      <c r="WNS46" s="621"/>
      <c r="WNT46" s="621"/>
      <c r="WNU46" s="621"/>
      <c r="WNV46" s="621"/>
      <c r="WNW46" s="621"/>
      <c r="WNX46" s="621"/>
      <c r="WNY46" s="621"/>
      <c r="WNZ46" s="621"/>
      <c r="WOA46" s="621"/>
      <c r="WOB46" s="621"/>
      <c r="WOC46" s="621"/>
      <c r="WOD46" s="621"/>
      <c r="WOE46" s="621"/>
      <c r="WOF46" s="621"/>
      <c r="WOG46" s="621"/>
      <c r="WOH46" s="621"/>
      <c r="WOI46" s="621"/>
      <c r="WOJ46" s="621"/>
      <c r="WOK46" s="621"/>
      <c r="WOL46" s="621"/>
      <c r="WOM46" s="621"/>
      <c r="WON46" s="621"/>
      <c r="WOO46" s="621"/>
      <c r="WOP46" s="621"/>
      <c r="WOQ46" s="621"/>
      <c r="WOR46" s="621"/>
      <c r="WOS46" s="621"/>
      <c r="WOT46" s="621"/>
      <c r="WOU46" s="621"/>
      <c r="WOV46" s="621"/>
      <c r="WOW46" s="621"/>
      <c r="WOX46" s="621"/>
      <c r="WOY46" s="621"/>
      <c r="WOZ46" s="621"/>
      <c r="WPA46" s="621"/>
      <c r="WPB46" s="621"/>
      <c r="WPC46" s="621"/>
      <c r="WPD46" s="621"/>
      <c r="WPE46" s="621"/>
      <c r="WPF46" s="621"/>
      <c r="WPG46" s="621"/>
      <c r="WPH46" s="621"/>
      <c r="WPI46" s="621"/>
      <c r="WPJ46" s="621"/>
      <c r="WPK46" s="621"/>
      <c r="WPL46" s="621"/>
      <c r="WPM46" s="621"/>
      <c r="WPN46" s="621"/>
      <c r="WPO46" s="621"/>
      <c r="WPP46" s="621"/>
      <c r="WPQ46" s="621"/>
      <c r="WPR46" s="621"/>
      <c r="WPS46" s="621"/>
      <c r="WPT46" s="621"/>
      <c r="WPU46" s="621"/>
      <c r="WPV46" s="621"/>
      <c r="WPW46" s="621"/>
      <c r="WPX46" s="621"/>
      <c r="WPY46" s="621"/>
      <c r="WPZ46" s="621"/>
      <c r="WQA46" s="621"/>
      <c r="WQB46" s="621"/>
      <c r="WQC46" s="621"/>
      <c r="WQD46" s="621"/>
      <c r="WQE46" s="621"/>
      <c r="WQF46" s="621"/>
      <c r="WQG46" s="621"/>
      <c r="WQH46" s="621"/>
      <c r="WQI46" s="621"/>
      <c r="WQJ46" s="621"/>
      <c r="WQK46" s="621"/>
      <c r="WQL46" s="621"/>
      <c r="WQM46" s="621"/>
      <c r="WQN46" s="621"/>
      <c r="WQO46" s="621"/>
      <c r="WQP46" s="621"/>
      <c r="WQQ46" s="621"/>
      <c r="WQR46" s="621"/>
      <c r="WQS46" s="621"/>
      <c r="WQT46" s="621"/>
      <c r="WQU46" s="621"/>
      <c r="WQV46" s="621"/>
      <c r="WQW46" s="621"/>
      <c r="WQX46" s="621"/>
      <c r="WQY46" s="621"/>
      <c r="WQZ46" s="621"/>
      <c r="WRA46" s="621"/>
      <c r="WRB46" s="621"/>
      <c r="WRC46" s="621"/>
      <c r="WRD46" s="621"/>
      <c r="WRE46" s="621"/>
      <c r="WRF46" s="621"/>
      <c r="WRG46" s="621"/>
      <c r="WRH46" s="621"/>
      <c r="WRI46" s="621"/>
      <c r="WRJ46" s="621"/>
      <c r="WRK46" s="621"/>
      <c r="WRL46" s="621"/>
      <c r="WRM46" s="621"/>
      <c r="WRN46" s="621"/>
      <c r="WRO46" s="621"/>
      <c r="WRP46" s="621"/>
      <c r="WRQ46" s="621"/>
      <c r="WRR46" s="621"/>
      <c r="WRS46" s="621"/>
      <c r="WRT46" s="621"/>
      <c r="WRU46" s="621"/>
      <c r="WRV46" s="621"/>
      <c r="WRW46" s="621"/>
      <c r="WRX46" s="621"/>
      <c r="WRY46" s="621"/>
      <c r="WRZ46" s="621"/>
      <c r="WSA46" s="621"/>
      <c r="WSB46" s="621"/>
      <c r="WSC46" s="621"/>
      <c r="WSD46" s="621"/>
      <c r="WSE46" s="621"/>
      <c r="WSF46" s="621"/>
      <c r="WSG46" s="621"/>
      <c r="WSH46" s="621"/>
      <c r="WSI46" s="621"/>
      <c r="WSJ46" s="621"/>
      <c r="WSK46" s="621"/>
      <c r="WSL46" s="621"/>
      <c r="WSM46" s="621"/>
      <c r="WSN46" s="621"/>
      <c r="WSO46" s="621"/>
      <c r="WSP46" s="621"/>
      <c r="WSQ46" s="621"/>
      <c r="WSR46" s="621"/>
      <c r="WSS46" s="621"/>
      <c r="WST46" s="621"/>
      <c r="WSU46" s="621"/>
      <c r="WSV46" s="621"/>
      <c r="WSW46" s="621"/>
      <c r="WSX46" s="621"/>
      <c r="WSY46" s="621"/>
      <c r="WSZ46" s="621"/>
      <c r="WTA46" s="621"/>
      <c r="WTB46" s="621"/>
      <c r="WTC46" s="621"/>
      <c r="WTD46" s="621"/>
      <c r="WTE46" s="621"/>
      <c r="WTF46" s="621"/>
      <c r="WTG46" s="621"/>
      <c r="WTH46" s="621"/>
      <c r="WTI46" s="621"/>
      <c r="WTJ46" s="621"/>
      <c r="WTK46" s="621"/>
      <c r="WTL46" s="621"/>
      <c r="WTM46" s="621"/>
      <c r="WTN46" s="621"/>
      <c r="WTO46" s="621"/>
      <c r="WTP46" s="621"/>
      <c r="WTQ46" s="621"/>
      <c r="WTR46" s="621"/>
      <c r="WTS46" s="621"/>
      <c r="WTT46" s="621"/>
      <c r="WTU46" s="621"/>
      <c r="WTV46" s="621"/>
      <c r="WTW46" s="621"/>
      <c r="WTX46" s="621"/>
      <c r="WTY46" s="621"/>
      <c r="WTZ46" s="621"/>
      <c r="WUA46" s="621"/>
      <c r="WUB46" s="621"/>
      <c r="WUC46" s="621"/>
      <c r="WUD46" s="621"/>
      <c r="WUE46" s="621"/>
      <c r="WUF46" s="621"/>
      <c r="WUG46" s="621"/>
      <c r="WUH46" s="621"/>
      <c r="WUI46" s="621"/>
      <c r="WUJ46" s="621"/>
      <c r="WUK46" s="621"/>
      <c r="WUL46" s="621"/>
      <c r="WUM46" s="621"/>
      <c r="WUN46" s="621"/>
      <c r="WUO46" s="621"/>
      <c r="WUP46" s="621"/>
      <c r="WUQ46" s="621"/>
      <c r="WUR46" s="621"/>
      <c r="WUS46" s="621"/>
      <c r="WUT46" s="621"/>
      <c r="WUU46" s="621"/>
      <c r="WUV46" s="621"/>
      <c r="WUW46" s="621"/>
      <c r="WUX46" s="621"/>
      <c r="WUY46" s="621"/>
      <c r="WUZ46" s="621"/>
      <c r="WVA46" s="621"/>
      <c r="WVB46" s="621"/>
      <c r="WVC46" s="621"/>
      <c r="WVD46" s="621"/>
      <c r="WVE46" s="621"/>
      <c r="WVF46" s="621"/>
      <c r="WVG46" s="621"/>
      <c r="WVH46" s="621"/>
      <c r="WVI46" s="621"/>
      <c r="WVJ46" s="621"/>
      <c r="WVK46" s="621"/>
      <c r="WVL46" s="621"/>
      <c r="WVM46" s="621"/>
      <c r="WVN46" s="621"/>
      <c r="WVO46" s="621"/>
      <c r="WVP46" s="621"/>
      <c r="WVQ46" s="621"/>
      <c r="WVR46" s="621"/>
      <c r="WVS46" s="621"/>
      <c r="WVT46" s="621"/>
      <c r="WVU46" s="621"/>
      <c r="WVV46" s="621"/>
      <c r="WVW46" s="621"/>
      <c r="WVX46" s="621"/>
      <c r="WVY46" s="621"/>
      <c r="WVZ46" s="621"/>
      <c r="WWA46" s="621"/>
      <c r="WWB46" s="621"/>
      <c r="WWC46" s="621"/>
      <c r="WWD46" s="621"/>
      <c r="WWE46" s="621"/>
      <c r="WWF46" s="621"/>
      <c r="WWG46" s="621"/>
      <c r="WWH46" s="621"/>
      <c r="WWI46" s="621"/>
      <c r="WWJ46" s="621"/>
      <c r="WWK46" s="621"/>
      <c r="WWL46" s="621"/>
      <c r="WWM46" s="621"/>
      <c r="WWN46" s="621"/>
      <c r="WWO46" s="621"/>
      <c r="WWP46" s="621"/>
      <c r="WWQ46" s="621"/>
      <c r="WWR46" s="621"/>
      <c r="WWS46" s="621"/>
      <c r="WWT46" s="621"/>
      <c r="WWU46" s="621"/>
      <c r="WWV46" s="621"/>
      <c r="WWW46" s="621"/>
      <c r="WWX46" s="621"/>
      <c r="WWY46" s="621"/>
      <c r="WWZ46" s="621"/>
      <c r="WXA46" s="621"/>
      <c r="WXB46" s="621"/>
      <c r="WXC46" s="621"/>
      <c r="WXD46" s="621"/>
      <c r="WXE46" s="621"/>
      <c r="WXF46" s="621"/>
      <c r="WXG46" s="621"/>
      <c r="WXH46" s="621"/>
      <c r="WXI46" s="621"/>
      <c r="WXJ46" s="621"/>
      <c r="WXK46" s="621"/>
      <c r="WXL46" s="621"/>
      <c r="WXM46" s="621"/>
      <c r="WXN46" s="621"/>
      <c r="WXO46" s="621"/>
      <c r="WXP46" s="621"/>
      <c r="WXQ46" s="621"/>
      <c r="WXR46" s="621"/>
      <c r="WXS46" s="621"/>
      <c r="WXT46" s="621"/>
      <c r="WXU46" s="621"/>
      <c r="WXV46" s="621"/>
      <c r="WXW46" s="621"/>
      <c r="WXX46" s="621"/>
      <c r="WXY46" s="621"/>
      <c r="WXZ46" s="621"/>
      <c r="WYA46" s="621"/>
      <c r="WYB46" s="621"/>
      <c r="WYC46" s="621"/>
      <c r="WYD46" s="621"/>
      <c r="WYE46" s="621"/>
      <c r="WYF46" s="621"/>
      <c r="WYG46" s="621"/>
      <c r="WYH46" s="621"/>
      <c r="WYI46" s="621"/>
      <c r="WYJ46" s="621"/>
      <c r="WYK46" s="621"/>
      <c r="WYL46" s="621"/>
      <c r="WYM46" s="621"/>
      <c r="WYN46" s="621"/>
      <c r="WYO46" s="621"/>
      <c r="WYP46" s="621"/>
      <c r="WYQ46" s="621"/>
      <c r="WYR46" s="621"/>
      <c r="WYS46" s="621"/>
      <c r="WYT46" s="621"/>
      <c r="WYU46" s="621"/>
      <c r="WYV46" s="621"/>
      <c r="WYW46" s="621"/>
      <c r="WYX46" s="621"/>
      <c r="WYY46" s="621"/>
      <c r="WYZ46" s="621"/>
      <c r="WZA46" s="621"/>
      <c r="WZB46" s="621"/>
      <c r="WZC46" s="621"/>
      <c r="WZD46" s="621"/>
      <c r="WZE46" s="621"/>
      <c r="WZF46" s="621"/>
      <c r="WZG46" s="621"/>
      <c r="WZH46" s="621"/>
      <c r="WZI46" s="621"/>
      <c r="WZJ46" s="621"/>
      <c r="WZK46" s="621"/>
      <c r="WZL46" s="621"/>
      <c r="WZM46" s="621"/>
      <c r="WZN46" s="621"/>
      <c r="WZO46" s="621"/>
      <c r="WZP46" s="621"/>
      <c r="WZQ46" s="621"/>
      <c r="WZR46" s="621"/>
      <c r="WZS46" s="621"/>
      <c r="WZT46" s="621"/>
      <c r="WZU46" s="621"/>
      <c r="WZV46" s="621"/>
      <c r="WZW46" s="621"/>
      <c r="WZX46" s="621"/>
      <c r="WZY46" s="621"/>
      <c r="WZZ46" s="621"/>
      <c r="XAA46" s="621"/>
      <c r="XAB46" s="621"/>
      <c r="XAC46" s="621"/>
      <c r="XAD46" s="621"/>
      <c r="XAE46" s="621"/>
      <c r="XAF46" s="621"/>
      <c r="XAG46" s="621"/>
      <c r="XAH46" s="621"/>
      <c r="XAI46" s="621"/>
      <c r="XAJ46" s="621"/>
      <c r="XAK46" s="621"/>
      <c r="XAL46" s="621"/>
      <c r="XAM46" s="621"/>
      <c r="XAN46" s="621"/>
      <c r="XAO46" s="621"/>
      <c r="XAP46" s="621"/>
      <c r="XAQ46" s="621"/>
      <c r="XAR46" s="621"/>
      <c r="XAS46" s="621"/>
      <c r="XAT46" s="621"/>
      <c r="XAU46" s="621"/>
      <c r="XAV46" s="621"/>
      <c r="XAW46" s="621"/>
      <c r="XAX46" s="621"/>
      <c r="XAY46" s="621"/>
      <c r="XAZ46" s="621"/>
      <c r="XBA46" s="621"/>
      <c r="XBB46" s="621"/>
      <c r="XBC46" s="621"/>
      <c r="XBD46" s="621"/>
      <c r="XBE46" s="621"/>
      <c r="XBF46" s="621"/>
      <c r="XBG46" s="621"/>
      <c r="XBH46" s="621"/>
      <c r="XBI46" s="621"/>
      <c r="XBJ46" s="621"/>
      <c r="XBK46" s="621"/>
      <c r="XBL46" s="621"/>
      <c r="XBM46" s="621"/>
      <c r="XBN46" s="621"/>
      <c r="XBO46" s="621"/>
      <c r="XBP46" s="621"/>
      <c r="XBQ46" s="621"/>
      <c r="XBR46" s="621"/>
      <c r="XBS46" s="621"/>
      <c r="XBT46" s="621"/>
      <c r="XBU46" s="621"/>
      <c r="XBV46" s="621"/>
      <c r="XBW46" s="621"/>
      <c r="XBX46" s="621"/>
      <c r="XBY46" s="621"/>
      <c r="XBZ46" s="621"/>
      <c r="XCA46" s="621"/>
      <c r="XCB46" s="621"/>
      <c r="XCC46" s="621"/>
      <c r="XCD46" s="621"/>
      <c r="XCE46" s="621"/>
      <c r="XCF46" s="621"/>
      <c r="XCG46" s="621"/>
      <c r="XCH46" s="621"/>
      <c r="XCI46" s="621"/>
      <c r="XCJ46" s="621"/>
      <c r="XCK46" s="621"/>
      <c r="XCL46" s="621"/>
      <c r="XCM46" s="621"/>
      <c r="XCN46" s="621"/>
      <c r="XCO46" s="621"/>
      <c r="XCP46" s="621"/>
      <c r="XCQ46" s="621"/>
      <c r="XCR46" s="621"/>
      <c r="XCS46" s="621"/>
      <c r="XCT46" s="621"/>
      <c r="XCU46" s="621"/>
      <c r="XCV46" s="621"/>
      <c r="XCW46" s="621"/>
      <c r="XCX46" s="621"/>
      <c r="XCY46" s="621"/>
      <c r="XCZ46" s="621"/>
      <c r="XDA46" s="621"/>
      <c r="XDB46" s="621"/>
      <c r="XDC46" s="621"/>
      <c r="XDD46" s="621"/>
      <c r="XDE46" s="621"/>
      <c r="XDF46" s="621"/>
      <c r="XDG46" s="621"/>
      <c r="XDH46" s="621"/>
      <c r="XDI46" s="621"/>
      <c r="XDJ46" s="621"/>
      <c r="XDK46" s="621"/>
      <c r="XDL46" s="621"/>
      <c r="XDM46" s="621"/>
      <c r="XDN46" s="621"/>
      <c r="XDO46" s="621"/>
      <c r="XDP46" s="621"/>
      <c r="XDQ46" s="621"/>
    </row>
    <row r="47" spans="1:16345" s="100" customFormat="1" ht="23.1" customHeight="1">
      <c r="A47" s="3"/>
      <c r="B47" s="3"/>
      <c r="C47" s="3"/>
      <c r="D47" s="3"/>
      <c r="H47" s="92"/>
      <c r="L47" s="96" t="s">
        <v>24</v>
      </c>
    </row>
    <row r="48" spans="1:16345" s="100" customFormat="1" ht="23.1" customHeight="1">
      <c r="F48" s="750" t="s">
        <v>3</v>
      </c>
      <c r="G48" s="750"/>
      <c r="H48" s="750"/>
      <c r="I48" s="147"/>
      <c r="J48" s="750" t="s">
        <v>4</v>
      </c>
      <c r="K48" s="750"/>
      <c r="L48" s="750"/>
    </row>
    <row r="49" spans="1:12" s="100" customFormat="1" ht="23.1" customHeight="1">
      <c r="A49" s="101"/>
      <c r="B49" s="101"/>
      <c r="C49" s="101"/>
      <c r="D49" s="101"/>
      <c r="E49" s="143"/>
      <c r="F49" s="520" t="s">
        <v>803</v>
      </c>
      <c r="G49" s="544"/>
      <c r="H49" s="520" t="s">
        <v>804</v>
      </c>
      <c r="I49" s="545"/>
      <c r="J49" s="520" t="s">
        <v>803</v>
      </c>
      <c r="K49" s="544"/>
      <c r="L49" s="520" t="s">
        <v>804</v>
      </c>
    </row>
    <row r="50" spans="1:12" s="100" customFormat="1" ht="23.1" customHeight="1">
      <c r="B50" s="7" t="s">
        <v>518</v>
      </c>
      <c r="F50" s="583">
        <v>9730902.9800000004</v>
      </c>
      <c r="G50" s="583"/>
      <c r="H50" s="583">
        <v>9730902.9800000004</v>
      </c>
      <c r="I50" s="583"/>
      <c r="J50" s="583">
        <v>9730902.9800000004</v>
      </c>
      <c r="K50" s="583"/>
      <c r="L50" s="583">
        <v>9730902.9800000004</v>
      </c>
    </row>
    <row r="51" spans="1:12" s="100" customFormat="1" ht="23.1" customHeight="1">
      <c r="B51" s="7" t="s">
        <v>519</v>
      </c>
      <c r="F51" s="583">
        <v>272180799.99750006</v>
      </c>
      <c r="G51" s="583"/>
      <c r="H51" s="583">
        <v>266735659.63</v>
      </c>
      <c r="I51" s="583"/>
      <c r="J51" s="583">
        <v>229551633.2475</v>
      </c>
      <c r="K51" s="583"/>
      <c r="L51" s="583">
        <v>225034173.72999999</v>
      </c>
    </row>
    <row r="52" spans="1:12" s="100" customFormat="1" ht="23.1" customHeight="1" thickBot="1">
      <c r="B52" s="7" t="s">
        <v>520</v>
      </c>
      <c r="F52" s="584">
        <f>+SUM(F50:F51)</f>
        <v>281911702.97750008</v>
      </c>
      <c r="G52" s="583"/>
      <c r="H52" s="584">
        <f>+SUM(H50:H51)</f>
        <v>276466562.61000001</v>
      </c>
      <c r="I52" s="583"/>
      <c r="J52" s="584">
        <f>+SUM(J50:J51)</f>
        <v>239282536.22749999</v>
      </c>
      <c r="K52" s="583"/>
      <c r="L52" s="584">
        <f>+SUM(L50:L51)</f>
        <v>234765076.70999998</v>
      </c>
    </row>
    <row r="53" spans="1:12" s="100" customFormat="1" ht="23.1" customHeight="1" thickTop="1">
      <c r="B53" s="7"/>
      <c r="F53" s="583"/>
      <c r="G53" s="583"/>
      <c r="H53" s="583"/>
      <c r="I53" s="583"/>
      <c r="J53" s="583"/>
      <c r="K53" s="583"/>
      <c r="L53" s="583"/>
    </row>
    <row r="54" spans="1:12" s="100" customFormat="1" ht="24" customHeight="1">
      <c r="B54" s="7"/>
      <c r="C54" s="7" t="s">
        <v>847</v>
      </c>
      <c r="D54" s="7"/>
      <c r="F54" s="326"/>
      <c r="G54" s="326"/>
      <c r="H54" s="430"/>
      <c r="I54" s="326"/>
      <c r="J54" s="326"/>
      <c r="K54" s="326"/>
      <c r="L54" s="430"/>
    </row>
    <row r="55" spans="1:12" s="100" customFormat="1" ht="24" customHeight="1">
      <c r="A55" s="95"/>
      <c r="B55" s="95"/>
      <c r="C55" s="95"/>
      <c r="D55" s="95"/>
      <c r="F55" s="326"/>
      <c r="G55" s="326"/>
      <c r="H55" s="430"/>
      <c r="I55" s="326"/>
      <c r="J55" s="326"/>
      <c r="K55" s="326"/>
      <c r="L55" s="454" t="s">
        <v>24</v>
      </c>
    </row>
    <row r="56" spans="1:12" s="100" customFormat="1" ht="24" customHeight="1">
      <c r="A56" s="95"/>
      <c r="B56" s="95"/>
      <c r="C56" s="95"/>
      <c r="D56" s="95"/>
      <c r="F56" s="751" t="s">
        <v>3</v>
      </c>
      <c r="G56" s="751"/>
      <c r="H56" s="751"/>
      <c r="I56" s="585"/>
      <c r="J56" s="751" t="s">
        <v>4</v>
      </c>
      <c r="K56" s="751"/>
      <c r="L56" s="751"/>
    </row>
    <row r="57" spans="1:12" s="30" customFormat="1" ht="24" customHeight="1">
      <c r="A57" s="101"/>
      <c r="B57" s="101"/>
      <c r="C57" s="101"/>
      <c r="D57" s="101"/>
      <c r="E57" s="143"/>
      <c r="F57" s="520" t="s">
        <v>803</v>
      </c>
      <c r="G57" s="544"/>
      <c r="H57" s="520" t="s">
        <v>804</v>
      </c>
      <c r="I57" s="545"/>
      <c r="J57" s="520" t="s">
        <v>803</v>
      </c>
      <c r="K57" s="544"/>
      <c r="L57" s="520" t="s">
        <v>804</v>
      </c>
    </row>
    <row r="58" spans="1:12" s="30" customFormat="1" ht="24" customHeight="1">
      <c r="B58" s="150" t="s">
        <v>119</v>
      </c>
      <c r="F58" s="326"/>
      <c r="G58" s="326"/>
      <c r="H58" s="430"/>
      <c r="I58" s="326"/>
      <c r="J58" s="326"/>
      <c r="K58" s="326"/>
      <c r="L58" s="430"/>
    </row>
    <row r="59" spans="1:12" s="30" customFormat="1" ht="24" customHeight="1">
      <c r="C59" s="151" t="s">
        <v>667</v>
      </c>
      <c r="F59" s="525">
        <v>276466562.60999995</v>
      </c>
      <c r="G59" s="515"/>
      <c r="H59" s="525">
        <v>332690952.14999998</v>
      </c>
      <c r="I59" s="515"/>
      <c r="J59" s="525">
        <v>234765076.70999998</v>
      </c>
      <c r="K59" s="515"/>
      <c r="L59" s="525">
        <v>293954280.65999997</v>
      </c>
    </row>
    <row r="60" spans="1:12" s="30" customFormat="1" ht="24" customHeight="1">
      <c r="B60" s="150" t="s">
        <v>120</v>
      </c>
      <c r="F60" s="560">
        <v>5471683.5875000004</v>
      </c>
      <c r="G60" s="586"/>
      <c r="H60" s="560">
        <v>23034736.669999998</v>
      </c>
      <c r="I60" s="586"/>
      <c r="J60" s="560">
        <v>4517459.5175000001</v>
      </c>
      <c r="K60" s="586"/>
      <c r="L60" s="560">
        <v>18757547.759999998</v>
      </c>
    </row>
    <row r="61" spans="1:12" s="30" customFormat="1" ht="24" customHeight="1">
      <c r="B61" s="153" t="s">
        <v>121</v>
      </c>
      <c r="F61" s="515">
        <v>-26543.22</v>
      </c>
      <c r="G61" s="515"/>
      <c r="H61" s="515">
        <v>-79018703.230000004</v>
      </c>
      <c r="I61" s="515"/>
      <c r="J61" s="515">
        <v>0</v>
      </c>
      <c r="K61" s="515"/>
      <c r="L61" s="515">
        <v>-77946751.709999993</v>
      </c>
    </row>
    <row r="62" spans="1:12" s="30" customFormat="1" ht="24" customHeight="1">
      <c r="B62" s="30" t="s">
        <v>540</v>
      </c>
      <c r="F62" s="525"/>
      <c r="G62" s="515"/>
      <c r="H62" s="525"/>
      <c r="I62" s="515"/>
      <c r="J62" s="525"/>
      <c r="K62" s="515"/>
      <c r="L62" s="525"/>
    </row>
    <row r="63" spans="1:12" s="30" customFormat="1" ht="24" customHeight="1">
      <c r="C63" s="149" t="s">
        <v>668</v>
      </c>
      <c r="F63" s="525">
        <v>0</v>
      </c>
      <c r="G63" s="515"/>
      <c r="H63" s="525">
        <v>-240422.98</v>
      </c>
      <c r="I63" s="515"/>
      <c r="J63" s="525">
        <v>0</v>
      </c>
      <c r="K63" s="515"/>
      <c r="L63" s="525">
        <v>0</v>
      </c>
    </row>
    <row r="64" spans="1:12" s="30" customFormat="1" ht="24" customHeight="1" thickBot="1">
      <c r="B64" s="150" t="s">
        <v>122</v>
      </c>
      <c r="F64" s="587">
        <f>SUM(F59:F63)</f>
        <v>281911702.9774999</v>
      </c>
      <c r="G64" s="515"/>
      <c r="H64" s="587">
        <f>SUM(H59:H63)</f>
        <v>276466562.60999995</v>
      </c>
      <c r="I64" s="515"/>
      <c r="J64" s="587">
        <f>SUM(J59:J63)</f>
        <v>239282536.22749999</v>
      </c>
      <c r="K64" s="515"/>
      <c r="L64" s="587">
        <f>SUM(L59:L63)</f>
        <v>234765076.70999998</v>
      </c>
    </row>
    <row r="65" spans="1:12" s="30" customFormat="1" ht="24" customHeight="1" thickTop="1">
      <c r="A65" s="150"/>
      <c r="B65" s="150"/>
      <c r="C65" s="150"/>
      <c r="D65" s="150"/>
      <c r="E65" s="151"/>
      <c r="F65" s="515"/>
      <c r="G65" s="515"/>
      <c r="H65" s="515"/>
      <c r="I65" s="515"/>
      <c r="J65" s="515"/>
      <c r="K65" s="515"/>
      <c r="L65" s="515"/>
    </row>
    <row r="66" spans="1:12" s="100" customFormat="1" ht="24" customHeight="1">
      <c r="B66" s="112"/>
      <c r="C66" s="149" t="s">
        <v>669</v>
      </c>
      <c r="D66" s="112"/>
      <c r="E66" s="25"/>
      <c r="F66" s="588"/>
      <c r="G66" s="589"/>
      <c r="H66" s="588"/>
      <c r="I66" s="590"/>
      <c r="J66" s="588"/>
      <c r="K66" s="589"/>
      <c r="L66" s="588"/>
    </row>
    <row r="67" spans="1:12" s="100" customFormat="1" ht="24" customHeight="1">
      <c r="A67" s="82"/>
      <c r="B67" s="82"/>
      <c r="C67" s="82"/>
      <c r="D67" s="82"/>
      <c r="E67" s="25"/>
      <c r="F67" s="326"/>
      <c r="G67" s="326"/>
      <c r="H67" s="430"/>
      <c r="I67" s="326"/>
      <c r="J67" s="326"/>
      <c r="K67" s="326"/>
      <c r="L67" s="454" t="s">
        <v>24</v>
      </c>
    </row>
    <row r="68" spans="1:12" s="100" customFormat="1" ht="24" customHeight="1">
      <c r="A68" s="82"/>
      <c r="B68" s="82"/>
      <c r="C68" s="82"/>
      <c r="D68" s="82"/>
      <c r="E68" s="25"/>
      <c r="F68" s="751" t="s">
        <v>3</v>
      </c>
      <c r="G68" s="751"/>
      <c r="H68" s="751"/>
      <c r="I68" s="585"/>
      <c r="J68" s="751" t="s">
        <v>4</v>
      </c>
      <c r="K68" s="751"/>
      <c r="L68" s="751"/>
    </row>
    <row r="69" spans="1:12" s="100" customFormat="1" ht="24" customHeight="1">
      <c r="A69" s="82"/>
      <c r="B69" s="82"/>
      <c r="C69" s="82"/>
      <c r="D69" s="82"/>
      <c r="E69" s="25"/>
      <c r="F69" s="520" t="s">
        <v>803</v>
      </c>
      <c r="G69" s="544"/>
      <c r="H69" s="520" t="s">
        <v>804</v>
      </c>
      <c r="I69" s="545"/>
      <c r="J69" s="520" t="s">
        <v>803</v>
      </c>
      <c r="K69" s="544"/>
      <c r="L69" s="520" t="s">
        <v>804</v>
      </c>
    </row>
    <row r="70" spans="1:12" s="100" customFormat="1" ht="24" customHeight="1">
      <c r="A70" s="30"/>
      <c r="B70" s="30" t="s">
        <v>123</v>
      </c>
      <c r="C70" s="30"/>
      <c r="D70" s="30"/>
      <c r="F70" s="583">
        <v>9730902.9800000004</v>
      </c>
      <c r="G70" s="583"/>
      <c r="H70" s="583">
        <v>9730902.9800000004</v>
      </c>
      <c r="I70" s="583"/>
      <c r="J70" s="583">
        <v>9730902.9800000004</v>
      </c>
      <c r="K70" s="583"/>
      <c r="L70" s="583">
        <v>9730902.9800000004</v>
      </c>
    </row>
    <row r="71" spans="1:12" s="100" customFormat="1" ht="24" customHeight="1">
      <c r="A71" s="30"/>
      <c r="B71" s="30" t="s">
        <v>124</v>
      </c>
      <c r="C71" s="30"/>
      <c r="D71" s="30"/>
      <c r="F71" s="583">
        <v>272180799.99750006</v>
      </c>
      <c r="G71" s="583"/>
      <c r="H71" s="583">
        <v>266735659.63</v>
      </c>
      <c r="I71" s="583"/>
      <c r="J71" s="583">
        <v>229551633.2475</v>
      </c>
      <c r="K71" s="583"/>
      <c r="L71" s="583">
        <v>225034173.72999999</v>
      </c>
    </row>
    <row r="72" spans="1:12" s="100" customFormat="1" ht="24" customHeight="1" thickBot="1">
      <c r="A72" s="30"/>
      <c r="B72" s="150" t="s">
        <v>5</v>
      </c>
      <c r="C72" s="30"/>
      <c r="D72" s="30"/>
      <c r="F72" s="587">
        <f>SUM(F70:F71)</f>
        <v>281911702.97750008</v>
      </c>
      <c r="G72" s="515"/>
      <c r="H72" s="587">
        <f>SUM(H70:H71)</f>
        <v>276466562.61000001</v>
      </c>
      <c r="I72" s="515"/>
      <c r="J72" s="587">
        <f>SUM(J70:J71)</f>
        <v>239282536.22749999</v>
      </c>
      <c r="K72" s="515"/>
      <c r="L72" s="587">
        <f>SUM(L70:L71)</f>
        <v>234765076.70999998</v>
      </c>
    </row>
    <row r="73" spans="1:12" s="100" customFormat="1" ht="24" customHeight="1" thickTop="1">
      <c r="A73" s="30"/>
      <c r="B73" s="150"/>
      <c r="C73" s="30"/>
      <c r="D73" s="30"/>
      <c r="F73" s="515"/>
      <c r="G73" s="515"/>
      <c r="H73" s="515"/>
      <c r="I73" s="515"/>
      <c r="J73" s="515"/>
      <c r="K73" s="515"/>
      <c r="L73" s="515"/>
    </row>
    <row r="74" spans="1:12" s="30" customFormat="1" ht="20.25" customHeight="1">
      <c r="A74" s="100"/>
      <c r="B74" s="150"/>
      <c r="F74" s="152"/>
      <c r="G74" s="152"/>
      <c r="H74" s="152"/>
      <c r="I74" s="152"/>
      <c r="J74" s="152"/>
      <c r="K74" s="152"/>
      <c r="L74" s="152"/>
    </row>
    <row r="75" spans="1:12" s="100" customFormat="1" ht="23.1" customHeight="1">
      <c r="A75" s="739" t="s">
        <v>777</v>
      </c>
      <c r="B75" s="739"/>
      <c r="C75" s="739"/>
      <c r="D75" s="739"/>
      <c r="E75" s="739"/>
      <c r="F75" s="739"/>
      <c r="G75" s="739"/>
      <c r="H75" s="739"/>
      <c r="I75" s="739"/>
      <c r="J75" s="739"/>
      <c r="K75" s="739"/>
      <c r="L75" s="739"/>
    </row>
    <row r="76" spans="1:12" s="30" customFormat="1" ht="21.6">
      <c r="A76" s="158"/>
      <c r="B76" s="158"/>
      <c r="C76" s="158"/>
      <c r="D76" s="158"/>
      <c r="E76" s="45"/>
      <c r="F76" s="45"/>
      <c r="G76" s="45"/>
      <c r="H76" s="45"/>
      <c r="I76" s="45"/>
      <c r="J76" s="45"/>
      <c r="K76" s="45"/>
      <c r="L76" s="45"/>
    </row>
    <row r="77" spans="1:12" s="30" customFormat="1" ht="23.1" customHeight="1">
      <c r="A77" s="95" t="s">
        <v>605</v>
      </c>
      <c r="B77" s="95"/>
      <c r="C77" s="95"/>
      <c r="D77" s="95"/>
      <c r="E77" s="100"/>
      <c r="F77" s="100"/>
      <c r="G77" s="100"/>
      <c r="H77" s="92"/>
      <c r="I77" s="100"/>
      <c r="J77" s="100"/>
      <c r="K77" s="100"/>
      <c r="L77" s="92"/>
    </row>
    <row r="78" spans="1:12" s="100" customFormat="1" ht="23.1" customHeight="1">
      <c r="B78" s="112"/>
      <c r="C78" s="149" t="s">
        <v>848</v>
      </c>
      <c r="D78" s="112"/>
      <c r="F78" s="26"/>
      <c r="G78" s="26"/>
      <c r="H78" s="51"/>
      <c r="I78" s="26"/>
      <c r="J78" s="26"/>
      <c r="K78" s="26"/>
      <c r="L78" s="51"/>
    </row>
    <row r="79" spans="1:12" s="100" customFormat="1" ht="21.9" customHeight="1">
      <c r="A79" s="95"/>
      <c r="B79" s="95"/>
      <c r="C79" s="95"/>
      <c r="D79" s="95"/>
      <c r="F79" s="26"/>
      <c r="G79" s="26"/>
      <c r="H79" s="51"/>
      <c r="I79" s="26"/>
      <c r="J79" s="26"/>
      <c r="K79" s="26"/>
      <c r="L79" s="28" t="s">
        <v>24</v>
      </c>
    </row>
    <row r="80" spans="1:12" s="100" customFormat="1" ht="21.9" customHeight="1">
      <c r="A80" s="95"/>
      <c r="B80" s="95"/>
      <c r="C80" s="95"/>
      <c r="D80" s="95"/>
      <c r="F80" s="750" t="s">
        <v>3</v>
      </c>
      <c r="G80" s="750"/>
      <c r="H80" s="750"/>
      <c r="I80" s="147"/>
      <c r="J80" s="750" t="s">
        <v>4</v>
      </c>
      <c r="K80" s="750"/>
      <c r="L80" s="750"/>
    </row>
    <row r="81" spans="1:12" s="100" customFormat="1" ht="21.9" customHeight="1">
      <c r="A81" s="101"/>
      <c r="B81" s="101"/>
      <c r="C81" s="101"/>
      <c r="D81" s="101"/>
      <c r="E81" s="143"/>
      <c r="F81" s="133" t="s">
        <v>836</v>
      </c>
      <c r="G81" s="146"/>
      <c r="H81" s="133" t="s">
        <v>471</v>
      </c>
      <c r="I81" s="115"/>
      <c r="J81" s="133" t="s">
        <v>836</v>
      </c>
      <c r="K81" s="146"/>
      <c r="L81" s="133" t="s">
        <v>471</v>
      </c>
    </row>
    <row r="82" spans="1:12" s="100" customFormat="1" ht="23.1" customHeight="1">
      <c r="B82" s="150" t="s">
        <v>125</v>
      </c>
      <c r="F82" s="583">
        <v>4659635.7475000005</v>
      </c>
      <c r="G82" s="583"/>
      <c r="H82" s="583">
        <v>4928957.3425000003</v>
      </c>
      <c r="I82" s="583"/>
      <c r="J82" s="583">
        <v>3845388.4375</v>
      </c>
      <c r="K82" s="583"/>
      <c r="L82" s="583">
        <v>4085293.52</v>
      </c>
    </row>
    <row r="83" spans="1:12" s="30" customFormat="1" ht="23.1" customHeight="1">
      <c r="A83" s="100"/>
      <c r="B83" s="150" t="s">
        <v>126</v>
      </c>
      <c r="F83" s="583">
        <v>812047.84</v>
      </c>
      <c r="G83" s="583"/>
      <c r="H83" s="583">
        <v>852870.89750000008</v>
      </c>
      <c r="I83" s="583"/>
      <c r="J83" s="583">
        <v>672071.08</v>
      </c>
      <c r="K83" s="583"/>
      <c r="L83" s="583">
        <v>719329.97</v>
      </c>
    </row>
    <row r="84" spans="1:12" s="30" customFormat="1" ht="23.1" customHeight="1" thickBot="1">
      <c r="A84" s="100"/>
      <c r="B84" s="150" t="s">
        <v>5</v>
      </c>
      <c r="F84" s="587">
        <f>SUM(F82:F83)</f>
        <v>5471683.5875000004</v>
      </c>
      <c r="G84" s="515"/>
      <c r="H84" s="587">
        <f>SUM(H82:H83)</f>
        <v>5781828.2400000002</v>
      </c>
      <c r="I84" s="515"/>
      <c r="J84" s="587">
        <f>SUM(J82:J83)</f>
        <v>4517459.5175000001</v>
      </c>
      <c r="K84" s="515"/>
      <c r="L84" s="587">
        <f>SUM(L82:L83)</f>
        <v>4804623.49</v>
      </c>
    </row>
    <row r="85" spans="1:12" s="30" customFormat="1" ht="17.25" customHeight="1" thickTop="1">
      <c r="A85" s="100"/>
      <c r="B85" s="150"/>
      <c r="F85" s="515"/>
      <c r="G85" s="515"/>
      <c r="H85" s="515"/>
      <c r="I85" s="515"/>
      <c r="J85" s="515"/>
      <c r="K85" s="515"/>
      <c r="L85" s="515"/>
    </row>
    <row r="86" spans="1:12" s="100" customFormat="1" ht="23.1" customHeight="1">
      <c r="B86" s="112"/>
      <c r="C86" s="149" t="s">
        <v>849</v>
      </c>
      <c r="D86" s="112"/>
      <c r="F86" s="155"/>
      <c r="G86" s="156"/>
      <c r="H86" s="155"/>
      <c r="I86" s="157"/>
      <c r="J86" s="155"/>
      <c r="K86" s="156"/>
      <c r="L86" s="155"/>
    </row>
    <row r="87" spans="1:12" s="100" customFormat="1" ht="23.1" customHeight="1">
      <c r="B87" s="26" t="s">
        <v>850</v>
      </c>
      <c r="C87" s="26"/>
      <c r="D87" s="26"/>
      <c r="E87" s="159"/>
      <c r="F87" s="155"/>
      <c r="G87" s="156"/>
      <c r="H87" s="155"/>
      <c r="I87" s="157"/>
      <c r="J87" s="155"/>
      <c r="K87" s="156"/>
      <c r="L87" s="155"/>
    </row>
    <row r="88" spans="1:12" s="100" customFormat="1" ht="21.9" customHeight="1">
      <c r="A88" s="49"/>
      <c r="B88" s="49"/>
      <c r="C88" s="49"/>
      <c r="D88" s="49"/>
      <c r="E88" s="25"/>
      <c r="F88" s="26"/>
      <c r="G88" s="26"/>
      <c r="H88" s="51"/>
      <c r="I88" s="26"/>
      <c r="J88" s="26"/>
      <c r="K88" s="26"/>
      <c r="L88" s="28" t="s">
        <v>24</v>
      </c>
    </row>
    <row r="89" spans="1:12" s="100" customFormat="1" ht="21.9" customHeight="1">
      <c r="A89" s="49"/>
      <c r="B89" s="49"/>
      <c r="C89" s="49"/>
      <c r="D89" s="49"/>
      <c r="E89" s="25"/>
      <c r="F89" s="750" t="s">
        <v>3</v>
      </c>
      <c r="G89" s="750"/>
      <c r="H89" s="750"/>
      <c r="I89" s="147"/>
      <c r="J89" s="750" t="s">
        <v>4</v>
      </c>
      <c r="K89" s="750"/>
      <c r="L89" s="750"/>
    </row>
    <row r="90" spans="1:12" s="100" customFormat="1" ht="21.9" customHeight="1">
      <c r="A90" s="49"/>
      <c r="B90" s="49"/>
      <c r="C90" s="49"/>
      <c r="D90" s="49"/>
      <c r="E90" s="25"/>
      <c r="F90" s="133" t="s">
        <v>836</v>
      </c>
      <c r="G90" s="146"/>
      <c r="H90" s="133" t="s">
        <v>471</v>
      </c>
      <c r="I90" s="115"/>
      <c r="J90" s="133" t="s">
        <v>836</v>
      </c>
      <c r="K90" s="146"/>
      <c r="L90" s="133" t="s">
        <v>471</v>
      </c>
    </row>
    <row r="91" spans="1:12" s="100" customFormat="1" ht="23.1" customHeight="1">
      <c r="B91" s="150" t="s">
        <v>128</v>
      </c>
      <c r="F91" s="583">
        <v>470942.23</v>
      </c>
      <c r="G91" s="583"/>
      <c r="H91" s="583">
        <v>253045.13</v>
      </c>
      <c r="I91" s="583"/>
      <c r="J91" s="583">
        <v>0</v>
      </c>
      <c r="K91" s="583"/>
      <c r="L91" s="583">
        <v>0</v>
      </c>
    </row>
    <row r="92" spans="1:12" s="100" customFormat="1" ht="23.1" customHeight="1">
      <c r="B92" s="150" t="s">
        <v>129</v>
      </c>
      <c r="F92" s="583">
        <v>3408486.5269347373</v>
      </c>
      <c r="G92" s="583"/>
      <c r="H92" s="583">
        <v>3650267.2860655901</v>
      </c>
      <c r="I92" s="583"/>
      <c r="J92" s="583">
        <v>3302623.5769347376</v>
      </c>
      <c r="K92" s="583"/>
      <c r="L92" s="583">
        <v>3624206.7</v>
      </c>
    </row>
    <row r="93" spans="1:12" s="100" customFormat="1" ht="23.1" customHeight="1">
      <c r="B93" s="150" t="s">
        <v>130</v>
      </c>
      <c r="F93" s="583">
        <v>1449657.5260220633</v>
      </c>
      <c r="G93" s="583"/>
      <c r="H93" s="583">
        <v>1736537.2008644224</v>
      </c>
      <c r="I93" s="583"/>
      <c r="J93" s="583">
        <v>1072238.6360220634</v>
      </c>
      <c r="K93" s="583"/>
      <c r="L93" s="583">
        <v>1038438.17</v>
      </c>
    </row>
    <row r="94" spans="1:12" s="100" customFormat="1" ht="23.1" customHeight="1">
      <c r="B94" s="150" t="s">
        <v>131</v>
      </c>
      <c r="F94" s="583">
        <v>142597.30454319948</v>
      </c>
      <c r="G94" s="583"/>
      <c r="H94" s="583">
        <v>141978.62</v>
      </c>
      <c r="I94" s="583"/>
      <c r="J94" s="583">
        <v>142597.30454319948</v>
      </c>
      <c r="K94" s="583"/>
      <c r="L94" s="583">
        <v>141978.62</v>
      </c>
    </row>
    <row r="95" spans="1:12" s="30" customFormat="1" ht="23.1" customHeight="1" thickBot="1">
      <c r="A95" s="100"/>
      <c r="B95" s="150" t="s">
        <v>5</v>
      </c>
      <c r="F95" s="587">
        <f>SUM(F91:F94)</f>
        <v>5471683.5875000004</v>
      </c>
      <c r="G95" s="515"/>
      <c r="H95" s="587">
        <f>SUM(H91:H94)</f>
        <v>5781828.2369300127</v>
      </c>
      <c r="I95" s="515"/>
      <c r="J95" s="587">
        <f>SUM(J91:J94)</f>
        <v>4517459.5175000001</v>
      </c>
      <c r="K95" s="515"/>
      <c r="L95" s="587">
        <f>SUM(L91:L94)</f>
        <v>4804623.49</v>
      </c>
    </row>
    <row r="96" spans="1:12" s="30" customFormat="1" ht="22.2" thickTop="1">
      <c r="A96" s="158"/>
      <c r="B96" s="158"/>
      <c r="C96" s="158"/>
      <c r="D96" s="158"/>
      <c r="E96" s="45"/>
      <c r="F96" s="45"/>
      <c r="G96" s="45"/>
      <c r="H96" s="45"/>
      <c r="I96" s="45"/>
      <c r="J96" s="45"/>
      <c r="K96" s="45"/>
      <c r="L96" s="45"/>
    </row>
    <row r="97" spans="1:12" s="30" customFormat="1" ht="24" customHeight="1">
      <c r="B97" s="160"/>
      <c r="C97" s="160" t="s">
        <v>670</v>
      </c>
      <c r="D97" s="160"/>
      <c r="E97" s="100"/>
      <c r="F97" s="26"/>
      <c r="G97" s="26"/>
      <c r="H97" s="51"/>
      <c r="I97" s="26"/>
      <c r="J97" s="26"/>
      <c r="K97" s="26"/>
      <c r="L97" s="51"/>
    </row>
    <row r="98" spans="1:12" ht="24" customHeight="1">
      <c r="A98" s="95"/>
      <c r="B98" s="95"/>
      <c r="C98" s="95"/>
      <c r="D98" s="95"/>
      <c r="E98" s="100"/>
      <c r="F98" s="100"/>
      <c r="G98" s="100"/>
      <c r="H98" s="92"/>
      <c r="I98" s="100"/>
      <c r="J98" s="100"/>
      <c r="K98" s="100"/>
      <c r="L98" s="96" t="s">
        <v>132</v>
      </c>
    </row>
    <row r="99" spans="1:12" s="100" customFormat="1" ht="24" customHeight="1">
      <c r="A99" s="95"/>
      <c r="B99" s="95"/>
      <c r="C99" s="95"/>
      <c r="D99" s="95"/>
      <c r="F99" s="750" t="s">
        <v>3</v>
      </c>
      <c r="G99" s="750"/>
      <c r="H99" s="750"/>
      <c r="I99" s="147"/>
      <c r="J99" s="750" t="s">
        <v>4</v>
      </c>
      <c r="K99" s="750"/>
      <c r="L99" s="750"/>
    </row>
    <row r="100" spans="1:12" s="100" customFormat="1" ht="24" customHeight="1">
      <c r="A100" s="95"/>
      <c r="B100" s="95"/>
      <c r="C100" s="95"/>
      <c r="D100" s="95"/>
      <c r="F100" s="520" t="s">
        <v>803</v>
      </c>
      <c r="G100" s="544"/>
      <c r="H100" s="520" t="s">
        <v>804</v>
      </c>
      <c r="I100" s="545"/>
      <c r="J100" s="520" t="s">
        <v>803</v>
      </c>
      <c r="K100" s="544"/>
      <c r="L100" s="520" t="s">
        <v>804</v>
      </c>
    </row>
    <row r="101" spans="1:12" s="100" customFormat="1" ht="24" customHeight="1">
      <c r="B101" s="150" t="s">
        <v>133</v>
      </c>
      <c r="F101" s="294" t="s">
        <v>213</v>
      </c>
      <c r="G101" s="156"/>
      <c r="H101" s="294" t="s">
        <v>213</v>
      </c>
      <c r="I101" s="156"/>
      <c r="J101" s="294" t="s">
        <v>213</v>
      </c>
      <c r="K101" s="295"/>
      <c r="L101" s="294" t="s">
        <v>213</v>
      </c>
    </row>
    <row r="102" spans="1:12" s="100" customFormat="1" ht="24" customHeight="1">
      <c r="B102" s="150" t="s">
        <v>134</v>
      </c>
      <c r="F102" s="663" t="s">
        <v>523</v>
      </c>
      <c r="G102" s="156"/>
      <c r="H102" s="663" t="s">
        <v>523</v>
      </c>
      <c r="I102" s="156"/>
      <c r="J102" s="663" t="s">
        <v>214</v>
      </c>
      <c r="K102" s="295"/>
      <c r="L102" s="663" t="s">
        <v>214</v>
      </c>
    </row>
    <row r="103" spans="1:12" s="100" customFormat="1" ht="24" customHeight="1">
      <c r="B103" s="150" t="s">
        <v>135</v>
      </c>
      <c r="F103" s="663" t="s">
        <v>644</v>
      </c>
      <c r="G103" s="156"/>
      <c r="H103" s="663" t="s">
        <v>644</v>
      </c>
      <c r="I103" s="156"/>
      <c r="J103" s="663" t="s">
        <v>644</v>
      </c>
      <c r="K103" s="157"/>
      <c r="L103" s="663" t="s">
        <v>644</v>
      </c>
    </row>
    <row r="104" spans="1:12" s="30" customFormat="1" ht="21.6">
      <c r="C104" s="3"/>
      <c r="F104" s="161"/>
      <c r="G104" s="161"/>
      <c r="H104" s="161"/>
      <c r="I104" s="161"/>
      <c r="J104" s="161"/>
      <c r="K104" s="161"/>
      <c r="L104" s="161"/>
    </row>
    <row r="105" spans="1:12" ht="23.1" customHeight="1">
      <c r="A105" s="127" t="s">
        <v>606</v>
      </c>
      <c r="B105" s="127"/>
      <c r="C105" s="127"/>
      <c r="D105" s="127"/>
      <c r="E105" s="95"/>
      <c r="F105" s="22"/>
      <c r="G105" s="18"/>
      <c r="H105" s="51"/>
      <c r="I105" s="18"/>
      <c r="J105" s="18"/>
      <c r="K105" s="18"/>
      <c r="L105" s="51"/>
    </row>
    <row r="106" spans="1:12" ht="23.1" customHeight="1">
      <c r="B106" s="18"/>
      <c r="C106" s="18" t="s">
        <v>671</v>
      </c>
      <c r="D106" s="18"/>
      <c r="E106" s="4"/>
      <c r="F106" s="4"/>
      <c r="H106" s="92"/>
      <c r="J106" s="3"/>
      <c r="L106" s="92"/>
    </row>
    <row r="107" spans="1:12" ht="23.1" customHeight="1">
      <c r="B107" s="18" t="s">
        <v>672</v>
      </c>
      <c r="C107" s="18"/>
      <c r="D107" s="18"/>
      <c r="F107" s="3"/>
      <c r="H107" s="92"/>
      <c r="J107" s="3"/>
      <c r="L107" s="92"/>
    </row>
    <row r="108" spans="1:12" s="30" customFormat="1" ht="23.1" customHeight="1">
      <c r="B108" s="18" t="s">
        <v>673</v>
      </c>
      <c r="C108" s="18"/>
      <c r="D108" s="18"/>
      <c r="E108" s="3"/>
      <c r="F108" s="3"/>
      <c r="G108" s="3"/>
      <c r="H108" s="92"/>
      <c r="I108" s="3"/>
      <c r="J108" s="3"/>
      <c r="K108" s="3"/>
      <c r="L108" s="92"/>
    </row>
    <row r="109" spans="1:12" s="30" customFormat="1" ht="23.1" customHeight="1">
      <c r="B109" s="18" t="s">
        <v>674</v>
      </c>
      <c r="C109" s="18"/>
      <c r="D109" s="18"/>
      <c r="E109" s="162"/>
      <c r="F109" s="100"/>
      <c r="G109" s="100"/>
      <c r="H109" s="92"/>
      <c r="I109" s="100"/>
      <c r="J109" s="163"/>
      <c r="K109" s="100"/>
      <c r="L109" s="163"/>
    </row>
    <row r="110" spans="1:12" s="30" customFormat="1" ht="23.1" customHeight="1">
      <c r="B110" s="18"/>
      <c r="C110" s="18"/>
      <c r="D110" s="18"/>
      <c r="E110" s="162"/>
      <c r="F110" s="100"/>
      <c r="G110" s="100"/>
      <c r="H110" s="92"/>
      <c r="I110" s="100"/>
      <c r="J110" s="163"/>
      <c r="K110" s="100"/>
      <c r="L110" s="163"/>
    </row>
    <row r="111" spans="1:12" s="30" customFormat="1" ht="23.1" customHeight="1">
      <c r="B111" s="18"/>
      <c r="C111" s="18"/>
      <c r="D111" s="18"/>
      <c r="E111" s="162"/>
      <c r="F111" s="100"/>
      <c r="G111" s="100"/>
      <c r="H111" s="92"/>
      <c r="I111" s="100"/>
      <c r="J111" s="163"/>
      <c r="K111" s="100"/>
      <c r="L111" s="163"/>
    </row>
    <row r="112" spans="1:12" s="30" customFormat="1" ht="23.1" customHeight="1">
      <c r="B112" s="18"/>
      <c r="C112" s="18"/>
      <c r="D112" s="18"/>
      <c r="E112" s="162"/>
      <c r="F112" s="100"/>
      <c r="G112" s="100"/>
      <c r="H112" s="92"/>
      <c r="I112" s="100"/>
      <c r="J112" s="163"/>
      <c r="K112" s="100"/>
      <c r="L112" s="163"/>
    </row>
    <row r="113" spans="1:12" s="100" customFormat="1" ht="23.1" customHeight="1">
      <c r="A113" s="739" t="s">
        <v>774</v>
      </c>
      <c r="B113" s="739"/>
      <c r="C113" s="739"/>
      <c r="D113" s="739"/>
      <c r="E113" s="739"/>
      <c r="F113" s="739"/>
      <c r="G113" s="739"/>
      <c r="H113" s="739"/>
      <c r="I113" s="739"/>
      <c r="J113" s="739"/>
      <c r="K113" s="739"/>
      <c r="L113" s="739"/>
    </row>
    <row r="114" spans="1:12" s="30" customFormat="1" ht="24" customHeight="1">
      <c r="A114" s="158"/>
      <c r="B114" s="158"/>
      <c r="C114" s="158"/>
      <c r="D114" s="158"/>
      <c r="E114" s="45"/>
      <c r="F114" s="45"/>
      <c r="G114" s="45"/>
      <c r="H114" s="45"/>
      <c r="I114" s="45"/>
      <c r="J114" s="45"/>
      <c r="K114" s="45"/>
      <c r="L114" s="45"/>
    </row>
    <row r="115" spans="1:12" s="30" customFormat="1" ht="24" customHeight="1">
      <c r="A115" s="82" t="s">
        <v>607</v>
      </c>
      <c r="B115" s="82"/>
      <c r="C115" s="82"/>
      <c r="D115" s="82"/>
      <c r="E115" s="49"/>
      <c r="F115" s="49"/>
      <c r="H115" s="292"/>
      <c r="L115" s="292"/>
    </row>
    <row r="116" spans="1:12" s="30" customFormat="1" ht="24" customHeight="1">
      <c r="A116" s="82"/>
      <c r="B116" s="82"/>
      <c r="C116" s="30" t="s">
        <v>788</v>
      </c>
      <c r="D116" s="82"/>
      <c r="E116" s="49"/>
      <c r="F116" s="49"/>
      <c r="H116" s="292"/>
      <c r="L116" s="292"/>
    </row>
    <row r="117" spans="1:12" s="30" customFormat="1" ht="24" customHeight="1">
      <c r="A117" s="82"/>
      <c r="B117" s="30" t="s">
        <v>789</v>
      </c>
      <c r="D117" s="82"/>
      <c r="E117" s="49"/>
      <c r="F117" s="49"/>
      <c r="H117" s="292"/>
      <c r="L117" s="292"/>
    </row>
    <row r="118" spans="1:12" s="30" customFormat="1" ht="24" customHeight="1">
      <c r="A118" s="82"/>
      <c r="B118" s="30" t="s">
        <v>791</v>
      </c>
      <c r="D118" s="82"/>
      <c r="E118" s="49"/>
      <c r="F118" s="49"/>
      <c r="H118" s="292"/>
      <c r="L118" s="292"/>
    </row>
    <row r="119" spans="1:12" s="30" customFormat="1" ht="24" customHeight="1">
      <c r="A119" s="82"/>
      <c r="B119" s="30" t="s">
        <v>792</v>
      </c>
      <c r="D119" s="82"/>
      <c r="E119" s="49"/>
      <c r="F119" s="49"/>
      <c r="H119" s="292"/>
      <c r="L119" s="292"/>
    </row>
    <row r="120" spans="1:12" s="30" customFormat="1" ht="24" customHeight="1">
      <c r="A120" s="82"/>
      <c r="B120" s="30" t="s">
        <v>790</v>
      </c>
      <c r="D120" s="82"/>
      <c r="E120" s="49"/>
      <c r="F120" s="49"/>
      <c r="H120" s="292"/>
      <c r="L120" s="292"/>
    </row>
    <row r="121" spans="1:12" s="30" customFormat="1" ht="24" customHeight="1">
      <c r="A121" s="82"/>
      <c r="B121" s="30" t="s">
        <v>793</v>
      </c>
      <c r="D121" s="82"/>
      <c r="E121" s="49"/>
      <c r="F121" s="49"/>
      <c r="H121" s="292"/>
      <c r="L121" s="292"/>
    </row>
    <row r="122" spans="1:12" s="30" customFormat="1" ht="24" customHeight="1">
      <c r="C122" s="30" t="s">
        <v>675</v>
      </c>
      <c r="E122" s="49"/>
      <c r="F122" s="49"/>
      <c r="H122" s="292"/>
      <c r="L122" s="292"/>
    </row>
    <row r="123" spans="1:12" s="30" customFormat="1" ht="24" customHeight="1">
      <c r="B123" s="30" t="s">
        <v>676</v>
      </c>
      <c r="E123" s="49"/>
      <c r="F123" s="49"/>
      <c r="H123" s="292"/>
      <c r="L123" s="292"/>
    </row>
    <row r="124" spans="1:12" s="30" customFormat="1" ht="24" customHeight="1">
      <c r="B124" s="30" t="s">
        <v>787</v>
      </c>
      <c r="E124" s="49"/>
      <c r="F124" s="49"/>
      <c r="H124" s="292"/>
      <c r="L124" s="292"/>
    </row>
    <row r="125" spans="1:12" s="30" customFormat="1" ht="24" customHeight="1">
      <c r="B125" s="30" t="s">
        <v>677</v>
      </c>
      <c r="E125" s="49"/>
      <c r="F125" s="49"/>
      <c r="H125" s="292"/>
      <c r="L125" s="292"/>
    </row>
    <row r="126" spans="1:12" s="30" customFormat="1" ht="24" customHeight="1">
      <c r="B126" s="30" t="s">
        <v>678</v>
      </c>
      <c r="E126" s="49"/>
      <c r="F126" s="49"/>
      <c r="H126" s="292"/>
      <c r="L126" s="292"/>
    </row>
    <row r="127" spans="1:12" s="30" customFormat="1" ht="24" customHeight="1">
      <c r="C127" s="30" t="s">
        <v>679</v>
      </c>
      <c r="E127" s="49"/>
      <c r="F127" s="49"/>
      <c r="H127" s="292"/>
      <c r="L127" s="292"/>
    </row>
    <row r="128" spans="1:12" s="30" customFormat="1" ht="24" customHeight="1">
      <c r="E128" s="49"/>
      <c r="F128" s="49"/>
      <c r="H128" s="640" t="s">
        <v>508</v>
      </c>
      <c r="I128" s="663"/>
      <c r="J128" s="663" t="s">
        <v>510</v>
      </c>
      <c r="K128" s="663"/>
      <c r="L128" s="640" t="s">
        <v>512</v>
      </c>
    </row>
    <row r="129" spans="1:15" s="30" customFormat="1" ht="24" customHeight="1">
      <c r="A129" s="82"/>
      <c r="B129" s="82"/>
      <c r="C129" s="82"/>
      <c r="D129" s="82"/>
      <c r="E129" s="49"/>
      <c r="G129" s="663"/>
      <c r="H129" s="641" t="s">
        <v>507</v>
      </c>
      <c r="I129" s="663"/>
      <c r="J129" s="642" t="s">
        <v>509</v>
      </c>
      <c r="L129" s="643" t="s">
        <v>511</v>
      </c>
    </row>
    <row r="130" spans="1:15" s="30" customFormat="1" ht="24" customHeight="1">
      <c r="C130" s="7" t="s">
        <v>680</v>
      </c>
      <c r="E130" s="49"/>
      <c r="H130" s="307"/>
      <c r="J130" s="640"/>
      <c r="L130" s="148"/>
    </row>
    <row r="131" spans="1:15" s="30" customFormat="1" ht="24" customHeight="1">
      <c r="C131" s="7"/>
      <c r="D131" s="30" t="s">
        <v>851</v>
      </c>
      <c r="E131" s="49"/>
      <c r="H131" s="307">
        <v>1974600</v>
      </c>
      <c r="J131" s="640">
        <v>64.998203722272876</v>
      </c>
      <c r="L131" s="148">
        <v>128345453.07000001</v>
      </c>
    </row>
    <row r="132" spans="1:15" s="30" customFormat="1" ht="24" customHeight="1">
      <c r="C132" s="7"/>
      <c r="D132" s="30" t="s">
        <v>876</v>
      </c>
      <c r="E132" s="49"/>
      <c r="H132" s="307">
        <v>580500</v>
      </c>
      <c r="J132" s="640">
        <v>65.131946597760546</v>
      </c>
      <c r="L132" s="148">
        <v>37809095</v>
      </c>
    </row>
    <row r="133" spans="1:15" s="30" customFormat="1" ht="24" customHeight="1" thickBot="1">
      <c r="D133" s="30" t="s">
        <v>852</v>
      </c>
      <c r="H133" s="644">
        <f>SUM(H130:H132)</f>
        <v>2555100</v>
      </c>
      <c r="J133" s="645">
        <f>+L133/H133</f>
        <v>65.02858912371336</v>
      </c>
      <c r="L133" s="646">
        <f>SUM(L130:L132)</f>
        <v>166154548.06999999</v>
      </c>
    </row>
    <row r="134" spans="1:15" s="30" customFormat="1" ht="22.2" thickTop="1">
      <c r="H134" s="307"/>
      <c r="J134" s="296"/>
      <c r="L134" s="148"/>
    </row>
    <row r="135" spans="1:15" s="30" customFormat="1" ht="24" customHeight="1">
      <c r="C135" s="30" t="s">
        <v>681</v>
      </c>
      <c r="F135" s="91"/>
      <c r="H135" s="296"/>
      <c r="J135" s="91"/>
      <c r="L135" s="292"/>
    </row>
    <row r="136" spans="1:15" s="30" customFormat="1" ht="24" customHeight="1">
      <c r="B136" s="30" t="s">
        <v>682</v>
      </c>
      <c r="F136" s="91"/>
      <c r="H136" s="296"/>
      <c r="J136" s="91"/>
      <c r="L136" s="292"/>
    </row>
    <row r="137" spans="1:15" s="30" customFormat="1" ht="24" customHeight="1">
      <c r="B137" s="30" t="s">
        <v>877</v>
      </c>
      <c r="H137" s="292"/>
      <c r="L137" s="292"/>
    </row>
    <row r="138" spans="1:15" s="30" customFormat="1" ht="24" customHeight="1">
      <c r="B138" s="49" t="s">
        <v>683</v>
      </c>
      <c r="C138" s="49"/>
      <c r="D138" s="49"/>
      <c r="E138" s="49"/>
      <c r="F138" s="49"/>
      <c r="H138" s="292"/>
      <c r="L138" s="292"/>
    </row>
    <row r="140" spans="1:15" ht="24" customHeight="1">
      <c r="A140" s="95" t="s">
        <v>608</v>
      </c>
      <c r="B140" s="95"/>
      <c r="C140" s="95"/>
      <c r="D140" s="95"/>
      <c r="E140" s="95"/>
      <c r="F140" s="95"/>
      <c r="G140" s="95"/>
      <c r="H140" s="95"/>
      <c r="I140" s="95"/>
      <c r="J140" s="3"/>
      <c r="K140" s="131"/>
      <c r="O140" s="92"/>
    </row>
    <row r="141" spans="1:15" ht="24" customHeight="1">
      <c r="B141" s="4"/>
      <c r="C141" s="4" t="s">
        <v>684</v>
      </c>
      <c r="D141" s="4"/>
      <c r="E141" s="4"/>
      <c r="F141" s="4"/>
      <c r="G141" s="4"/>
      <c r="H141" s="4"/>
      <c r="I141" s="4"/>
      <c r="J141" s="3"/>
      <c r="K141" s="131"/>
      <c r="O141" s="92"/>
    </row>
    <row r="142" spans="1:15" ht="24" customHeight="1">
      <c r="B142" s="3" t="s">
        <v>685</v>
      </c>
      <c r="F142" s="3"/>
      <c r="J142" s="3"/>
      <c r="K142" s="131"/>
      <c r="O142" s="92"/>
    </row>
    <row r="143" spans="1:15" s="30" customFormat="1" ht="24" customHeight="1">
      <c r="B143" s="3" t="s">
        <v>686</v>
      </c>
      <c r="C143" s="3"/>
      <c r="D143" s="3"/>
      <c r="E143" s="3"/>
      <c r="F143" s="3"/>
      <c r="G143" s="3"/>
      <c r="H143" s="3"/>
      <c r="I143" s="3"/>
      <c r="J143" s="3"/>
      <c r="K143" s="131"/>
      <c r="L143" s="3"/>
      <c r="M143" s="3"/>
      <c r="N143" s="3"/>
      <c r="O143" s="92"/>
    </row>
    <row r="144" spans="1:15" s="30" customFormat="1" ht="24" customHeight="1">
      <c r="A144" s="3" t="s">
        <v>136</v>
      </c>
      <c r="B144" s="3"/>
      <c r="C144" s="3"/>
      <c r="D144" s="3"/>
      <c r="E144" s="3"/>
      <c r="F144" s="3"/>
      <c r="G144" s="3"/>
      <c r="H144" s="3"/>
      <c r="I144" s="3"/>
      <c r="J144" s="3"/>
      <c r="K144" s="131"/>
      <c r="L144" s="3"/>
      <c r="M144" s="3"/>
      <c r="N144" s="3"/>
      <c r="O144" s="92"/>
    </row>
    <row r="145" spans="1:15" s="221" customFormat="1" ht="24" customHeight="1">
      <c r="A145" s="293" t="s">
        <v>609</v>
      </c>
      <c r="B145" s="293"/>
      <c r="C145" s="293"/>
      <c r="D145" s="293"/>
      <c r="E145" s="293"/>
      <c r="F145" s="293"/>
      <c r="G145" s="293"/>
      <c r="H145" s="233"/>
      <c r="I145" s="233"/>
      <c r="K145" s="234"/>
      <c r="O145" s="234"/>
    </row>
    <row r="146" spans="1:15" s="221" customFormat="1" ht="24" customHeight="1">
      <c r="B146" s="233"/>
      <c r="C146" s="233" t="s">
        <v>687</v>
      </c>
      <c r="D146" s="233"/>
      <c r="E146" s="233"/>
      <c r="F146" s="233"/>
      <c r="G146" s="233"/>
      <c r="H146" s="233"/>
      <c r="I146" s="233"/>
      <c r="K146" s="234"/>
      <c r="O146" s="234"/>
    </row>
    <row r="147" spans="1:15" s="221" customFormat="1" ht="24" customHeight="1">
      <c r="B147" s="233" t="s">
        <v>688</v>
      </c>
      <c r="C147" s="233"/>
      <c r="D147" s="233"/>
      <c r="E147" s="233"/>
      <c r="F147" s="233"/>
      <c r="G147" s="233"/>
      <c r="H147" s="233"/>
      <c r="I147" s="233"/>
      <c r="K147" s="234"/>
      <c r="O147" s="234"/>
    </row>
    <row r="163" spans="5:12" ht="23.1" customHeight="1">
      <c r="E163" s="150"/>
      <c r="F163" s="150"/>
      <c r="G163" s="150"/>
      <c r="H163" s="150"/>
      <c r="I163" s="150"/>
      <c r="J163" s="150"/>
      <c r="K163" s="150"/>
      <c r="L163" s="150"/>
    </row>
    <row r="164" spans="5:12" ht="23.1" customHeight="1">
      <c r="E164" s="150"/>
      <c r="F164" s="150"/>
      <c r="G164" s="150"/>
      <c r="H164" s="150"/>
      <c r="I164" s="150"/>
      <c r="J164" s="150"/>
      <c r="K164" s="150"/>
      <c r="L164" s="150"/>
    </row>
  </sheetData>
  <sheetProtection selectLockedCells="1" selectUnlockedCells="1"/>
  <mergeCells count="19">
    <mergeCell ref="F6:H6"/>
    <mergeCell ref="J6:L6"/>
    <mergeCell ref="F17:H17"/>
    <mergeCell ref="J17:L17"/>
    <mergeCell ref="F48:H48"/>
    <mergeCell ref="J48:L48"/>
    <mergeCell ref="F56:H56"/>
    <mergeCell ref="J56:L56"/>
    <mergeCell ref="F68:H68"/>
    <mergeCell ref="J68:L68"/>
    <mergeCell ref="J28:L28"/>
    <mergeCell ref="A113:L113"/>
    <mergeCell ref="F99:H99"/>
    <mergeCell ref="J99:L99"/>
    <mergeCell ref="A75:L75"/>
    <mergeCell ref="F80:H80"/>
    <mergeCell ref="J80:L80"/>
    <mergeCell ref="F89:H89"/>
    <mergeCell ref="J89:L89"/>
  </mergeCells>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74" max="1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P75"/>
  <sheetViews>
    <sheetView topLeftCell="A16" zoomScale="77" zoomScaleNormal="77" zoomScaleSheetLayoutView="98" workbookViewId="0">
      <selection activeCell="A12" sqref="A12"/>
    </sheetView>
  </sheetViews>
  <sheetFormatPr defaultColWidth="8.44140625" defaultRowHeight="24" customHeight="1"/>
  <cols>
    <col min="1" max="1" width="2.44140625" style="3" customWidth="1"/>
    <col min="2" max="3" width="4.88671875" style="3" customWidth="1"/>
    <col min="4" max="4" width="5.5546875" style="3" customWidth="1"/>
    <col min="5" max="5" width="20" style="3" customWidth="1"/>
    <col min="6" max="6" width="18.33203125" style="92" customWidth="1"/>
    <col min="7" max="7" width="1.109375" style="3" customWidth="1"/>
    <col min="8" max="8" width="18.33203125" style="3" customWidth="1"/>
    <col min="9" max="9" width="1.109375" style="3" customWidth="1"/>
    <col min="10" max="10" width="18.33203125" style="92" customWidth="1"/>
    <col min="11" max="11" width="1.109375" style="3" customWidth="1"/>
    <col min="12" max="12" width="18.33203125" style="3" customWidth="1"/>
    <col min="13" max="13" width="1.109375" style="3" customWidth="1"/>
    <col min="14" max="16384" width="8.44140625" style="3"/>
  </cols>
  <sheetData>
    <row r="1" spans="1:16" ht="24" customHeight="1">
      <c r="A1" s="739" t="s">
        <v>117</v>
      </c>
      <c r="B1" s="739"/>
      <c r="C1" s="739"/>
      <c r="D1" s="739"/>
      <c r="E1" s="740"/>
      <c r="F1" s="740"/>
      <c r="G1" s="740"/>
      <c r="H1" s="740"/>
      <c r="I1" s="740"/>
      <c r="J1" s="740"/>
      <c r="K1" s="740"/>
      <c r="L1" s="740"/>
    </row>
    <row r="3" spans="1:16" s="30" customFormat="1" ht="24" customHeight="1">
      <c r="A3" s="95" t="s">
        <v>610</v>
      </c>
      <c r="B3" s="95"/>
      <c r="C3" s="95"/>
      <c r="D3" s="95"/>
      <c r="E3" s="95"/>
      <c r="F3" s="95"/>
      <c r="G3" s="95"/>
      <c r="H3" s="3"/>
      <c r="I3" s="92"/>
      <c r="J3" s="3"/>
      <c r="K3" s="3"/>
      <c r="L3" s="3"/>
      <c r="M3" s="92"/>
      <c r="N3" s="3"/>
      <c r="O3" s="3"/>
    </row>
    <row r="4" spans="1:16" s="7" customFormat="1" ht="24" customHeight="1">
      <c r="C4" s="29" t="s">
        <v>878</v>
      </c>
      <c r="D4" s="29"/>
      <c r="E4" s="29"/>
      <c r="F4" s="272"/>
      <c r="G4" s="29"/>
      <c r="H4" s="29"/>
      <c r="I4" s="29"/>
      <c r="J4" s="29"/>
      <c r="K4" s="29"/>
      <c r="L4" s="29"/>
      <c r="M4" s="410"/>
      <c r="N4" s="410"/>
      <c r="O4" s="410"/>
      <c r="P4" s="410"/>
    </row>
    <row r="5" spans="1:16" s="7" customFormat="1" ht="24" customHeight="1">
      <c r="B5" s="7" t="s">
        <v>768</v>
      </c>
      <c r="C5" s="29"/>
      <c r="D5" s="29"/>
      <c r="E5" s="29"/>
      <c r="F5" s="272"/>
      <c r="G5" s="29"/>
      <c r="H5" s="29"/>
      <c r="I5" s="29"/>
      <c r="J5" s="29"/>
      <c r="K5" s="29"/>
      <c r="L5" s="29"/>
      <c r="M5" s="410"/>
      <c r="N5" s="410"/>
      <c r="O5" s="410"/>
      <c r="P5" s="410"/>
    </row>
    <row r="6" spans="1:16" s="7" customFormat="1" ht="24" customHeight="1">
      <c r="B6" s="7" t="s">
        <v>767</v>
      </c>
      <c r="C6" s="29"/>
      <c r="D6" s="29"/>
      <c r="E6" s="29"/>
      <c r="F6" s="272"/>
      <c r="G6" s="29"/>
      <c r="H6" s="29"/>
      <c r="I6" s="29"/>
      <c r="J6" s="29"/>
      <c r="K6" s="29"/>
      <c r="L6" s="29"/>
      <c r="M6" s="410"/>
      <c r="N6" s="410"/>
      <c r="O6" s="410"/>
      <c r="P6" s="410"/>
    </row>
    <row r="7" spans="1:16" s="7" customFormat="1" ht="24" customHeight="1">
      <c r="C7" s="29" t="s">
        <v>769</v>
      </c>
      <c r="D7" s="29"/>
      <c r="E7" s="29"/>
      <c r="F7" s="272"/>
      <c r="G7" s="29"/>
      <c r="H7" s="29"/>
      <c r="I7" s="29"/>
      <c r="J7" s="29"/>
      <c r="K7" s="29"/>
      <c r="L7" s="29"/>
      <c r="M7" s="410"/>
      <c r="N7" s="410"/>
      <c r="O7" s="410"/>
      <c r="P7" s="410"/>
    </row>
    <row r="8" spans="1:16" s="7" customFormat="1" ht="24" customHeight="1">
      <c r="B8" s="29" t="s">
        <v>771</v>
      </c>
      <c r="C8" s="29"/>
      <c r="D8" s="29"/>
      <c r="E8" s="29"/>
      <c r="F8" s="272"/>
      <c r="G8" s="29"/>
      <c r="H8" s="29"/>
      <c r="I8" s="29"/>
      <c r="J8" s="29"/>
      <c r="K8" s="29"/>
      <c r="L8" s="29"/>
      <c r="M8" s="410"/>
      <c r="N8" s="410"/>
      <c r="O8" s="410"/>
      <c r="P8" s="410"/>
    </row>
    <row r="9" spans="1:16" s="7" customFormat="1" ht="24" customHeight="1">
      <c r="B9" s="29" t="s">
        <v>770</v>
      </c>
      <c r="C9" s="29"/>
      <c r="D9" s="29"/>
      <c r="E9" s="29"/>
      <c r="F9" s="272"/>
      <c r="G9" s="29"/>
      <c r="H9" s="29"/>
      <c r="I9" s="29"/>
      <c r="J9" s="29"/>
      <c r="K9" s="29"/>
      <c r="L9" s="29"/>
      <c r="M9" s="410"/>
      <c r="N9" s="410"/>
      <c r="O9" s="410"/>
      <c r="P9" s="410"/>
    </row>
    <row r="10" spans="1:16" s="106" customFormat="1" ht="24" customHeight="1">
      <c r="A10" s="30"/>
      <c r="B10" s="30"/>
      <c r="C10" s="30"/>
      <c r="D10" s="30"/>
      <c r="E10" s="30"/>
      <c r="F10" s="30"/>
      <c r="G10" s="30"/>
      <c r="H10" s="30"/>
      <c r="I10" s="30"/>
      <c r="J10" s="30"/>
      <c r="K10" s="30"/>
      <c r="L10" s="30"/>
      <c r="M10" s="154"/>
      <c r="N10" s="154"/>
      <c r="O10" s="154"/>
    </row>
    <row r="11" spans="1:16" s="106" customFormat="1" ht="24" customHeight="1">
      <c r="A11" s="95" t="s">
        <v>611</v>
      </c>
      <c r="B11" s="95"/>
      <c r="C11" s="95"/>
      <c r="D11" s="95"/>
      <c r="E11" s="95"/>
      <c r="F11" s="95"/>
      <c r="G11" s="3"/>
      <c r="H11" s="131"/>
      <c r="I11" s="3"/>
      <c r="J11" s="3"/>
      <c r="K11" s="3"/>
      <c r="L11" s="131"/>
      <c r="M11" s="3"/>
    </row>
    <row r="12" spans="1:16" s="106" customFormat="1" ht="24" customHeight="1">
      <c r="B12" s="4"/>
      <c r="C12" s="4" t="s">
        <v>689</v>
      </c>
      <c r="D12" s="4"/>
      <c r="E12" s="95"/>
      <c r="F12" s="95"/>
      <c r="G12" s="3"/>
      <c r="H12" s="131"/>
      <c r="I12" s="3"/>
      <c r="J12" s="3"/>
      <c r="K12" s="3"/>
      <c r="L12" s="131"/>
      <c r="M12" s="3"/>
    </row>
    <row r="13" spans="1:16" s="106" customFormat="1" ht="24" customHeight="1">
      <c r="E13" s="4"/>
      <c r="F13" s="3"/>
      <c r="G13" s="3"/>
      <c r="H13" s="3"/>
      <c r="I13" s="3"/>
      <c r="J13" s="3"/>
      <c r="K13" s="3"/>
      <c r="L13" s="96" t="s">
        <v>24</v>
      </c>
    </row>
    <row r="14" spans="1:16" s="106" customFormat="1" ht="24" customHeight="1">
      <c r="A14" s="94"/>
      <c r="B14" s="94"/>
      <c r="C14" s="94"/>
      <c r="D14" s="94"/>
      <c r="E14" s="94"/>
      <c r="F14" s="753" t="s">
        <v>835</v>
      </c>
      <c r="G14" s="753"/>
      <c r="H14" s="753"/>
      <c r="I14" s="753"/>
      <c r="J14" s="753"/>
      <c r="K14" s="753"/>
      <c r="L14" s="753"/>
    </row>
    <row r="15" spans="1:16" s="106" customFormat="1" ht="24" customHeight="1">
      <c r="A15" s="4"/>
      <c r="B15" s="4"/>
      <c r="C15" s="4"/>
      <c r="D15" s="4"/>
      <c r="E15" s="4"/>
      <c r="F15" s="754" t="s">
        <v>3</v>
      </c>
      <c r="G15" s="754"/>
      <c r="H15" s="754"/>
      <c r="I15" s="310"/>
      <c r="J15" s="754" t="s">
        <v>4</v>
      </c>
      <c r="K15" s="754"/>
      <c r="L15" s="754"/>
    </row>
    <row r="16" spans="1:16" s="106" customFormat="1" ht="24" customHeight="1">
      <c r="A16" s="3"/>
      <c r="B16" s="3"/>
      <c r="C16" s="3"/>
      <c r="D16" s="3"/>
      <c r="E16" s="3"/>
      <c r="F16" s="134" t="s">
        <v>836</v>
      </c>
      <c r="G16" s="146"/>
      <c r="H16" s="134" t="s">
        <v>471</v>
      </c>
      <c r="I16" s="99"/>
      <c r="J16" s="134" t="s">
        <v>836</v>
      </c>
      <c r="K16" s="146"/>
      <c r="L16" s="134" t="s">
        <v>471</v>
      </c>
    </row>
    <row r="17" spans="1:12" s="106" customFormat="1" ht="24" customHeight="1">
      <c r="B17" s="5" t="s">
        <v>320</v>
      </c>
      <c r="C17" s="5"/>
      <c r="D17" s="5"/>
      <c r="E17" s="5"/>
      <c r="F17" s="670"/>
      <c r="G17" s="116"/>
      <c r="H17" s="670"/>
      <c r="I17" s="20"/>
      <c r="J17" s="670"/>
      <c r="K17" s="116"/>
      <c r="L17" s="670"/>
    </row>
    <row r="18" spans="1:12" s="106" customFormat="1" ht="24" customHeight="1">
      <c r="B18" s="3"/>
      <c r="C18" s="3" t="s">
        <v>321</v>
      </c>
      <c r="D18" s="3"/>
      <c r="E18" s="3"/>
      <c r="F18" s="652">
        <v>71731123.399999902</v>
      </c>
      <c r="G18" s="591"/>
      <c r="H18" s="592">
        <v>10331003.669999976</v>
      </c>
      <c r="I18" s="591"/>
      <c r="J18" s="652">
        <v>63041960.099999905</v>
      </c>
      <c r="K18" s="592"/>
      <c r="L18" s="592">
        <v>6279565.8999999762</v>
      </c>
    </row>
    <row r="19" spans="1:12" s="106" customFormat="1" ht="24" customHeight="1">
      <c r="B19" s="3" t="s">
        <v>318</v>
      </c>
      <c r="D19" s="3"/>
      <c r="E19" s="3"/>
      <c r="F19" s="592">
        <v>6790365646.7654791</v>
      </c>
      <c r="G19" s="591"/>
      <c r="H19" s="592">
        <v>6677706559.473835</v>
      </c>
      <c r="I19" s="591"/>
      <c r="J19" s="592">
        <v>6910298269.8199997</v>
      </c>
      <c r="K19" s="592"/>
      <c r="L19" s="592">
        <v>6910693004.8499994</v>
      </c>
    </row>
    <row r="20" spans="1:12" s="106" customFormat="1" ht="24" customHeight="1">
      <c r="B20" s="3" t="s">
        <v>319</v>
      </c>
      <c r="C20" s="3"/>
      <c r="D20" s="3"/>
      <c r="E20" s="3"/>
      <c r="F20" s="592">
        <v>71338443.979999989</v>
      </c>
      <c r="G20" s="591"/>
      <c r="H20" s="592">
        <v>216330005.36999997</v>
      </c>
      <c r="I20" s="591"/>
      <c r="J20" s="592">
        <v>0</v>
      </c>
      <c r="K20" s="592"/>
      <c r="L20" s="592">
        <v>0</v>
      </c>
    </row>
    <row r="21" spans="1:12" s="106" customFormat="1" ht="24" customHeight="1">
      <c r="B21" s="3" t="s">
        <v>322</v>
      </c>
      <c r="C21" s="3"/>
      <c r="D21" s="3"/>
      <c r="E21" s="3"/>
      <c r="F21" s="592">
        <v>295503494.57999998</v>
      </c>
      <c r="G21" s="593"/>
      <c r="H21" s="637">
        <v>247616460.53</v>
      </c>
      <c r="I21" s="593"/>
      <c r="J21" s="592">
        <v>235900818.69999999</v>
      </c>
      <c r="K21" s="592"/>
      <c r="L21" s="592">
        <v>197711652.44999999</v>
      </c>
    </row>
    <row r="22" spans="1:12" s="106" customFormat="1" ht="24" customHeight="1">
      <c r="B22" s="3" t="s">
        <v>521</v>
      </c>
      <c r="C22" s="3"/>
      <c r="D22" s="3"/>
      <c r="E22" s="3"/>
      <c r="F22" s="592"/>
      <c r="G22" s="593"/>
      <c r="H22" s="592"/>
      <c r="I22" s="593"/>
      <c r="J22" s="592"/>
      <c r="K22" s="592"/>
      <c r="L22" s="592"/>
    </row>
    <row r="23" spans="1:12" s="106" customFormat="1" ht="24" customHeight="1">
      <c r="C23" s="18" t="s">
        <v>323</v>
      </c>
      <c r="D23" s="18"/>
      <c r="E23" s="3"/>
      <c r="F23" s="592">
        <v>22962794.050000001</v>
      </c>
      <c r="G23" s="593"/>
      <c r="H23" s="592">
        <v>22364375.829999998</v>
      </c>
      <c r="I23" s="593"/>
      <c r="J23" s="592">
        <v>17327840.800000001</v>
      </c>
      <c r="K23" s="592"/>
      <c r="L23" s="592">
        <v>17119010</v>
      </c>
    </row>
    <row r="24" spans="1:12" s="106" customFormat="1" ht="24" customHeight="1">
      <c r="B24" s="3" t="s">
        <v>324</v>
      </c>
      <c r="C24" s="3"/>
      <c r="D24" s="3"/>
      <c r="E24" s="3"/>
      <c r="F24" s="592">
        <v>40094612.219999999</v>
      </c>
      <c r="G24" s="593"/>
      <c r="H24" s="592">
        <v>43271524.130000003</v>
      </c>
      <c r="I24" s="593"/>
      <c r="J24" s="592">
        <v>23001129.390000001</v>
      </c>
      <c r="K24" s="592"/>
      <c r="L24" s="592">
        <v>24276179.030000001</v>
      </c>
    </row>
    <row r="25" spans="1:12" s="106" customFormat="1" ht="24" customHeight="1">
      <c r="B25" s="3" t="s">
        <v>325</v>
      </c>
      <c r="C25" s="3"/>
      <c r="D25" s="3"/>
      <c r="E25" s="3"/>
      <c r="F25" s="592"/>
      <c r="G25" s="424"/>
      <c r="H25" s="561"/>
      <c r="I25" s="424"/>
      <c r="J25" s="592"/>
      <c r="K25" s="592"/>
      <c r="L25" s="561"/>
    </row>
    <row r="26" spans="1:12" s="30" customFormat="1" ht="24" customHeight="1">
      <c r="B26" s="3"/>
      <c r="C26" s="3" t="s">
        <v>323</v>
      </c>
      <c r="D26" s="3"/>
      <c r="E26" s="3"/>
      <c r="F26" s="592">
        <v>457983578.13999999</v>
      </c>
      <c r="G26" s="593"/>
      <c r="H26" s="592">
        <v>541878952.37</v>
      </c>
      <c r="I26" s="593"/>
      <c r="J26" s="592">
        <v>446149927.19999999</v>
      </c>
      <c r="K26" s="592"/>
      <c r="L26" s="592">
        <v>530470273.72000003</v>
      </c>
    </row>
    <row r="27" spans="1:12" s="30" customFormat="1" ht="24" customHeight="1">
      <c r="B27" s="3"/>
      <c r="C27" s="3"/>
      <c r="D27" s="3"/>
      <c r="E27" s="3"/>
      <c r="F27" s="592"/>
      <c r="G27" s="593"/>
      <c r="H27" s="592"/>
      <c r="I27" s="593"/>
      <c r="J27" s="592"/>
      <c r="K27" s="592"/>
      <c r="L27" s="592"/>
    </row>
    <row r="28" spans="1:12" ht="24" customHeight="1">
      <c r="A28" s="95" t="s">
        <v>612</v>
      </c>
      <c r="B28" s="95"/>
      <c r="C28" s="95"/>
      <c r="D28" s="95"/>
      <c r="E28" s="95"/>
      <c r="F28" s="95"/>
      <c r="H28" s="92"/>
      <c r="J28" s="3"/>
      <c r="L28" s="92"/>
    </row>
    <row r="29" spans="1:12" ht="24" customHeight="1">
      <c r="C29" s="4" t="s">
        <v>690</v>
      </c>
      <c r="D29" s="4"/>
      <c r="E29" s="4"/>
      <c r="F29" s="4"/>
      <c r="H29" s="92"/>
      <c r="J29" s="3"/>
      <c r="L29" s="92"/>
    </row>
    <row r="30" spans="1:12" ht="24" customHeight="1">
      <c r="B30" s="3" t="s">
        <v>691</v>
      </c>
      <c r="F30" s="3"/>
      <c r="H30" s="92"/>
      <c r="J30" s="3"/>
      <c r="L30" s="92"/>
    </row>
    <row r="31" spans="1:12" ht="24" customHeight="1">
      <c r="A31" s="3" t="s">
        <v>136</v>
      </c>
      <c r="F31" s="3"/>
      <c r="H31" s="92"/>
      <c r="J31" s="3"/>
      <c r="L31" s="92"/>
    </row>
    <row r="32" spans="1:12" ht="24" customHeight="1">
      <c r="A32" s="95" t="s">
        <v>613</v>
      </c>
      <c r="B32" s="95"/>
      <c r="C32" s="95"/>
      <c r="D32" s="95"/>
      <c r="E32" s="95"/>
      <c r="F32" s="22"/>
      <c r="G32" s="18"/>
      <c r="H32" s="51"/>
      <c r="I32" s="18"/>
      <c r="J32" s="18"/>
      <c r="K32" s="18"/>
      <c r="L32" s="51"/>
    </row>
    <row r="33" spans="1:12" ht="24" customHeight="1">
      <c r="C33" s="4" t="s">
        <v>692</v>
      </c>
      <c r="D33" s="4"/>
      <c r="E33" s="4"/>
      <c r="F33" s="4"/>
      <c r="H33" s="92"/>
      <c r="J33" s="3"/>
      <c r="L33" s="92"/>
    </row>
    <row r="34" spans="1:12" ht="24" customHeight="1">
      <c r="B34" s="3" t="s">
        <v>693</v>
      </c>
      <c r="F34" s="3"/>
      <c r="H34" s="92"/>
      <c r="J34" s="3"/>
      <c r="L34" s="92"/>
    </row>
    <row r="35" spans="1:12" s="106" customFormat="1" ht="22.5" customHeight="1">
      <c r="A35" s="3"/>
      <c r="B35" s="3"/>
      <c r="C35" s="3"/>
      <c r="D35" s="3"/>
      <c r="E35" s="30"/>
      <c r="F35" s="48"/>
      <c r="G35" s="30"/>
      <c r="H35" s="30"/>
      <c r="I35" s="30"/>
      <c r="J35" s="48"/>
      <c r="K35" s="30"/>
      <c r="L35" s="30"/>
    </row>
    <row r="36" spans="1:12" s="106" customFormat="1" ht="22.5" customHeight="1">
      <c r="A36" s="3"/>
      <c r="B36" s="3"/>
      <c r="C36" s="3"/>
      <c r="D36" s="3"/>
      <c r="E36" s="30"/>
      <c r="F36" s="48"/>
      <c r="G36" s="30"/>
      <c r="H36" s="30"/>
      <c r="I36" s="30"/>
      <c r="J36" s="48"/>
      <c r="K36" s="30"/>
      <c r="L36" s="30"/>
    </row>
    <row r="37" spans="1:12" s="106" customFormat="1" ht="22.5" customHeight="1">
      <c r="A37" s="3"/>
      <c r="B37" s="3"/>
      <c r="C37" s="3"/>
      <c r="D37" s="3"/>
      <c r="E37" s="30"/>
      <c r="F37" s="48"/>
      <c r="G37" s="30"/>
      <c r="H37" s="30"/>
      <c r="I37" s="30"/>
      <c r="J37" s="48"/>
      <c r="K37" s="30"/>
      <c r="L37" s="30"/>
    </row>
    <row r="38" spans="1:12" s="106" customFormat="1" ht="22.5" customHeight="1">
      <c r="A38" s="3"/>
      <c r="B38" s="3"/>
      <c r="C38" s="3"/>
      <c r="D38" s="3"/>
      <c r="E38" s="30"/>
      <c r="F38" s="48"/>
      <c r="G38" s="30"/>
      <c r="H38" s="30"/>
      <c r="I38" s="30"/>
      <c r="J38" s="48"/>
      <c r="K38" s="30"/>
      <c r="L38" s="30"/>
    </row>
    <row r="39" spans="1:12" s="106" customFormat="1" ht="22.5" customHeight="1">
      <c r="A39" s="3"/>
      <c r="B39" s="3"/>
      <c r="C39" s="3"/>
      <c r="D39" s="3"/>
      <c r="E39" s="30"/>
      <c r="F39" s="48"/>
      <c r="G39" s="30"/>
      <c r="H39" s="30"/>
      <c r="I39" s="30"/>
      <c r="J39" s="48"/>
      <c r="K39" s="30"/>
      <c r="L39" s="30"/>
    </row>
    <row r="40" spans="1:12" s="106" customFormat="1" ht="22.5" customHeight="1">
      <c r="A40" s="3"/>
      <c r="B40" s="3"/>
      <c r="C40" s="3"/>
      <c r="D40" s="3"/>
      <c r="E40" s="30"/>
      <c r="F40" s="48"/>
      <c r="G40" s="30"/>
      <c r="H40" s="30"/>
      <c r="I40" s="30"/>
      <c r="J40" s="48"/>
      <c r="K40" s="30"/>
      <c r="L40" s="30"/>
    </row>
    <row r="41" spans="1:12" ht="24" customHeight="1">
      <c r="A41" s="739" t="s">
        <v>118</v>
      </c>
      <c r="B41" s="739"/>
      <c r="C41" s="739"/>
      <c r="D41" s="739"/>
      <c r="E41" s="740"/>
      <c r="F41" s="740"/>
      <c r="G41" s="740"/>
      <c r="H41" s="740"/>
      <c r="I41" s="740"/>
      <c r="J41" s="740"/>
      <c r="K41" s="740"/>
      <c r="L41" s="740"/>
    </row>
    <row r="43" spans="1:12" ht="22.5" customHeight="1">
      <c r="A43" s="94" t="s">
        <v>614</v>
      </c>
      <c r="B43" s="94"/>
      <c r="C43" s="94"/>
      <c r="D43" s="94"/>
      <c r="F43" s="680"/>
      <c r="G43" s="680"/>
      <c r="H43" s="680"/>
      <c r="I43" s="680"/>
      <c r="J43" s="680"/>
      <c r="K43" s="680"/>
      <c r="L43" s="680"/>
    </row>
    <row r="44" spans="1:12" ht="22.5" customHeight="1">
      <c r="B44" s="164"/>
      <c r="C44" s="164" t="s">
        <v>694</v>
      </c>
      <c r="D44" s="164"/>
      <c r="F44" s="680"/>
      <c r="G44" s="680"/>
      <c r="H44" s="680"/>
      <c r="I44" s="680"/>
      <c r="J44" s="680"/>
      <c r="K44" s="680"/>
      <c r="L44" s="680"/>
    </row>
    <row r="45" spans="1:12" ht="23.1" customHeight="1">
      <c r="A45" s="679"/>
      <c r="B45" s="679"/>
      <c r="C45" s="679"/>
      <c r="D45" s="679"/>
      <c r="E45" s="680"/>
      <c r="F45" s="3"/>
      <c r="J45" s="3"/>
      <c r="L45" s="28" t="s">
        <v>24</v>
      </c>
    </row>
    <row r="46" spans="1:12" ht="23.1" customHeight="1">
      <c r="A46" s="679"/>
      <c r="B46" s="679"/>
      <c r="C46" s="679"/>
      <c r="D46" s="679"/>
      <c r="E46" s="680"/>
      <c r="F46" s="753" t="s">
        <v>835</v>
      </c>
      <c r="G46" s="753"/>
      <c r="H46" s="753"/>
      <c r="I46" s="753"/>
      <c r="J46" s="753"/>
      <c r="K46" s="753"/>
      <c r="L46" s="753"/>
    </row>
    <row r="47" spans="1:12" ht="23.1" customHeight="1">
      <c r="A47" s="679"/>
      <c r="B47" s="679"/>
      <c r="C47" s="679"/>
      <c r="D47" s="679"/>
      <c r="E47" s="680"/>
      <c r="F47" s="755" t="s">
        <v>3</v>
      </c>
      <c r="G47" s="755"/>
      <c r="H47" s="755"/>
      <c r="I47" s="165"/>
      <c r="J47" s="755" t="s">
        <v>4</v>
      </c>
      <c r="K47" s="755"/>
      <c r="L47" s="755"/>
    </row>
    <row r="48" spans="1:12" ht="23.1" customHeight="1">
      <c r="A48" s="679"/>
      <c r="B48" s="679"/>
      <c r="C48" s="679"/>
      <c r="D48" s="679"/>
      <c r="E48" s="680"/>
      <c r="F48" s="134" t="s">
        <v>836</v>
      </c>
      <c r="G48" s="146"/>
      <c r="H48" s="134" t="s">
        <v>471</v>
      </c>
      <c r="I48" s="99"/>
      <c r="J48" s="134" t="s">
        <v>836</v>
      </c>
      <c r="K48" s="146"/>
      <c r="L48" s="134" t="s">
        <v>471</v>
      </c>
    </row>
    <row r="49" spans="1:12" ht="23.1" customHeight="1">
      <c r="B49" s="166" t="s">
        <v>695</v>
      </c>
      <c r="C49" s="166"/>
      <c r="D49" s="166"/>
      <c r="E49" s="680"/>
      <c r="F49" s="167">
        <v>376577486.54999971</v>
      </c>
      <c r="G49" s="167"/>
      <c r="H49" s="167">
        <v>358241587.06</v>
      </c>
      <c r="I49" s="167"/>
      <c r="J49" s="168">
        <v>361849747.10000002</v>
      </c>
      <c r="K49" s="168"/>
      <c r="L49" s="169">
        <v>334021924.18000001</v>
      </c>
    </row>
    <row r="50" spans="1:12" ht="23.1" customHeight="1">
      <c r="B50" s="166" t="s">
        <v>696</v>
      </c>
      <c r="C50" s="166"/>
      <c r="D50" s="166"/>
      <c r="E50" s="680"/>
      <c r="F50" s="170">
        <v>327773701.11000001</v>
      </c>
      <c r="G50" s="170"/>
      <c r="H50" s="170">
        <v>328172900</v>
      </c>
      <c r="I50" s="170"/>
      <c r="J50" s="170">
        <v>327773701.11000001</v>
      </c>
      <c r="K50" s="170"/>
      <c r="L50" s="170">
        <v>328172900</v>
      </c>
    </row>
    <row r="51" spans="1:12" ht="23.1" customHeight="1">
      <c r="B51" s="166" t="s">
        <v>697</v>
      </c>
      <c r="C51" s="4"/>
      <c r="D51" s="4"/>
      <c r="E51" s="680"/>
      <c r="F51" s="167">
        <f>F49/F50</f>
        <v>1.1488947565796968</v>
      </c>
      <c r="G51" s="167"/>
      <c r="H51" s="167">
        <f>H49/H50</f>
        <v>1.0916245279850956</v>
      </c>
      <c r="I51" s="167"/>
      <c r="J51" s="167">
        <f>J49/J50</f>
        <v>1.103962111281662</v>
      </c>
      <c r="K51" s="167"/>
      <c r="L51" s="167">
        <f>L49/L50</f>
        <v>1.0178229956830682</v>
      </c>
    </row>
    <row r="52" spans="1:12" ht="23.1" customHeight="1">
      <c r="A52" s="4"/>
      <c r="B52" s="4"/>
      <c r="C52" s="4"/>
      <c r="D52" s="4"/>
      <c r="E52" s="680"/>
      <c r="F52" s="167"/>
      <c r="G52" s="167"/>
      <c r="H52" s="167"/>
      <c r="I52" s="167"/>
      <c r="J52" s="167"/>
      <c r="K52" s="167"/>
      <c r="L52" s="167"/>
    </row>
    <row r="53" spans="1:12" s="106" customFormat="1" ht="23.1" customHeight="1">
      <c r="A53" s="107" t="s">
        <v>615</v>
      </c>
      <c r="B53" s="107"/>
      <c r="C53" s="107"/>
      <c r="D53" s="107"/>
      <c r="F53" s="171"/>
      <c r="J53" s="171"/>
    </row>
    <row r="54" spans="1:12" ht="23.1" customHeight="1">
      <c r="C54" s="166" t="s">
        <v>698</v>
      </c>
      <c r="D54" s="166"/>
      <c r="E54" s="680"/>
      <c r="F54" s="167"/>
      <c r="G54" s="167"/>
      <c r="H54" s="167"/>
      <c r="I54" s="167"/>
      <c r="J54" s="168"/>
      <c r="K54" s="168"/>
      <c r="L54" s="168"/>
    </row>
    <row r="55" spans="1:12" ht="23.1" customHeight="1">
      <c r="B55" s="166" t="s">
        <v>699</v>
      </c>
      <c r="C55" s="166"/>
      <c r="D55" s="166"/>
      <c r="E55" s="680"/>
      <c r="F55" s="167"/>
      <c r="G55" s="167"/>
      <c r="H55" s="167"/>
      <c r="I55" s="167"/>
      <c r="J55" s="168"/>
      <c r="K55" s="168"/>
      <c r="L55" s="168"/>
    </row>
    <row r="56" spans="1:12" ht="23.1" customHeight="1">
      <c r="B56" s="166" t="s">
        <v>700</v>
      </c>
      <c r="C56" s="166"/>
      <c r="D56" s="166"/>
      <c r="E56" s="680"/>
      <c r="F56" s="167"/>
      <c r="G56" s="167"/>
      <c r="H56" s="167"/>
      <c r="I56" s="167"/>
      <c r="J56" s="168"/>
      <c r="K56" s="168"/>
      <c r="L56" s="168"/>
    </row>
    <row r="57" spans="1:12" ht="23.1" customHeight="1">
      <c r="C57" s="166" t="s">
        <v>701</v>
      </c>
      <c r="D57" s="166"/>
      <c r="E57" s="680"/>
      <c r="F57" s="167"/>
      <c r="G57" s="167"/>
      <c r="H57" s="167"/>
      <c r="I57" s="167"/>
      <c r="J57" s="168"/>
      <c r="K57" s="168"/>
      <c r="L57" s="168"/>
    </row>
    <row r="58" spans="1:12" ht="23.1" customHeight="1">
      <c r="B58" s="166" t="s">
        <v>702</v>
      </c>
      <c r="C58" s="166"/>
      <c r="D58" s="166"/>
      <c r="E58" s="680"/>
      <c r="F58" s="167"/>
      <c r="G58" s="167"/>
      <c r="H58" s="167"/>
      <c r="I58" s="167"/>
      <c r="J58" s="168"/>
      <c r="K58" s="168"/>
      <c r="L58" s="168"/>
    </row>
    <row r="59" spans="1:12" s="106" customFormat="1" ht="23.1" customHeight="1">
      <c r="A59" s="172"/>
      <c r="B59" s="172"/>
      <c r="C59" s="172"/>
      <c r="D59" s="172"/>
      <c r="F59" s="173"/>
      <c r="J59" s="171"/>
    </row>
    <row r="60" spans="1:12" s="82" customFormat="1" ht="66.599999999999994">
      <c r="B60" s="342" t="s">
        <v>137</v>
      </c>
      <c r="C60" s="343"/>
      <c r="D60" s="343"/>
      <c r="E60" s="344"/>
      <c r="F60" s="174" t="s">
        <v>522</v>
      </c>
      <c r="G60" s="107"/>
      <c r="H60" s="299" t="s">
        <v>138</v>
      </c>
      <c r="I60" s="107"/>
      <c r="J60" s="752" t="s">
        <v>139</v>
      </c>
      <c r="K60" s="752"/>
      <c r="L60" s="752"/>
    </row>
    <row r="61" spans="1:12" ht="22.5" customHeight="1">
      <c r="B61" s="166" t="s">
        <v>561</v>
      </c>
      <c r="C61" s="166"/>
      <c r="D61" s="166"/>
      <c r="E61" s="680"/>
      <c r="F61" s="167"/>
      <c r="G61" s="167"/>
      <c r="H61" s="167"/>
      <c r="I61" s="167"/>
      <c r="J61" s="168"/>
      <c r="K61" s="168"/>
      <c r="L61" s="168"/>
    </row>
    <row r="62" spans="1:12" ht="22.5" customHeight="1">
      <c r="B62" s="166"/>
      <c r="C62" s="166" t="s">
        <v>10</v>
      </c>
      <c r="D62" s="166"/>
      <c r="E62" s="680"/>
      <c r="F62" s="175" t="s">
        <v>11</v>
      </c>
      <c r="G62" s="175"/>
      <c r="H62" s="175">
        <v>99.99</v>
      </c>
      <c r="I62" s="167"/>
      <c r="J62" s="345" t="s">
        <v>140</v>
      </c>
      <c r="K62" s="345"/>
      <c r="L62" s="345"/>
    </row>
    <row r="63" spans="1:12" ht="22.5" customHeight="1">
      <c r="B63" s="166"/>
      <c r="C63" s="166" t="s">
        <v>580</v>
      </c>
      <c r="D63" s="166"/>
      <c r="E63" s="680"/>
      <c r="F63" s="175" t="s">
        <v>11</v>
      </c>
      <c r="G63" s="175"/>
      <c r="H63" s="175">
        <v>99.99</v>
      </c>
      <c r="I63" s="167"/>
      <c r="J63" s="345" t="s">
        <v>140</v>
      </c>
      <c r="K63" s="345"/>
      <c r="L63" s="345"/>
    </row>
    <row r="64" spans="1:12" ht="22.5" customHeight="1">
      <c r="B64" s="166"/>
      <c r="C64" s="166" t="s">
        <v>191</v>
      </c>
      <c r="D64" s="166"/>
      <c r="E64" s="680"/>
      <c r="F64" s="175" t="s">
        <v>11</v>
      </c>
      <c r="G64" s="175"/>
      <c r="H64" s="175">
        <v>59.37</v>
      </c>
      <c r="I64" s="167"/>
      <c r="J64" s="345" t="s">
        <v>140</v>
      </c>
      <c r="K64" s="345"/>
      <c r="L64" s="345"/>
    </row>
    <row r="65" spans="1:12" ht="22.5" customHeight="1">
      <c r="B65" s="166"/>
      <c r="C65" s="166" t="s">
        <v>235</v>
      </c>
      <c r="D65" s="166"/>
      <c r="E65" s="680"/>
      <c r="F65" s="175" t="s">
        <v>15</v>
      </c>
      <c r="G65" s="175"/>
      <c r="H65" s="175">
        <v>100</v>
      </c>
      <c r="I65" s="167"/>
      <c r="J65" s="345" t="s">
        <v>140</v>
      </c>
      <c r="K65" s="345"/>
      <c r="L65" s="345"/>
    </row>
    <row r="66" spans="1:12" ht="22.5" customHeight="1">
      <c r="B66" s="166"/>
      <c r="C66" s="166" t="s">
        <v>16</v>
      </c>
      <c r="D66" s="166"/>
      <c r="E66" s="680"/>
      <c r="F66" s="175" t="s">
        <v>11</v>
      </c>
      <c r="G66" s="175"/>
      <c r="H66" s="175">
        <v>63.91</v>
      </c>
      <c r="I66" s="167"/>
      <c r="J66" s="345" t="s">
        <v>140</v>
      </c>
      <c r="K66" s="345"/>
      <c r="L66" s="345"/>
    </row>
    <row r="67" spans="1:12" ht="22.5" customHeight="1">
      <c r="C67" s="605" t="s">
        <v>525</v>
      </c>
      <c r="F67" s="175" t="s">
        <v>11</v>
      </c>
      <c r="G67" s="92"/>
      <c r="H67" s="175">
        <v>59.37</v>
      </c>
      <c r="I67" s="92"/>
      <c r="J67" s="606" t="s">
        <v>542</v>
      </c>
      <c r="K67" s="606"/>
      <c r="L67" s="606"/>
    </row>
    <row r="68" spans="1:12" ht="22.5" customHeight="1">
      <c r="C68" s="605" t="s">
        <v>21</v>
      </c>
      <c r="F68" s="175" t="s">
        <v>11</v>
      </c>
      <c r="G68" s="92"/>
      <c r="H68" s="175">
        <v>99.99</v>
      </c>
      <c r="J68" s="606" t="s">
        <v>543</v>
      </c>
      <c r="K68" s="607"/>
      <c r="L68" s="607"/>
    </row>
    <row r="69" spans="1:12" ht="22.5" customHeight="1">
      <c r="C69" s="605" t="s">
        <v>884</v>
      </c>
      <c r="F69" s="175" t="s">
        <v>11</v>
      </c>
      <c r="G69" s="92"/>
      <c r="H69" s="175">
        <v>69.989999999999995</v>
      </c>
      <c r="J69" s="606" t="s">
        <v>543</v>
      </c>
      <c r="K69" s="607"/>
      <c r="L69" s="607"/>
    </row>
    <row r="70" spans="1:12" ht="23.25" customHeight="1">
      <c r="B70" s="166" t="s">
        <v>703</v>
      </c>
      <c r="C70" s="166"/>
      <c r="D70" s="166"/>
      <c r="E70" s="680"/>
      <c r="F70" s="167"/>
      <c r="G70" s="167"/>
      <c r="H70" s="167"/>
      <c r="I70" s="167"/>
      <c r="J70" s="168"/>
      <c r="K70" s="168"/>
      <c r="L70" s="168"/>
    </row>
    <row r="71" spans="1:12" ht="23.1" customHeight="1">
      <c r="A71" s="166" t="s">
        <v>326</v>
      </c>
      <c r="B71" s="166"/>
      <c r="C71" s="166" t="s">
        <v>583</v>
      </c>
      <c r="D71" s="166"/>
      <c r="E71" s="680"/>
      <c r="K71" s="345"/>
      <c r="L71" s="345"/>
    </row>
    <row r="72" spans="1:12" ht="23.1" customHeight="1">
      <c r="A72" s="166"/>
      <c r="B72" s="166"/>
      <c r="D72" s="166" t="s">
        <v>584</v>
      </c>
      <c r="E72" s="680"/>
      <c r="F72" s="175" t="s">
        <v>11</v>
      </c>
      <c r="G72" s="175"/>
      <c r="H72" s="175">
        <v>12.68</v>
      </c>
      <c r="I72" s="167"/>
      <c r="J72" s="345" t="s">
        <v>141</v>
      </c>
      <c r="K72" s="345"/>
      <c r="L72" s="345"/>
    </row>
    <row r="73" spans="1:12" ht="23.1" customHeight="1">
      <c r="A73" s="166" t="s">
        <v>327</v>
      </c>
      <c r="B73" s="166"/>
      <c r="C73" s="166" t="s">
        <v>328</v>
      </c>
      <c r="D73" s="166"/>
      <c r="E73" s="680"/>
      <c r="F73" s="175" t="s">
        <v>11</v>
      </c>
      <c r="G73" s="175"/>
      <c r="H73" s="175">
        <v>20</v>
      </c>
      <c r="I73" s="167"/>
      <c r="J73" s="345" t="s">
        <v>142</v>
      </c>
      <c r="K73" s="345"/>
      <c r="L73" s="345"/>
    </row>
    <row r="74" spans="1:12" ht="23.1" customHeight="1">
      <c r="A74" s="166" t="s">
        <v>327</v>
      </c>
      <c r="B74" s="166"/>
      <c r="C74" s="166" t="s">
        <v>329</v>
      </c>
      <c r="D74" s="166"/>
      <c r="E74" s="680"/>
      <c r="F74" s="175" t="s">
        <v>11</v>
      </c>
      <c r="G74" s="175"/>
      <c r="H74" s="175">
        <v>20</v>
      </c>
      <c r="I74" s="167"/>
      <c r="J74" s="345" t="s">
        <v>141</v>
      </c>
      <c r="K74" s="345"/>
      <c r="L74" s="345"/>
    </row>
    <row r="75" spans="1:12" ht="23.1" customHeight="1">
      <c r="A75" s="166" t="s">
        <v>327</v>
      </c>
      <c r="B75" s="166"/>
      <c r="C75" s="166" t="s">
        <v>330</v>
      </c>
      <c r="D75" s="166"/>
      <c r="E75" s="680"/>
      <c r="F75" s="175" t="s">
        <v>11</v>
      </c>
      <c r="G75" s="175"/>
      <c r="H75" s="175">
        <v>20</v>
      </c>
      <c r="I75" s="167"/>
      <c r="J75" s="345" t="s">
        <v>141</v>
      </c>
      <c r="K75" s="345"/>
      <c r="L75" s="345"/>
    </row>
  </sheetData>
  <sheetProtection selectLockedCells="1" selectUnlockedCells="1"/>
  <mergeCells count="9">
    <mergeCell ref="A1:L1"/>
    <mergeCell ref="J60:L60"/>
    <mergeCell ref="F14:L14"/>
    <mergeCell ref="F15:H15"/>
    <mergeCell ref="J15:L15"/>
    <mergeCell ref="F46:L46"/>
    <mergeCell ref="F47:H47"/>
    <mergeCell ref="J47:L47"/>
    <mergeCell ref="A41:L41"/>
  </mergeCells>
  <pageMargins left="0.59055118110236227" right="0.39370078740157483" top="0.59055118110236227" bottom="0.39370078740157483" header="0" footer="0"/>
  <pageSetup paperSize="9" scale="82" firstPageNumber="0" fitToWidth="8" fitToHeight="8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01"/>
  <sheetViews>
    <sheetView zoomScale="82" zoomScaleNormal="82" zoomScaleSheetLayoutView="100" workbookViewId="0">
      <selection activeCell="A11" sqref="A11"/>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92" customWidth="1"/>
    <col min="7" max="7" width="1.109375" style="3" customWidth="1"/>
    <col min="8" max="8" width="10.6640625" style="3" customWidth="1"/>
    <col min="9" max="9" width="1.109375" style="3" customWidth="1"/>
    <col min="10" max="10" width="15.109375" style="92" customWidth="1"/>
    <col min="11" max="11" width="1.109375" style="3" customWidth="1"/>
    <col min="12" max="12" width="11.33203125" style="3" customWidth="1"/>
    <col min="13" max="13" width="1.109375" style="3" customWidth="1"/>
    <col min="14" max="16384" width="8.44140625" style="3"/>
  </cols>
  <sheetData>
    <row r="1" spans="1:12" ht="24" customHeight="1">
      <c r="A1" s="739" t="s">
        <v>127</v>
      </c>
      <c r="B1" s="739"/>
      <c r="C1" s="739"/>
      <c r="D1" s="739"/>
      <c r="E1" s="740"/>
      <c r="F1" s="740"/>
      <c r="G1" s="740"/>
      <c r="H1" s="740"/>
      <c r="I1" s="740"/>
      <c r="J1" s="740"/>
      <c r="K1" s="740"/>
      <c r="L1" s="740"/>
    </row>
    <row r="2" spans="1:12" ht="24" customHeight="1">
      <c r="A2" s="679"/>
      <c r="B2" s="679"/>
      <c r="C2" s="679"/>
      <c r="D2" s="679"/>
      <c r="E2" s="680"/>
      <c r="F2" s="680"/>
      <c r="G2" s="680"/>
      <c r="H2" s="680"/>
      <c r="I2" s="680"/>
      <c r="J2" s="680"/>
      <c r="K2" s="680"/>
      <c r="L2" s="680"/>
    </row>
    <row r="3" spans="1:12" s="106" customFormat="1" ht="24" customHeight="1">
      <c r="A3" s="107" t="s">
        <v>616</v>
      </c>
      <c r="B3" s="107"/>
      <c r="C3" s="107"/>
      <c r="D3" s="107"/>
      <c r="E3" s="176"/>
      <c r="F3" s="177"/>
      <c r="G3" s="176"/>
      <c r="H3" s="177"/>
      <c r="I3" s="176"/>
      <c r="J3" s="172"/>
      <c r="K3" s="176"/>
      <c r="L3" s="176"/>
    </row>
    <row r="4" spans="1:12" s="82" customFormat="1" ht="63" customHeight="1">
      <c r="B4" s="342" t="s">
        <v>137</v>
      </c>
      <c r="C4" s="343"/>
      <c r="D4" s="343"/>
      <c r="E4" s="344"/>
      <c r="F4" s="174" t="s">
        <v>522</v>
      </c>
      <c r="G4" s="107"/>
      <c r="H4" s="299" t="s">
        <v>138</v>
      </c>
      <c r="I4" s="107"/>
      <c r="J4" s="752" t="s">
        <v>139</v>
      </c>
      <c r="K4" s="752"/>
      <c r="L4" s="752"/>
    </row>
    <row r="5" spans="1:12" ht="23.1" customHeight="1">
      <c r="B5" s="166" t="s">
        <v>704</v>
      </c>
      <c r="C5" s="166"/>
      <c r="D5" s="166"/>
      <c r="E5" s="680"/>
      <c r="F5" s="167"/>
      <c r="G5" s="167"/>
      <c r="H5" s="167"/>
      <c r="I5" s="167"/>
      <c r="J5" s="168"/>
      <c r="K5" s="168"/>
      <c r="L5" s="168"/>
    </row>
    <row r="6" spans="1:12" ht="23.1" customHeight="1">
      <c r="A6" s="166" t="s">
        <v>327</v>
      </c>
      <c r="B6" s="166"/>
      <c r="C6" s="166" t="s">
        <v>331</v>
      </c>
      <c r="D6" s="166"/>
      <c r="E6" s="680"/>
      <c r="F6" s="175" t="s">
        <v>11</v>
      </c>
      <c r="G6" s="175"/>
      <c r="H6" s="175">
        <v>35</v>
      </c>
      <c r="I6" s="167"/>
      <c r="J6" s="345" t="s">
        <v>141</v>
      </c>
      <c r="K6" s="345"/>
      <c r="L6" s="345"/>
    </row>
    <row r="7" spans="1:12" ht="23.1" customHeight="1">
      <c r="A7" s="166" t="s">
        <v>326</v>
      </c>
      <c r="B7" s="166"/>
      <c r="C7" s="166" t="s">
        <v>755</v>
      </c>
      <c r="D7" s="166"/>
      <c r="E7" s="680"/>
      <c r="F7" s="175" t="s">
        <v>143</v>
      </c>
      <c r="G7" s="175"/>
      <c r="H7" s="175">
        <v>30</v>
      </c>
      <c r="I7" s="167"/>
      <c r="J7" s="345" t="s">
        <v>141</v>
      </c>
      <c r="K7" s="345"/>
      <c r="L7" s="345"/>
    </row>
    <row r="8" spans="1:12" ht="23.1" customHeight="1">
      <c r="A8" s="166" t="s">
        <v>327</v>
      </c>
      <c r="B8" s="166"/>
      <c r="C8" s="166" t="s">
        <v>332</v>
      </c>
      <c r="D8" s="166"/>
      <c r="E8" s="680"/>
      <c r="F8" s="175" t="s">
        <v>11</v>
      </c>
      <c r="G8" s="175"/>
      <c r="H8" s="175">
        <v>25</v>
      </c>
      <c r="I8" s="167"/>
      <c r="J8" s="345" t="s">
        <v>141</v>
      </c>
      <c r="K8" s="345"/>
      <c r="L8" s="345"/>
    </row>
    <row r="9" spans="1:12" ht="23.1" customHeight="1">
      <c r="A9" s="166" t="s">
        <v>327</v>
      </c>
      <c r="B9" s="166"/>
      <c r="C9" s="166" t="s">
        <v>333</v>
      </c>
      <c r="D9" s="166"/>
      <c r="E9" s="680"/>
      <c r="F9" s="175" t="s">
        <v>11</v>
      </c>
      <c r="G9" s="175"/>
      <c r="H9" s="175">
        <v>21.34</v>
      </c>
      <c r="I9" s="167"/>
      <c r="J9" s="345" t="s">
        <v>141</v>
      </c>
      <c r="K9" s="345"/>
      <c r="L9" s="345"/>
    </row>
    <row r="10" spans="1:12" ht="23.1" customHeight="1">
      <c r="A10" s="166" t="s">
        <v>327</v>
      </c>
      <c r="B10" s="166"/>
      <c r="C10" s="166" t="s">
        <v>544</v>
      </c>
      <c r="D10" s="166"/>
      <c r="E10" s="680"/>
      <c r="F10" s="175" t="s">
        <v>11</v>
      </c>
      <c r="G10" s="175"/>
      <c r="H10" s="175">
        <v>32</v>
      </c>
      <c r="I10" s="167"/>
      <c r="J10" s="345" t="s">
        <v>141</v>
      </c>
      <c r="K10" s="345"/>
      <c r="L10" s="345"/>
    </row>
    <row r="11" spans="1:12" ht="23.1" customHeight="1">
      <c r="A11" s="166" t="s">
        <v>327</v>
      </c>
      <c r="B11" s="166"/>
      <c r="C11" s="166" t="s">
        <v>334</v>
      </c>
      <c r="D11" s="166"/>
      <c r="E11" s="680"/>
      <c r="F11" s="175" t="s">
        <v>143</v>
      </c>
      <c r="G11" s="175"/>
      <c r="H11" s="175">
        <v>40</v>
      </c>
      <c r="I11" s="167"/>
      <c r="J11" s="345" t="s">
        <v>141</v>
      </c>
      <c r="K11" s="345"/>
      <c r="L11" s="345"/>
    </row>
    <row r="12" spans="1:12" ht="23.1" customHeight="1">
      <c r="A12" s="166" t="s">
        <v>327</v>
      </c>
      <c r="B12" s="166"/>
      <c r="C12" s="166" t="s">
        <v>335</v>
      </c>
      <c r="D12" s="166"/>
      <c r="E12" s="680"/>
      <c r="F12" s="175" t="s">
        <v>11</v>
      </c>
      <c r="G12" s="175"/>
      <c r="H12" s="175">
        <v>25</v>
      </c>
      <c r="I12" s="167"/>
      <c r="J12" s="345" t="s">
        <v>141</v>
      </c>
      <c r="K12" s="345"/>
      <c r="L12" s="345"/>
    </row>
    <row r="13" spans="1:12" ht="23.1" customHeight="1">
      <c r="A13" s="166" t="s">
        <v>327</v>
      </c>
      <c r="B13" s="166"/>
      <c r="C13" s="166" t="s">
        <v>336</v>
      </c>
      <c r="D13" s="166"/>
      <c r="E13" s="680"/>
      <c r="F13" s="175" t="s">
        <v>11</v>
      </c>
      <c r="G13" s="175"/>
      <c r="H13" s="175">
        <v>25</v>
      </c>
      <c r="I13" s="167"/>
      <c r="J13" s="345" t="s">
        <v>141</v>
      </c>
      <c r="K13" s="345"/>
      <c r="L13" s="345"/>
    </row>
    <row r="14" spans="1:12" ht="23.1" customHeight="1">
      <c r="A14" s="166"/>
      <c r="B14" s="166"/>
      <c r="C14" s="166" t="s">
        <v>337</v>
      </c>
      <c r="D14" s="166"/>
      <c r="E14" s="680"/>
      <c r="F14" s="175"/>
      <c r="G14" s="175"/>
      <c r="H14" s="175"/>
      <c r="I14" s="167"/>
      <c r="J14" s="345"/>
      <c r="K14" s="345"/>
      <c r="L14" s="345"/>
    </row>
    <row r="15" spans="1:12" ht="23.1" customHeight="1">
      <c r="A15" s="166" t="s">
        <v>327</v>
      </c>
      <c r="B15" s="166"/>
      <c r="D15" s="166" t="s">
        <v>14</v>
      </c>
      <c r="E15" s="680"/>
      <c r="F15" s="175" t="s">
        <v>144</v>
      </c>
      <c r="G15" s="175"/>
      <c r="H15" s="175">
        <v>24</v>
      </c>
      <c r="I15" s="167"/>
      <c r="J15" s="345" t="s">
        <v>141</v>
      </c>
      <c r="K15" s="345"/>
      <c r="L15" s="345"/>
    </row>
    <row r="16" spans="1:12" ht="23.1" customHeight="1">
      <c r="A16" s="166" t="s">
        <v>326</v>
      </c>
      <c r="B16" s="166"/>
      <c r="C16" s="166" t="s">
        <v>358</v>
      </c>
      <c r="D16" s="166"/>
      <c r="E16" s="680"/>
      <c r="F16" s="175" t="s">
        <v>11</v>
      </c>
      <c r="G16" s="175"/>
      <c r="H16" s="175">
        <v>19.75</v>
      </c>
      <c r="I16" s="167"/>
      <c r="J16" s="345" t="s">
        <v>141</v>
      </c>
      <c r="K16" s="345"/>
      <c r="L16" s="345"/>
    </row>
    <row r="17" spans="1:12" ht="23.1" customHeight="1">
      <c r="B17" s="166" t="s">
        <v>563</v>
      </c>
      <c r="C17" s="166"/>
      <c r="D17" s="166"/>
      <c r="E17" s="680"/>
      <c r="F17" s="175"/>
      <c r="G17" s="175"/>
      <c r="H17" s="175"/>
      <c r="I17" s="167"/>
      <c r="J17" s="345"/>
      <c r="K17" s="345"/>
      <c r="L17" s="345"/>
    </row>
    <row r="18" spans="1:12" ht="23.1" customHeight="1">
      <c r="A18" s="166" t="s">
        <v>327</v>
      </c>
      <c r="B18" s="166"/>
      <c r="C18" s="166" t="s">
        <v>338</v>
      </c>
      <c r="D18" s="166"/>
      <c r="E18" s="680"/>
      <c r="F18" s="175" t="s">
        <v>11</v>
      </c>
      <c r="G18" s="175"/>
      <c r="H18" s="175">
        <v>8.64</v>
      </c>
      <c r="I18" s="167"/>
      <c r="J18" s="345" t="s">
        <v>937</v>
      </c>
      <c r="K18" s="345"/>
      <c r="L18" s="345"/>
    </row>
    <row r="19" spans="1:12" ht="23.1" customHeight="1">
      <c r="A19" s="166"/>
      <c r="B19" s="166"/>
      <c r="C19" s="166"/>
      <c r="D19" s="166"/>
      <c r="E19" s="680"/>
      <c r="F19" s="175"/>
      <c r="G19" s="175"/>
      <c r="H19" s="175"/>
      <c r="I19" s="167"/>
      <c r="J19" s="345" t="s">
        <v>505</v>
      </c>
      <c r="K19" s="345"/>
      <c r="L19" s="345"/>
    </row>
    <row r="20" spans="1:12" ht="23.1" customHeight="1">
      <c r="A20" s="166" t="s">
        <v>327</v>
      </c>
      <c r="B20" s="166"/>
      <c r="C20" s="166" t="s">
        <v>339</v>
      </c>
      <c r="D20" s="166"/>
      <c r="E20" s="680"/>
      <c r="F20" s="175" t="s">
        <v>11</v>
      </c>
      <c r="G20" s="175"/>
      <c r="H20" s="175">
        <v>8.5299999999999994</v>
      </c>
      <c r="I20" s="167"/>
      <c r="J20" s="345" t="s">
        <v>937</v>
      </c>
      <c r="K20" s="345"/>
      <c r="L20" s="345"/>
    </row>
    <row r="21" spans="1:12" ht="23.1" customHeight="1">
      <c r="A21" s="166"/>
      <c r="B21" s="166"/>
      <c r="C21" s="166"/>
      <c r="D21" s="166"/>
      <c r="E21" s="680"/>
      <c r="F21" s="175"/>
      <c r="G21" s="175"/>
      <c r="H21" s="175"/>
      <c r="I21" s="167"/>
      <c r="J21" s="345" t="s">
        <v>505</v>
      </c>
      <c r="K21" s="345"/>
      <c r="L21" s="345"/>
    </row>
    <row r="22" spans="1:12" ht="23.1" customHeight="1">
      <c r="A22" s="166" t="s">
        <v>327</v>
      </c>
      <c r="B22" s="166"/>
      <c r="C22" s="166" t="s">
        <v>340</v>
      </c>
      <c r="D22" s="166"/>
      <c r="E22" s="680"/>
      <c r="F22" s="175" t="s">
        <v>11</v>
      </c>
      <c r="G22" s="175"/>
      <c r="H22" s="175">
        <v>11.91</v>
      </c>
      <c r="I22" s="167"/>
      <c r="J22" s="345" t="s">
        <v>937</v>
      </c>
      <c r="K22" s="345"/>
      <c r="L22" s="345"/>
    </row>
    <row r="23" spans="1:12" ht="23.1" customHeight="1">
      <c r="A23" s="166" t="s">
        <v>341</v>
      </c>
      <c r="B23" s="166"/>
      <c r="C23" s="166"/>
      <c r="D23" s="166" t="s">
        <v>342</v>
      </c>
      <c r="E23" s="680"/>
      <c r="I23" s="167"/>
      <c r="J23" s="345" t="s">
        <v>505</v>
      </c>
      <c r="K23" s="345"/>
      <c r="L23" s="345"/>
    </row>
    <row r="24" spans="1:12" ht="23.1" customHeight="1">
      <c r="A24" s="166" t="s">
        <v>327</v>
      </c>
      <c r="B24" s="166"/>
      <c r="C24" s="166" t="s">
        <v>343</v>
      </c>
      <c r="D24" s="166"/>
      <c r="E24" s="680"/>
      <c r="F24" s="175" t="s">
        <v>11</v>
      </c>
      <c r="G24" s="175"/>
      <c r="H24" s="175">
        <v>0.72</v>
      </c>
      <c r="I24" s="167"/>
      <c r="J24" s="345" t="s">
        <v>145</v>
      </c>
      <c r="K24" s="345"/>
      <c r="L24" s="345"/>
    </row>
    <row r="25" spans="1:12" ht="23.1" customHeight="1">
      <c r="A25" s="166" t="s">
        <v>327</v>
      </c>
      <c r="B25" s="166"/>
      <c r="C25" s="166" t="s">
        <v>344</v>
      </c>
      <c r="D25" s="166"/>
      <c r="E25" s="680"/>
      <c r="F25" s="175" t="s">
        <v>11</v>
      </c>
      <c r="G25" s="175"/>
      <c r="H25" s="175">
        <v>18.12</v>
      </c>
      <c r="I25" s="167"/>
      <c r="J25" s="345" t="s">
        <v>145</v>
      </c>
      <c r="K25" s="345"/>
      <c r="L25" s="345"/>
    </row>
    <row r="26" spans="1:12" ht="23.1" customHeight="1">
      <c r="A26" s="166" t="s">
        <v>327</v>
      </c>
      <c r="B26" s="166"/>
      <c r="C26" s="166" t="s">
        <v>345</v>
      </c>
      <c r="D26" s="166"/>
      <c r="E26" s="680"/>
      <c r="F26" s="175" t="s">
        <v>11</v>
      </c>
      <c r="G26" s="175"/>
      <c r="H26" s="175">
        <v>8.8000000000000007</v>
      </c>
      <c r="I26" s="167"/>
      <c r="J26" s="345" t="s">
        <v>937</v>
      </c>
      <c r="K26" s="345"/>
      <c r="L26" s="345"/>
    </row>
    <row r="27" spans="1:12" ht="23.1" customHeight="1">
      <c r="A27" s="166"/>
      <c r="B27" s="166"/>
      <c r="C27" s="166"/>
      <c r="D27" s="166"/>
      <c r="E27" s="680"/>
      <c r="F27" s="175"/>
      <c r="G27" s="175"/>
      <c r="H27" s="175"/>
      <c r="I27" s="167"/>
      <c r="J27" s="345" t="s">
        <v>505</v>
      </c>
      <c r="K27" s="345"/>
      <c r="L27" s="345"/>
    </row>
    <row r="28" spans="1:12" ht="23.1" customHeight="1">
      <c r="A28" s="166" t="s">
        <v>327</v>
      </c>
      <c r="B28" s="166"/>
      <c r="C28" s="166" t="s">
        <v>346</v>
      </c>
      <c r="D28" s="166"/>
      <c r="E28" s="680"/>
      <c r="F28" s="175" t="s">
        <v>11</v>
      </c>
      <c r="G28" s="175"/>
      <c r="H28" s="175">
        <v>0.45</v>
      </c>
      <c r="I28" s="167"/>
      <c r="J28" s="345" t="s">
        <v>937</v>
      </c>
      <c r="K28" s="345"/>
      <c r="L28" s="345"/>
    </row>
    <row r="29" spans="1:12" ht="23.1" customHeight="1">
      <c r="A29" s="166"/>
      <c r="B29" s="166"/>
      <c r="C29" s="166"/>
      <c r="D29" s="166"/>
      <c r="E29" s="680"/>
      <c r="F29" s="175"/>
      <c r="G29" s="175"/>
      <c r="H29" s="175"/>
      <c r="I29" s="167"/>
      <c r="J29" s="345" t="s">
        <v>505</v>
      </c>
      <c r="K29" s="345"/>
      <c r="L29" s="345"/>
    </row>
    <row r="30" spans="1:12" ht="23.1" customHeight="1">
      <c r="A30" s="166" t="s">
        <v>327</v>
      </c>
      <c r="B30" s="166"/>
      <c r="C30" s="166" t="s">
        <v>347</v>
      </c>
      <c r="D30" s="166"/>
      <c r="E30" s="680"/>
      <c r="F30" s="175" t="s">
        <v>11</v>
      </c>
      <c r="G30" s="175"/>
      <c r="H30" s="175">
        <v>1.95</v>
      </c>
      <c r="I30" s="167"/>
      <c r="J30" s="345" t="s">
        <v>145</v>
      </c>
      <c r="K30" s="345"/>
      <c r="L30" s="345"/>
    </row>
    <row r="31" spans="1:12" ht="23.1" customHeight="1">
      <c r="A31" s="166" t="s">
        <v>327</v>
      </c>
      <c r="B31" s="166"/>
      <c r="C31" s="166" t="s">
        <v>550</v>
      </c>
      <c r="D31" s="166"/>
      <c r="E31" s="680"/>
      <c r="F31" s="175" t="s">
        <v>11</v>
      </c>
      <c r="G31" s="175"/>
      <c r="H31" s="175">
        <v>8.69</v>
      </c>
      <c r="I31" s="167"/>
      <c r="J31" s="345" t="s">
        <v>145</v>
      </c>
      <c r="K31" s="345"/>
      <c r="L31" s="345"/>
    </row>
    <row r="32" spans="1:12" ht="23.1" customHeight="1">
      <c r="A32" s="166" t="s">
        <v>327</v>
      </c>
      <c r="B32" s="166"/>
      <c r="C32" s="166" t="s">
        <v>348</v>
      </c>
      <c r="D32" s="166"/>
      <c r="E32" s="680"/>
      <c r="F32" s="175" t="s">
        <v>11</v>
      </c>
      <c r="G32" s="175"/>
      <c r="H32" s="175">
        <v>8.0299999999999994</v>
      </c>
      <c r="I32" s="167"/>
      <c r="J32" s="345" t="s">
        <v>145</v>
      </c>
      <c r="K32" s="345"/>
      <c r="L32" s="345"/>
    </row>
    <row r="33" spans="1:12" ht="23.1" customHeight="1">
      <c r="A33" s="166" t="s">
        <v>327</v>
      </c>
      <c r="B33" s="166"/>
      <c r="C33" s="166" t="s">
        <v>349</v>
      </c>
      <c r="D33" s="166"/>
      <c r="E33" s="680"/>
      <c r="F33" s="175" t="s">
        <v>11</v>
      </c>
      <c r="G33" s="175"/>
      <c r="H33" s="175">
        <v>5.74</v>
      </c>
      <c r="I33" s="167"/>
      <c r="J33" s="345" t="s">
        <v>145</v>
      </c>
      <c r="K33" s="345"/>
      <c r="L33" s="345"/>
    </row>
    <row r="34" spans="1:12" ht="23.1" customHeight="1">
      <c r="A34" s="166" t="s">
        <v>327</v>
      </c>
      <c r="B34" s="166"/>
      <c r="C34" s="166" t="s">
        <v>501</v>
      </c>
      <c r="D34" s="166"/>
      <c r="E34" s="680"/>
      <c r="F34" s="175" t="s">
        <v>11</v>
      </c>
      <c r="G34" s="175"/>
      <c r="H34" s="175">
        <v>1.27</v>
      </c>
      <c r="I34" s="167"/>
      <c r="J34" s="345" t="s">
        <v>145</v>
      </c>
      <c r="K34" s="345"/>
      <c r="L34" s="345"/>
    </row>
    <row r="35" spans="1:12" ht="24" customHeight="1">
      <c r="A35" s="739" t="s">
        <v>764</v>
      </c>
      <c r="B35" s="739"/>
      <c r="C35" s="739"/>
      <c r="D35" s="739"/>
      <c r="E35" s="740"/>
      <c r="F35" s="740"/>
      <c r="G35" s="740"/>
      <c r="H35" s="740"/>
      <c r="I35" s="740"/>
      <c r="J35" s="740"/>
      <c r="K35" s="740"/>
      <c r="L35" s="740"/>
    </row>
    <row r="36" spans="1:12" ht="24" customHeight="1">
      <c r="A36" s="679"/>
      <c r="B36" s="679"/>
      <c r="C36" s="679"/>
      <c r="D36" s="679"/>
      <c r="E36" s="680"/>
      <c r="F36" s="680"/>
      <c r="G36" s="680"/>
      <c r="H36" s="680"/>
      <c r="I36" s="680"/>
      <c r="J36" s="680"/>
      <c r="K36" s="680"/>
      <c r="L36" s="680"/>
    </row>
    <row r="37" spans="1:12" s="106" customFormat="1" ht="24" customHeight="1">
      <c r="A37" s="107" t="s">
        <v>616</v>
      </c>
      <c r="B37" s="107"/>
      <c r="C37" s="107"/>
      <c r="D37" s="107"/>
      <c r="E37" s="176"/>
      <c r="F37" s="177"/>
      <c r="G37" s="176"/>
      <c r="H37" s="177"/>
      <c r="I37" s="176"/>
      <c r="J37" s="172"/>
      <c r="K37" s="176"/>
      <c r="L37" s="176"/>
    </row>
    <row r="38" spans="1:12" s="82" customFormat="1" ht="63" customHeight="1">
      <c r="B38" s="342" t="s">
        <v>137</v>
      </c>
      <c r="C38" s="343"/>
      <c r="D38" s="343"/>
      <c r="E38" s="344"/>
      <c r="F38" s="174" t="s">
        <v>522</v>
      </c>
      <c r="G38" s="107"/>
      <c r="H38" s="299" t="s">
        <v>138</v>
      </c>
      <c r="I38" s="107"/>
      <c r="J38" s="752" t="s">
        <v>139</v>
      </c>
      <c r="K38" s="752"/>
      <c r="L38" s="752"/>
    </row>
    <row r="39" spans="1:12" ht="23.1" customHeight="1">
      <c r="B39" s="166" t="s">
        <v>705</v>
      </c>
      <c r="C39" s="166"/>
      <c r="D39" s="166"/>
      <c r="E39" s="680"/>
      <c r="F39" s="175"/>
      <c r="G39" s="175"/>
      <c r="H39" s="175"/>
      <c r="I39" s="167"/>
      <c r="J39" s="168"/>
      <c r="K39" s="168"/>
      <c r="L39" s="168"/>
    </row>
    <row r="40" spans="1:12" ht="23.1" customHeight="1">
      <c r="A40" s="166" t="s">
        <v>327</v>
      </c>
      <c r="B40" s="166"/>
      <c r="C40" s="166" t="s">
        <v>423</v>
      </c>
      <c r="D40" s="166"/>
      <c r="E40" s="680"/>
      <c r="F40" s="175" t="s">
        <v>11</v>
      </c>
      <c r="G40" s="175"/>
      <c r="H40" s="175">
        <v>0.16</v>
      </c>
      <c r="I40" s="167"/>
      <c r="J40" s="345" t="s">
        <v>145</v>
      </c>
      <c r="K40" s="345"/>
      <c r="L40" s="345"/>
    </row>
    <row r="41" spans="1:12" ht="23.1" customHeight="1">
      <c r="A41" s="166" t="s">
        <v>326</v>
      </c>
      <c r="B41" s="166"/>
      <c r="C41" s="166" t="s">
        <v>350</v>
      </c>
      <c r="D41" s="166"/>
      <c r="E41" s="680"/>
      <c r="F41" s="175" t="s">
        <v>11</v>
      </c>
      <c r="G41" s="175"/>
      <c r="H41" s="175">
        <v>9.91</v>
      </c>
      <c r="I41" s="167"/>
      <c r="J41" s="345" t="s">
        <v>145</v>
      </c>
      <c r="K41" s="345"/>
      <c r="L41" s="345"/>
    </row>
    <row r="42" spans="1:12" ht="23.1" customHeight="1">
      <c r="A42" s="166" t="s">
        <v>326</v>
      </c>
      <c r="B42" s="166"/>
      <c r="C42" s="166" t="s">
        <v>351</v>
      </c>
      <c r="D42" s="166"/>
      <c r="E42" s="680"/>
      <c r="F42" s="175" t="s">
        <v>11</v>
      </c>
      <c r="G42" s="175"/>
      <c r="H42" s="175">
        <v>2.57</v>
      </c>
      <c r="I42" s="167"/>
      <c r="J42" s="345" t="s">
        <v>145</v>
      </c>
      <c r="K42" s="345"/>
      <c r="L42" s="345"/>
    </row>
    <row r="43" spans="1:12" ht="23.1" customHeight="1">
      <c r="A43" s="166" t="s">
        <v>326</v>
      </c>
      <c r="B43" s="166"/>
      <c r="C43" s="166" t="s">
        <v>352</v>
      </c>
      <c r="D43" s="166"/>
      <c r="E43" s="680"/>
      <c r="F43" s="175" t="s">
        <v>11</v>
      </c>
      <c r="G43" s="175"/>
      <c r="H43" s="175">
        <v>9.1999999999999993</v>
      </c>
      <c r="I43" s="167"/>
      <c r="J43" s="345" t="s">
        <v>145</v>
      </c>
      <c r="K43" s="345"/>
      <c r="L43" s="345"/>
    </row>
    <row r="44" spans="1:12" ht="23.1" customHeight="1">
      <c r="A44" s="166" t="s">
        <v>326</v>
      </c>
      <c r="B44" s="166"/>
      <c r="C44" s="166" t="s">
        <v>353</v>
      </c>
      <c r="D44" s="166"/>
      <c r="E44" s="680"/>
      <c r="F44" s="175" t="s">
        <v>11</v>
      </c>
      <c r="G44" s="175"/>
      <c r="H44" s="175">
        <v>3.4645669291338601</v>
      </c>
      <c r="I44" s="167"/>
      <c r="J44" s="345" t="s">
        <v>145</v>
      </c>
      <c r="K44" s="345"/>
      <c r="L44" s="345"/>
    </row>
    <row r="45" spans="1:12" ht="23.1" customHeight="1">
      <c r="A45" s="166" t="s">
        <v>326</v>
      </c>
      <c r="B45" s="166"/>
      <c r="C45" s="166" t="s">
        <v>354</v>
      </c>
      <c r="D45" s="166"/>
      <c r="E45" s="680"/>
      <c r="F45" s="175" t="s">
        <v>11</v>
      </c>
      <c r="G45" s="175"/>
      <c r="H45" s="175">
        <v>14.13</v>
      </c>
      <c r="I45" s="167"/>
      <c r="J45" s="345" t="s">
        <v>937</v>
      </c>
      <c r="K45" s="345"/>
      <c r="L45" s="345"/>
    </row>
    <row r="46" spans="1:12" ht="23.1" customHeight="1">
      <c r="A46" s="166"/>
      <c r="B46" s="166"/>
      <c r="C46" s="166"/>
      <c r="D46" s="166"/>
      <c r="E46" s="680"/>
      <c r="F46" s="175"/>
      <c r="G46" s="175"/>
      <c r="H46" s="175"/>
      <c r="I46" s="167"/>
      <c r="J46" s="345" t="s">
        <v>505</v>
      </c>
      <c r="K46" s="345"/>
      <c r="L46" s="345"/>
    </row>
    <row r="47" spans="1:12" ht="23.1" customHeight="1">
      <c r="A47" s="166" t="s">
        <v>326</v>
      </c>
      <c r="B47" s="166"/>
      <c r="C47" s="166" t="s">
        <v>355</v>
      </c>
      <c r="D47" s="166"/>
      <c r="E47" s="680"/>
      <c r="F47" s="175" t="s">
        <v>11</v>
      </c>
      <c r="G47" s="175"/>
      <c r="H47" s="175">
        <v>10</v>
      </c>
      <c r="I47" s="167"/>
      <c r="J47" s="345" t="s">
        <v>145</v>
      </c>
      <c r="K47" s="345"/>
      <c r="L47" s="345"/>
    </row>
    <row r="48" spans="1:12" ht="23.1" customHeight="1">
      <c r="A48" s="166" t="s">
        <v>326</v>
      </c>
      <c r="B48" s="166"/>
      <c r="C48" s="166" t="s">
        <v>356</v>
      </c>
      <c r="D48" s="166"/>
      <c r="E48" s="680"/>
      <c r="F48" s="175" t="s">
        <v>11</v>
      </c>
      <c r="G48" s="175"/>
      <c r="H48" s="175">
        <v>6.25</v>
      </c>
      <c r="I48" s="167"/>
      <c r="J48" s="345" t="s">
        <v>937</v>
      </c>
      <c r="K48" s="345"/>
      <c r="L48" s="345"/>
    </row>
    <row r="49" spans="1:12" ht="23.1" customHeight="1">
      <c r="A49" s="166"/>
      <c r="B49" s="166"/>
      <c r="C49" s="166"/>
      <c r="D49" s="166"/>
      <c r="E49" s="680"/>
      <c r="F49" s="175"/>
      <c r="G49" s="175"/>
      <c r="H49" s="175"/>
      <c r="I49" s="167"/>
      <c r="J49" s="345" t="s">
        <v>505</v>
      </c>
      <c r="K49" s="345"/>
      <c r="L49" s="345"/>
    </row>
    <row r="50" spans="1:12" ht="23.1" customHeight="1">
      <c r="A50" s="166" t="s">
        <v>327</v>
      </c>
      <c r="B50" s="166"/>
      <c r="C50" s="166" t="s">
        <v>424</v>
      </c>
      <c r="D50" s="166"/>
      <c r="E50" s="680"/>
      <c r="F50" s="175" t="s">
        <v>11</v>
      </c>
      <c r="G50" s="175"/>
      <c r="H50" s="175">
        <v>5</v>
      </c>
      <c r="I50" s="167"/>
      <c r="J50" s="345" t="s">
        <v>145</v>
      </c>
      <c r="K50" s="345"/>
      <c r="L50" s="345"/>
    </row>
    <row r="51" spans="1:12" ht="23.1" customHeight="1">
      <c r="A51" s="166" t="s">
        <v>326</v>
      </c>
      <c r="B51" s="166"/>
      <c r="C51" s="166" t="s">
        <v>357</v>
      </c>
      <c r="D51" s="166"/>
      <c r="E51" s="680"/>
      <c r="F51" s="175" t="s">
        <v>11</v>
      </c>
      <c r="G51" s="175"/>
      <c r="H51" s="175">
        <v>10</v>
      </c>
      <c r="I51" s="167"/>
      <c r="J51" s="345" t="s">
        <v>937</v>
      </c>
      <c r="K51" s="345"/>
      <c r="L51" s="345"/>
    </row>
    <row r="52" spans="1:12" ht="23.1" customHeight="1">
      <c r="A52" s="166"/>
      <c r="B52" s="166"/>
      <c r="C52" s="166"/>
      <c r="D52" s="166"/>
      <c r="E52" s="680"/>
      <c r="F52" s="175"/>
      <c r="G52" s="175"/>
      <c r="H52" s="175"/>
      <c r="I52" s="167"/>
      <c r="J52" s="345" t="s">
        <v>505</v>
      </c>
      <c r="K52" s="345"/>
      <c r="L52" s="345"/>
    </row>
    <row r="53" spans="1:12" ht="23.1" customHeight="1">
      <c r="A53" s="166" t="s">
        <v>326</v>
      </c>
      <c r="B53" s="166"/>
      <c r="C53" s="166" t="s">
        <v>359</v>
      </c>
      <c r="D53" s="166"/>
      <c r="E53" s="680"/>
      <c r="F53" s="175" t="s">
        <v>11</v>
      </c>
      <c r="G53" s="175"/>
      <c r="H53" s="175">
        <v>19.600000000000001</v>
      </c>
      <c r="I53" s="167"/>
      <c r="J53" s="345" t="s">
        <v>937</v>
      </c>
      <c r="K53" s="345"/>
      <c r="L53" s="345"/>
    </row>
    <row r="54" spans="1:12" ht="23.1" customHeight="1">
      <c r="A54" s="166"/>
      <c r="B54" s="166"/>
      <c r="C54" s="166"/>
      <c r="D54" s="166"/>
      <c r="E54" s="680"/>
      <c r="F54" s="175"/>
      <c r="G54" s="175"/>
      <c r="H54" s="175"/>
      <c r="I54" s="167"/>
      <c r="J54" s="345" t="s">
        <v>505</v>
      </c>
      <c r="K54" s="345"/>
      <c r="L54" s="345"/>
    </row>
    <row r="55" spans="1:12" ht="23.1" customHeight="1">
      <c r="A55" s="166" t="s">
        <v>326</v>
      </c>
      <c r="B55" s="166"/>
      <c r="C55" s="166" t="s">
        <v>360</v>
      </c>
      <c r="D55" s="166"/>
      <c r="E55" s="680"/>
      <c r="F55" s="175" t="s">
        <v>11</v>
      </c>
      <c r="G55" s="175"/>
      <c r="H55" s="175">
        <v>16.88</v>
      </c>
      <c r="I55" s="167"/>
      <c r="J55" s="345" t="s">
        <v>145</v>
      </c>
      <c r="K55" s="345"/>
      <c r="L55" s="345"/>
    </row>
    <row r="56" spans="1:12" ht="23.1" customHeight="1">
      <c r="A56" s="166" t="s">
        <v>326</v>
      </c>
      <c r="B56" s="166"/>
      <c r="C56" s="166" t="s">
        <v>361</v>
      </c>
      <c r="D56" s="166"/>
      <c r="E56" s="680"/>
      <c r="F56" s="175" t="s">
        <v>11</v>
      </c>
      <c r="G56" s="175"/>
      <c r="H56" s="175">
        <v>0.52839531384262095</v>
      </c>
      <c r="I56" s="167"/>
      <c r="J56" s="345" t="s">
        <v>145</v>
      </c>
      <c r="K56" s="345"/>
      <c r="L56" s="345"/>
    </row>
    <row r="57" spans="1:12" ht="23.1" customHeight="1">
      <c r="A57" s="166"/>
      <c r="B57" s="166"/>
      <c r="C57" s="166" t="s">
        <v>362</v>
      </c>
      <c r="D57" s="166"/>
      <c r="E57" s="680"/>
      <c r="F57" s="175" t="s">
        <v>11</v>
      </c>
      <c r="G57" s="175"/>
      <c r="H57" s="175">
        <v>9.83</v>
      </c>
      <c r="I57" s="167"/>
      <c r="J57" s="345" t="s">
        <v>937</v>
      </c>
      <c r="K57" s="345"/>
      <c r="L57" s="345"/>
    </row>
    <row r="58" spans="1:12" ht="23.1" customHeight="1">
      <c r="A58" s="166" t="s">
        <v>326</v>
      </c>
      <c r="B58" s="166"/>
      <c r="D58" s="166" t="s">
        <v>14</v>
      </c>
      <c r="E58" s="680"/>
      <c r="I58" s="167"/>
      <c r="J58" s="345" t="s">
        <v>505</v>
      </c>
      <c r="K58" s="345"/>
      <c r="L58" s="345"/>
    </row>
    <row r="59" spans="1:12" ht="23.1" customHeight="1">
      <c r="A59" s="166" t="s">
        <v>326</v>
      </c>
      <c r="B59" s="166"/>
      <c r="C59" s="166" t="s">
        <v>363</v>
      </c>
      <c r="D59" s="166"/>
      <c r="E59" s="680"/>
      <c r="F59" s="175" t="s">
        <v>11</v>
      </c>
      <c r="G59" s="175"/>
      <c r="H59" s="175">
        <v>2</v>
      </c>
      <c r="I59" s="167"/>
      <c r="J59" s="345" t="s">
        <v>145</v>
      </c>
      <c r="K59" s="345"/>
      <c r="L59" s="345"/>
    </row>
    <row r="60" spans="1:12" ht="23.1" customHeight="1">
      <c r="A60" s="166" t="s">
        <v>326</v>
      </c>
      <c r="B60" s="166"/>
      <c r="C60" s="166" t="s">
        <v>364</v>
      </c>
      <c r="D60" s="166"/>
      <c r="E60" s="680"/>
      <c r="F60" s="175" t="s">
        <v>11</v>
      </c>
      <c r="G60" s="175"/>
      <c r="H60" s="175">
        <v>2</v>
      </c>
      <c r="I60" s="167"/>
      <c r="J60" s="345" t="s">
        <v>145</v>
      </c>
      <c r="K60" s="345"/>
      <c r="L60" s="345"/>
    </row>
    <row r="61" spans="1:12" ht="23.1" customHeight="1">
      <c r="A61" s="166" t="s">
        <v>326</v>
      </c>
      <c r="B61" s="166"/>
      <c r="C61" s="166" t="s">
        <v>365</v>
      </c>
      <c r="D61" s="166"/>
      <c r="E61" s="680"/>
      <c r="F61" s="175" t="s">
        <v>11</v>
      </c>
      <c r="G61" s="175"/>
      <c r="H61" s="175">
        <v>7.1428571428571397</v>
      </c>
      <c r="I61" s="167"/>
      <c r="J61" s="345" t="s">
        <v>145</v>
      </c>
      <c r="K61" s="345"/>
      <c r="L61" s="345"/>
    </row>
    <row r="62" spans="1:12" ht="23.1" customHeight="1">
      <c r="A62" s="166" t="s">
        <v>326</v>
      </c>
      <c r="B62" s="166"/>
      <c r="C62" s="166" t="s">
        <v>366</v>
      </c>
      <c r="D62" s="166"/>
      <c r="E62" s="680"/>
      <c r="F62" s="175" t="s">
        <v>11</v>
      </c>
      <c r="G62" s="175"/>
      <c r="H62" s="175">
        <v>15</v>
      </c>
      <c r="I62" s="167"/>
      <c r="J62" s="345" t="s">
        <v>145</v>
      </c>
      <c r="K62" s="345"/>
      <c r="L62" s="345"/>
    </row>
    <row r="63" spans="1:12" ht="23.1" customHeight="1">
      <c r="A63" s="166" t="s">
        <v>326</v>
      </c>
      <c r="B63" s="166"/>
      <c r="C63" s="166" t="s">
        <v>367</v>
      </c>
      <c r="D63" s="166"/>
      <c r="E63" s="680"/>
      <c r="F63" s="175" t="s">
        <v>11</v>
      </c>
      <c r="G63" s="175"/>
      <c r="H63" s="175">
        <v>12</v>
      </c>
      <c r="I63" s="167"/>
      <c r="J63" s="345" t="s">
        <v>145</v>
      </c>
      <c r="K63" s="345"/>
      <c r="L63" s="345"/>
    </row>
    <row r="64" spans="1:12" ht="23.1" customHeight="1">
      <c r="A64" s="166" t="s">
        <v>326</v>
      </c>
      <c r="B64" s="166"/>
      <c r="C64" s="166" t="s">
        <v>368</v>
      </c>
      <c r="D64" s="166"/>
      <c r="E64" s="680"/>
      <c r="F64" s="175"/>
      <c r="G64" s="175"/>
      <c r="H64" s="175"/>
      <c r="I64" s="167"/>
      <c r="J64" s="345"/>
      <c r="K64" s="345"/>
      <c r="L64" s="345"/>
    </row>
    <row r="65" spans="1:12" ht="23.1" customHeight="1">
      <c r="A65" s="166" t="s">
        <v>341</v>
      </c>
      <c r="B65" s="166"/>
      <c r="C65" s="166"/>
      <c r="D65" s="166" t="s">
        <v>369</v>
      </c>
      <c r="E65" s="680"/>
      <c r="F65" s="175" t="s">
        <v>11</v>
      </c>
      <c r="G65" s="175"/>
      <c r="H65" s="175">
        <v>14.252991282051282</v>
      </c>
      <c r="I65" s="167"/>
      <c r="J65" s="345" t="s">
        <v>145</v>
      </c>
      <c r="K65" s="345"/>
      <c r="L65" s="345"/>
    </row>
    <row r="66" spans="1:12" ht="23.1" customHeight="1">
      <c r="A66" s="166"/>
      <c r="B66" s="166"/>
      <c r="C66" s="166"/>
      <c r="D66" s="166"/>
      <c r="E66" s="680"/>
      <c r="F66" s="175"/>
      <c r="G66" s="175"/>
      <c r="H66" s="175"/>
      <c r="I66" s="167"/>
      <c r="J66" s="345"/>
      <c r="K66" s="345"/>
      <c r="L66" s="345"/>
    </row>
    <row r="67" spans="1:12" ht="23.1" customHeight="1">
      <c r="A67" s="166"/>
      <c r="B67" s="166"/>
      <c r="C67" s="166"/>
      <c r="D67" s="166"/>
      <c r="E67" s="680"/>
      <c r="F67" s="175"/>
      <c r="G67" s="175"/>
      <c r="H67" s="175"/>
      <c r="I67" s="167"/>
      <c r="J67" s="345"/>
      <c r="K67" s="345"/>
      <c r="L67" s="345"/>
    </row>
    <row r="68" spans="1:12" ht="23.1" customHeight="1">
      <c r="A68" s="166"/>
      <c r="B68" s="166"/>
      <c r="C68" s="166"/>
      <c r="D68" s="166"/>
      <c r="E68" s="680"/>
      <c r="F68" s="175"/>
      <c r="G68" s="175"/>
      <c r="H68" s="175"/>
      <c r="I68" s="167"/>
      <c r="J68" s="345"/>
      <c r="K68" s="345"/>
      <c r="L68" s="345"/>
    </row>
    <row r="69" spans="1:12" ht="24" customHeight="1">
      <c r="A69" s="739" t="s">
        <v>765</v>
      </c>
      <c r="B69" s="739"/>
      <c r="C69" s="739"/>
      <c r="D69" s="739"/>
      <c r="E69" s="740"/>
      <c r="F69" s="740"/>
      <c r="G69" s="740"/>
      <c r="H69" s="740"/>
      <c r="I69" s="740"/>
      <c r="J69" s="740"/>
      <c r="K69" s="740"/>
      <c r="L69" s="740"/>
    </row>
    <row r="70" spans="1:12" ht="24" customHeight="1">
      <c r="A70" s="679"/>
      <c r="B70" s="679"/>
      <c r="C70" s="679"/>
      <c r="D70" s="679"/>
      <c r="E70" s="680"/>
      <c r="F70" s="680"/>
      <c r="G70" s="680"/>
      <c r="H70" s="680"/>
      <c r="I70" s="680"/>
      <c r="J70" s="680"/>
      <c r="K70" s="680"/>
      <c r="L70" s="680"/>
    </row>
    <row r="71" spans="1:12" s="106" customFormat="1" ht="24" customHeight="1">
      <c r="A71" s="107" t="s">
        <v>616</v>
      </c>
      <c r="B71" s="107"/>
      <c r="C71" s="107"/>
      <c r="D71" s="107"/>
      <c r="E71" s="176"/>
      <c r="F71" s="177"/>
      <c r="G71" s="176"/>
      <c r="H71" s="177"/>
      <c r="I71" s="176"/>
      <c r="J71" s="172"/>
      <c r="K71" s="176"/>
      <c r="L71" s="176"/>
    </row>
    <row r="72" spans="1:12" s="82" customFormat="1" ht="63" customHeight="1">
      <c r="B72" s="342" t="s">
        <v>137</v>
      </c>
      <c r="C72" s="343"/>
      <c r="D72" s="343"/>
      <c r="E72" s="344"/>
      <c r="F72" s="174" t="s">
        <v>522</v>
      </c>
      <c r="G72" s="107"/>
      <c r="H72" s="299" t="s">
        <v>138</v>
      </c>
      <c r="I72" s="107"/>
      <c r="J72" s="752" t="s">
        <v>139</v>
      </c>
      <c r="K72" s="752"/>
      <c r="L72" s="752"/>
    </row>
    <row r="73" spans="1:12" ht="24" customHeight="1">
      <c r="B73" s="166" t="s">
        <v>705</v>
      </c>
      <c r="C73" s="166"/>
      <c r="D73" s="166"/>
      <c r="E73" s="680"/>
      <c r="F73" s="175"/>
      <c r="G73" s="175"/>
      <c r="H73" s="175"/>
      <c r="I73" s="167"/>
      <c r="J73" s="168"/>
      <c r="K73" s="168"/>
      <c r="L73" s="168"/>
    </row>
    <row r="74" spans="1:12" ht="23.1" customHeight="1">
      <c r="A74" s="166" t="s">
        <v>326</v>
      </c>
      <c r="B74" s="166"/>
      <c r="C74" s="166" t="s">
        <v>370</v>
      </c>
      <c r="D74" s="166"/>
      <c r="E74" s="680"/>
      <c r="F74" s="175" t="s">
        <v>11</v>
      </c>
      <c r="G74" s="175"/>
      <c r="H74" s="175">
        <v>14.3665</v>
      </c>
      <c r="I74" s="167"/>
      <c r="J74" s="345" t="s">
        <v>145</v>
      </c>
      <c r="K74" s="345"/>
      <c r="L74" s="345"/>
    </row>
    <row r="75" spans="1:12" ht="23.1" customHeight="1">
      <c r="A75" s="166" t="s">
        <v>326</v>
      </c>
      <c r="B75" s="166"/>
      <c r="C75" s="166" t="s">
        <v>371</v>
      </c>
      <c r="D75" s="166"/>
      <c r="E75" s="680"/>
      <c r="F75" s="175" t="s">
        <v>11</v>
      </c>
      <c r="G75" s="175"/>
      <c r="H75" s="175">
        <v>4.1665000000000001</v>
      </c>
      <c r="I75" s="167"/>
      <c r="J75" s="345" t="s">
        <v>145</v>
      </c>
      <c r="K75" s="345"/>
      <c r="L75" s="345"/>
    </row>
    <row r="76" spans="1:12" ht="23.1" customHeight="1">
      <c r="A76" s="166" t="s">
        <v>326</v>
      </c>
      <c r="B76" s="166"/>
      <c r="C76" s="166" t="s">
        <v>372</v>
      </c>
      <c r="D76" s="166"/>
      <c r="E76" s="680"/>
      <c r="F76" s="175" t="s">
        <v>11</v>
      </c>
      <c r="G76" s="175"/>
      <c r="H76" s="175">
        <v>4</v>
      </c>
      <c r="I76" s="167"/>
      <c r="J76" s="345" t="s">
        <v>145</v>
      </c>
      <c r="K76" s="345"/>
      <c r="L76" s="345"/>
    </row>
    <row r="77" spans="1:12" ht="23.1" customHeight="1">
      <c r="A77" s="166" t="s">
        <v>326</v>
      </c>
      <c r="B77" s="166"/>
      <c r="C77" s="166" t="s">
        <v>546</v>
      </c>
      <c r="D77" s="166"/>
      <c r="E77" s="680"/>
      <c r="F77" s="175" t="s">
        <v>11</v>
      </c>
      <c r="G77" s="175"/>
      <c r="H77" s="175">
        <v>9</v>
      </c>
      <c r="I77" s="167"/>
      <c r="J77" s="345" t="s">
        <v>145</v>
      </c>
      <c r="K77" s="345"/>
      <c r="L77" s="345"/>
    </row>
    <row r="78" spans="1:12" ht="23.1" customHeight="1">
      <c r="A78" s="166" t="s">
        <v>326</v>
      </c>
      <c r="B78" s="166"/>
      <c r="C78" s="166" t="s">
        <v>373</v>
      </c>
      <c r="D78" s="166"/>
      <c r="E78" s="680"/>
      <c r="F78" s="175" t="s">
        <v>11</v>
      </c>
      <c r="G78" s="175"/>
      <c r="H78" s="175">
        <v>3.9281428571428569</v>
      </c>
      <c r="I78" s="167"/>
      <c r="J78" s="345" t="s">
        <v>145</v>
      </c>
      <c r="K78" s="345"/>
      <c r="L78" s="345"/>
    </row>
    <row r="79" spans="1:12" ht="23.1" customHeight="1">
      <c r="A79" s="166" t="s">
        <v>326</v>
      </c>
      <c r="B79" s="166"/>
      <c r="C79" s="166" t="s">
        <v>374</v>
      </c>
      <c r="D79" s="166"/>
      <c r="E79" s="680"/>
      <c r="F79" s="175" t="s">
        <v>11</v>
      </c>
      <c r="G79" s="175"/>
      <c r="H79" s="175">
        <v>0</v>
      </c>
      <c r="I79" s="167"/>
      <c r="J79" s="345" t="s">
        <v>937</v>
      </c>
      <c r="K79" s="345"/>
      <c r="L79" s="345"/>
    </row>
    <row r="80" spans="1:12" ht="23.1" customHeight="1">
      <c r="A80" s="166"/>
      <c r="B80" s="166"/>
      <c r="C80" s="166"/>
      <c r="D80" s="166"/>
      <c r="E80" s="680"/>
      <c r="F80" s="175"/>
      <c r="G80" s="175"/>
      <c r="H80" s="175"/>
      <c r="I80" s="167"/>
      <c r="J80" s="345" t="s">
        <v>505</v>
      </c>
      <c r="K80" s="345"/>
      <c r="L80" s="345"/>
    </row>
    <row r="81" spans="1:12" ht="23.1" customHeight="1">
      <c r="A81" s="166"/>
      <c r="B81" s="166"/>
      <c r="C81" s="166" t="s">
        <v>375</v>
      </c>
      <c r="D81" s="166"/>
      <c r="E81" s="680"/>
      <c r="F81" s="175"/>
      <c r="G81" s="175"/>
      <c r="H81" s="175"/>
      <c r="I81" s="167"/>
      <c r="J81" s="345"/>
      <c r="K81" s="345"/>
      <c r="L81" s="345"/>
    </row>
    <row r="82" spans="1:12" ht="23.1" customHeight="1">
      <c r="A82" s="166" t="s">
        <v>326</v>
      </c>
      <c r="B82" s="166"/>
      <c r="D82" s="166" t="s">
        <v>14</v>
      </c>
      <c r="E82" s="680"/>
      <c r="F82" s="175" t="s">
        <v>11</v>
      </c>
      <c r="G82" s="175"/>
      <c r="H82" s="175">
        <v>0</v>
      </c>
      <c r="I82" s="167"/>
      <c r="J82" s="345" t="s">
        <v>145</v>
      </c>
      <c r="K82" s="345"/>
      <c r="L82" s="345"/>
    </row>
    <row r="83" spans="1:12" ht="23.1" customHeight="1">
      <c r="A83" s="172" t="s">
        <v>326</v>
      </c>
      <c r="B83" s="172"/>
      <c r="C83" s="172" t="s">
        <v>376</v>
      </c>
      <c r="D83" s="172"/>
      <c r="E83" s="680"/>
      <c r="F83" s="175" t="s">
        <v>11</v>
      </c>
      <c r="G83" s="175"/>
      <c r="H83" s="175">
        <v>0</v>
      </c>
      <c r="I83" s="167"/>
      <c r="J83" s="345" t="s">
        <v>145</v>
      </c>
      <c r="K83" s="345"/>
      <c r="L83" s="345"/>
    </row>
    <row r="84" spans="1:12" ht="23.1" customHeight="1">
      <c r="A84" s="172" t="s">
        <v>326</v>
      </c>
      <c r="B84" s="172"/>
      <c r="C84" s="172" t="s">
        <v>377</v>
      </c>
      <c r="D84" s="172"/>
      <c r="E84" s="680"/>
      <c r="F84" s="175" t="s">
        <v>11</v>
      </c>
      <c r="G84" s="175"/>
      <c r="H84" s="175">
        <v>0</v>
      </c>
      <c r="I84" s="167"/>
      <c r="J84" s="345" t="s">
        <v>145</v>
      </c>
      <c r="K84" s="345"/>
      <c r="L84" s="345"/>
    </row>
    <row r="85" spans="1:12" ht="23.1" customHeight="1">
      <c r="A85" s="172" t="s">
        <v>326</v>
      </c>
      <c r="B85" s="172"/>
      <c r="C85" s="172" t="s">
        <v>378</v>
      </c>
      <c r="D85" s="172"/>
      <c r="E85" s="680"/>
      <c r="F85" s="175" t="s">
        <v>11</v>
      </c>
      <c r="G85" s="175"/>
      <c r="H85" s="175">
        <v>0</v>
      </c>
      <c r="I85" s="167"/>
      <c r="J85" s="345" t="s">
        <v>145</v>
      </c>
      <c r="K85" s="345"/>
      <c r="L85" s="345"/>
    </row>
    <row r="86" spans="1:12" ht="23.1" customHeight="1">
      <c r="A86" s="166" t="s">
        <v>327</v>
      </c>
      <c r="B86" s="166"/>
      <c r="C86" s="166" t="s">
        <v>379</v>
      </c>
      <c r="D86" s="166"/>
      <c r="E86" s="680"/>
      <c r="F86" s="175" t="s">
        <v>11</v>
      </c>
      <c r="G86" s="175"/>
      <c r="H86" s="175">
        <v>0</v>
      </c>
      <c r="I86" s="167"/>
      <c r="J86" s="345" t="s">
        <v>145</v>
      </c>
      <c r="K86" s="345"/>
      <c r="L86" s="345"/>
    </row>
    <row r="87" spans="1:12" ht="23.1" customHeight="1">
      <c r="A87" s="166" t="s">
        <v>326</v>
      </c>
      <c r="B87" s="166"/>
      <c r="C87" s="166" t="s">
        <v>380</v>
      </c>
      <c r="D87" s="166"/>
      <c r="E87" s="680"/>
      <c r="F87" s="175" t="s">
        <v>11</v>
      </c>
      <c r="G87" s="175"/>
      <c r="H87" s="175">
        <v>0</v>
      </c>
      <c r="I87" s="167"/>
      <c r="J87" s="345" t="s">
        <v>145</v>
      </c>
      <c r="K87" s="345"/>
      <c r="L87" s="345"/>
    </row>
    <row r="88" spans="1:12" ht="23.1" customHeight="1">
      <c r="A88" s="166" t="s">
        <v>327</v>
      </c>
      <c r="B88" s="166"/>
      <c r="C88" s="166" t="s">
        <v>381</v>
      </c>
      <c r="D88" s="166"/>
      <c r="E88" s="680"/>
      <c r="F88" s="175" t="s">
        <v>11</v>
      </c>
      <c r="G88" s="175"/>
      <c r="H88" s="175">
        <v>0</v>
      </c>
      <c r="I88" s="167"/>
      <c r="J88" s="345" t="s">
        <v>145</v>
      </c>
      <c r="K88" s="345"/>
      <c r="L88" s="345"/>
    </row>
    <row r="89" spans="1:12" ht="23.1" customHeight="1">
      <c r="A89" s="166" t="s">
        <v>326</v>
      </c>
      <c r="B89" s="166"/>
      <c r="C89" s="166" t="s">
        <v>382</v>
      </c>
      <c r="D89" s="166"/>
      <c r="E89" s="680"/>
      <c r="F89" s="175" t="s">
        <v>11</v>
      </c>
      <c r="G89" s="175"/>
      <c r="H89" s="175">
        <v>0</v>
      </c>
      <c r="I89" s="167"/>
      <c r="J89" s="345" t="s">
        <v>145</v>
      </c>
      <c r="K89" s="345"/>
      <c r="L89" s="345"/>
    </row>
    <row r="90" spans="1:12" ht="23.1" customHeight="1">
      <c r="B90" s="166"/>
      <c r="C90" s="166" t="s">
        <v>383</v>
      </c>
      <c r="D90" s="166"/>
      <c r="E90" s="680"/>
      <c r="F90" s="175" t="s">
        <v>11</v>
      </c>
      <c r="G90" s="175"/>
      <c r="H90" s="175">
        <v>0</v>
      </c>
      <c r="I90" s="167"/>
      <c r="J90" s="345" t="s">
        <v>145</v>
      </c>
      <c r="K90" s="345"/>
      <c r="L90" s="345"/>
    </row>
    <row r="91" spans="1:12" ht="23.1" customHeight="1">
      <c r="B91" s="166"/>
      <c r="C91" s="166" t="s">
        <v>384</v>
      </c>
      <c r="D91" s="166"/>
      <c r="E91" s="680"/>
      <c r="F91" s="175" t="s">
        <v>11</v>
      </c>
      <c r="G91" s="175"/>
      <c r="H91" s="175">
        <v>0</v>
      </c>
      <c r="I91" s="167"/>
      <c r="J91" s="345" t="s">
        <v>145</v>
      </c>
      <c r="K91" s="345"/>
      <c r="L91" s="345"/>
    </row>
    <row r="92" spans="1:12" ht="23.1" customHeight="1">
      <c r="B92" s="166"/>
      <c r="C92" s="166" t="s">
        <v>385</v>
      </c>
      <c r="D92" s="166"/>
      <c r="E92" s="680"/>
      <c r="F92" s="175" t="s">
        <v>11</v>
      </c>
      <c r="G92" s="175"/>
      <c r="H92" s="175">
        <v>0</v>
      </c>
      <c r="I92" s="167"/>
      <c r="J92" s="345" t="s">
        <v>937</v>
      </c>
      <c r="K92" s="345"/>
      <c r="L92" s="345"/>
    </row>
    <row r="93" spans="1:12" ht="23.1" customHeight="1">
      <c r="B93" s="166"/>
      <c r="C93" s="166"/>
      <c r="D93" s="166"/>
      <c r="E93" s="680"/>
      <c r="F93" s="175"/>
      <c r="G93" s="175"/>
      <c r="H93" s="175"/>
      <c r="I93" s="167"/>
      <c r="J93" s="345" t="s">
        <v>505</v>
      </c>
      <c r="K93" s="345"/>
      <c r="L93" s="345"/>
    </row>
    <row r="94" spans="1:12" ht="23.1" customHeight="1">
      <c r="B94" s="166"/>
      <c r="C94" s="166" t="s">
        <v>386</v>
      </c>
      <c r="D94" s="166"/>
      <c r="E94" s="680"/>
      <c r="F94" s="175" t="s">
        <v>11</v>
      </c>
      <c r="G94" s="175"/>
      <c r="H94" s="175">
        <v>0</v>
      </c>
      <c r="I94" s="167"/>
      <c r="J94" s="345" t="s">
        <v>937</v>
      </c>
      <c r="K94" s="345"/>
      <c r="L94" s="345"/>
    </row>
    <row r="95" spans="1:12" ht="23.1" customHeight="1">
      <c r="B95" s="166"/>
      <c r="C95" s="166"/>
      <c r="D95" s="166"/>
      <c r="E95" s="680"/>
      <c r="F95" s="175"/>
      <c r="G95" s="175"/>
      <c r="H95" s="175"/>
      <c r="I95" s="167"/>
      <c r="J95" s="345" t="s">
        <v>505</v>
      </c>
      <c r="K95" s="345"/>
      <c r="L95" s="345"/>
    </row>
    <row r="96" spans="1:12" ht="23.1" customHeight="1">
      <c r="B96" s="166"/>
      <c r="C96" s="166" t="s">
        <v>425</v>
      </c>
      <c r="D96" s="166"/>
      <c r="E96" s="680"/>
      <c r="F96" s="175" t="s">
        <v>11</v>
      </c>
      <c r="G96" s="175"/>
      <c r="H96" s="175">
        <v>0</v>
      </c>
      <c r="I96" s="167"/>
      <c r="J96" s="345" t="s">
        <v>937</v>
      </c>
      <c r="K96" s="345"/>
      <c r="L96" s="345"/>
    </row>
    <row r="97" spans="2:12" ht="23.1" customHeight="1">
      <c r="B97" s="166"/>
      <c r="C97" s="166"/>
      <c r="D97" s="166"/>
      <c r="E97" s="680"/>
      <c r="F97" s="175"/>
      <c r="G97" s="175"/>
      <c r="H97" s="175"/>
      <c r="I97" s="167"/>
      <c r="J97" s="345" t="s">
        <v>505</v>
      </c>
      <c r="K97" s="345"/>
      <c r="L97" s="345"/>
    </row>
    <row r="98" spans="2:12" ht="23.1" customHeight="1">
      <c r="B98" s="166"/>
      <c r="C98" s="166" t="s">
        <v>387</v>
      </c>
      <c r="D98" s="166"/>
      <c r="E98" s="680"/>
      <c r="F98" s="175" t="s">
        <v>11</v>
      </c>
      <c r="G98" s="175"/>
      <c r="H98" s="175">
        <v>0</v>
      </c>
      <c r="I98" s="167"/>
      <c r="J98" s="345" t="s">
        <v>937</v>
      </c>
      <c r="K98" s="345"/>
      <c r="L98" s="345"/>
    </row>
    <row r="99" spans="2:12" ht="23.1" customHeight="1">
      <c r="B99" s="166"/>
      <c r="C99" s="166"/>
      <c r="D99" s="166"/>
      <c r="E99" s="680"/>
      <c r="F99" s="175"/>
      <c r="G99" s="175"/>
      <c r="H99" s="175"/>
      <c r="I99" s="167"/>
      <c r="J99" s="345" t="s">
        <v>505</v>
      </c>
      <c r="K99" s="345"/>
      <c r="L99" s="345"/>
    </row>
    <row r="100" spans="2:12" ht="24" customHeight="1">
      <c r="B100" s="166"/>
      <c r="C100" s="166" t="s">
        <v>388</v>
      </c>
      <c r="D100" s="166"/>
      <c r="E100" s="680"/>
      <c r="F100" s="175" t="s">
        <v>11</v>
      </c>
      <c r="G100" s="175"/>
      <c r="H100" s="175">
        <v>0</v>
      </c>
      <c r="I100" s="167"/>
      <c r="J100" s="345" t="s">
        <v>937</v>
      </c>
      <c r="K100" s="345"/>
      <c r="L100" s="345"/>
    </row>
    <row r="101" spans="2:12" ht="24" customHeight="1">
      <c r="B101" s="166"/>
      <c r="C101" s="166"/>
      <c r="D101" s="166"/>
      <c r="E101" s="680"/>
      <c r="F101" s="175"/>
      <c r="G101" s="175"/>
      <c r="H101" s="175"/>
      <c r="I101" s="167"/>
      <c r="J101" s="345" t="s">
        <v>505</v>
      </c>
      <c r="K101" s="345"/>
      <c r="L101" s="345"/>
    </row>
  </sheetData>
  <sheetProtection selectLockedCells="1" selectUnlockedCells="1"/>
  <mergeCells count="6">
    <mergeCell ref="J38:L38"/>
    <mergeCell ref="A69:L69"/>
    <mergeCell ref="J72:L72"/>
    <mergeCell ref="A1:L1"/>
    <mergeCell ref="J4:L4"/>
    <mergeCell ref="A35:L35"/>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rowBreaks count="1" manualBreakCount="1">
    <brk id="3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17"/>
  <sheetViews>
    <sheetView topLeftCell="A98" zoomScale="90" zoomScaleNormal="90" zoomScaleSheetLayoutView="92" workbookViewId="0">
      <selection activeCell="J73" sqref="J73"/>
    </sheetView>
  </sheetViews>
  <sheetFormatPr defaultColWidth="8.44140625" defaultRowHeight="23.1" customHeight="1"/>
  <cols>
    <col min="1" max="1" width="1.88671875" style="3" customWidth="1"/>
    <col min="2" max="2" width="2.5546875" style="3" customWidth="1"/>
    <col min="3" max="3" width="3.44140625" style="3" customWidth="1"/>
    <col min="4" max="4" width="7.109375" style="3" customWidth="1"/>
    <col min="5" max="5" width="16.44140625" style="3" customWidth="1"/>
    <col min="6" max="6" width="17.6640625" style="92" customWidth="1"/>
    <col min="7" max="7" width="1.109375" style="3" customWidth="1"/>
    <col min="8" max="8" width="17.6640625" style="3" customWidth="1"/>
    <col min="9" max="9" width="1.109375" style="3" customWidth="1"/>
    <col min="10" max="10" width="17.6640625" style="92" customWidth="1"/>
    <col min="11" max="11" width="1.109375" style="3" customWidth="1"/>
    <col min="12" max="12" width="17.6640625" style="3" customWidth="1"/>
    <col min="13" max="13" width="1.109375" style="3" customWidth="1"/>
    <col min="14" max="16384" width="8.44140625" style="3"/>
  </cols>
  <sheetData>
    <row r="1" spans="1:13" ht="23.1" customHeight="1">
      <c r="A1" s="608" t="s">
        <v>496</v>
      </c>
      <c r="B1" s="608"/>
      <c r="C1" s="608"/>
      <c r="D1" s="608"/>
      <c r="E1" s="606"/>
      <c r="F1" s="606"/>
      <c r="G1" s="606"/>
      <c r="H1" s="606"/>
      <c r="I1" s="606"/>
      <c r="J1" s="606"/>
      <c r="K1" s="606"/>
      <c r="L1" s="606"/>
      <c r="M1" s="607"/>
    </row>
    <row r="2" spans="1:13" ht="23.1" customHeight="1">
      <c r="A2" s="679"/>
      <c r="B2" s="679"/>
      <c r="C2" s="679"/>
      <c r="D2" s="679"/>
      <c r="E2" s="680"/>
      <c r="F2" s="680"/>
      <c r="G2" s="680"/>
      <c r="H2" s="680"/>
      <c r="I2" s="680"/>
      <c r="J2" s="680"/>
      <c r="K2" s="680"/>
      <c r="L2" s="680"/>
    </row>
    <row r="3" spans="1:13" s="106" customFormat="1" ht="23.1" customHeight="1">
      <c r="A3" s="107" t="s">
        <v>616</v>
      </c>
      <c r="B3" s="107"/>
      <c r="C3" s="107"/>
      <c r="D3" s="107"/>
      <c r="E3" s="176"/>
      <c r="F3" s="177"/>
      <c r="G3" s="176"/>
      <c r="H3" s="177"/>
      <c r="I3" s="176"/>
      <c r="J3" s="172"/>
      <c r="K3" s="176"/>
      <c r="L3" s="176"/>
    </row>
    <row r="4" spans="1:13" s="82" customFormat="1" ht="66.599999999999994">
      <c r="B4" s="342" t="s">
        <v>137</v>
      </c>
      <c r="C4" s="343"/>
      <c r="D4" s="343"/>
      <c r="E4" s="344"/>
      <c r="F4" s="174" t="s">
        <v>522</v>
      </c>
      <c r="G4" s="107"/>
      <c r="H4" s="299" t="s">
        <v>138</v>
      </c>
      <c r="I4" s="107"/>
      <c r="J4" s="752" t="s">
        <v>139</v>
      </c>
      <c r="K4" s="752"/>
      <c r="L4" s="752"/>
    </row>
    <row r="5" spans="1:13" ht="24" customHeight="1">
      <c r="B5" s="166" t="s">
        <v>705</v>
      </c>
      <c r="C5" s="166"/>
      <c r="D5" s="166"/>
      <c r="E5" s="680"/>
      <c r="F5" s="175"/>
      <c r="G5" s="175"/>
      <c r="H5" s="175"/>
      <c r="I5" s="167"/>
      <c r="J5" s="168"/>
      <c r="K5" s="168"/>
      <c r="L5" s="168"/>
    </row>
    <row r="6" spans="1:13" ht="24" customHeight="1">
      <c r="B6" s="166"/>
      <c r="C6" s="166" t="s">
        <v>389</v>
      </c>
      <c r="D6" s="166"/>
      <c r="E6" s="680"/>
      <c r="F6" s="175" t="s">
        <v>11</v>
      </c>
      <c r="G6" s="175"/>
      <c r="H6" s="175">
        <v>0</v>
      </c>
      <c r="I6" s="167"/>
      <c r="J6" s="345" t="s">
        <v>937</v>
      </c>
      <c r="K6" s="345"/>
      <c r="L6" s="345"/>
    </row>
    <row r="7" spans="1:13" ht="24" customHeight="1">
      <c r="B7" s="166"/>
      <c r="C7" s="166"/>
      <c r="D7" s="166"/>
      <c r="E7" s="680"/>
      <c r="F7" s="175"/>
      <c r="G7" s="175"/>
      <c r="H7" s="175"/>
      <c r="I7" s="167"/>
      <c r="J7" s="345" t="s">
        <v>505</v>
      </c>
      <c r="K7" s="345"/>
      <c r="L7" s="345"/>
    </row>
    <row r="8" spans="1:13" ht="24" customHeight="1">
      <c r="B8" s="166"/>
      <c r="C8" s="166" t="s">
        <v>390</v>
      </c>
      <c r="D8" s="166"/>
      <c r="E8" s="680"/>
      <c r="F8" s="175" t="s">
        <v>11</v>
      </c>
      <c r="G8" s="175"/>
      <c r="H8" s="175">
        <v>0</v>
      </c>
      <c r="I8" s="167"/>
      <c r="J8" s="345" t="s">
        <v>937</v>
      </c>
      <c r="K8" s="345"/>
      <c r="L8" s="345"/>
    </row>
    <row r="9" spans="1:13" ht="24" customHeight="1">
      <c r="B9" s="166"/>
      <c r="C9" s="166"/>
      <c r="D9" s="166"/>
      <c r="E9" s="680"/>
      <c r="F9" s="175"/>
      <c r="G9" s="175"/>
      <c r="H9" s="175"/>
      <c r="I9" s="167"/>
      <c r="J9" s="345" t="s">
        <v>505</v>
      </c>
      <c r="K9" s="345"/>
      <c r="L9" s="345"/>
    </row>
    <row r="10" spans="1:13" ht="24" customHeight="1">
      <c r="B10" s="166"/>
      <c r="C10" s="166" t="s">
        <v>391</v>
      </c>
      <c r="D10" s="166"/>
      <c r="E10" s="680"/>
      <c r="F10" s="175" t="s">
        <v>11</v>
      </c>
      <c r="G10" s="175"/>
      <c r="H10" s="175">
        <v>0</v>
      </c>
      <c r="I10" s="167"/>
      <c r="J10" s="345" t="s">
        <v>937</v>
      </c>
      <c r="K10" s="345"/>
      <c r="L10" s="345"/>
    </row>
    <row r="11" spans="1:13" ht="24" customHeight="1">
      <c r="B11" s="166"/>
      <c r="C11" s="166"/>
      <c r="D11" s="166"/>
      <c r="E11" s="680"/>
      <c r="F11" s="175"/>
      <c r="G11" s="175"/>
      <c r="H11" s="175"/>
      <c r="I11" s="167"/>
      <c r="J11" s="345" t="s">
        <v>505</v>
      </c>
      <c r="K11" s="345"/>
      <c r="L11" s="345"/>
    </row>
    <row r="12" spans="1:13" s="106" customFormat="1" ht="24" customHeight="1">
      <c r="B12" s="172"/>
      <c r="C12" s="172" t="s">
        <v>392</v>
      </c>
      <c r="D12" s="172"/>
      <c r="E12" s="30"/>
      <c r="F12" s="177"/>
      <c r="G12" s="167"/>
      <c r="H12" s="177"/>
      <c r="I12" s="167"/>
      <c r="J12" s="172" t="s">
        <v>393</v>
      </c>
      <c r="K12" s="167"/>
      <c r="L12" s="167"/>
    </row>
    <row r="13" spans="1:13" s="106" customFormat="1" ht="24" customHeight="1">
      <c r="A13" s="172"/>
      <c r="B13" s="172"/>
      <c r="C13" s="172"/>
      <c r="D13" s="172"/>
      <c r="E13" s="30"/>
      <c r="F13" s="177"/>
      <c r="G13" s="167"/>
      <c r="H13" s="177"/>
      <c r="I13" s="167"/>
      <c r="J13" s="172" t="s">
        <v>394</v>
      </c>
      <c r="K13" s="167"/>
      <c r="L13" s="167"/>
    </row>
    <row r="14" spans="1:13" s="106" customFormat="1" ht="24" customHeight="1">
      <c r="A14" s="172"/>
      <c r="B14" s="172"/>
      <c r="C14" s="172"/>
      <c r="D14" s="172"/>
      <c r="E14" s="30"/>
      <c r="F14" s="177"/>
      <c r="G14" s="167"/>
      <c r="H14" s="177"/>
      <c r="I14" s="167"/>
      <c r="J14" s="172" t="s">
        <v>395</v>
      </c>
      <c r="K14" s="167"/>
      <c r="L14" s="167"/>
    </row>
    <row r="15" spans="1:13" s="106" customFormat="1" ht="24" customHeight="1">
      <c r="A15" s="172"/>
      <c r="B15" s="172"/>
      <c r="C15" s="172"/>
      <c r="D15" s="172"/>
      <c r="E15" s="30"/>
      <c r="F15" s="177"/>
      <c r="G15" s="167"/>
      <c r="H15" s="177"/>
      <c r="I15" s="167"/>
      <c r="J15" s="172" t="s">
        <v>396</v>
      </c>
      <c r="K15" s="167"/>
      <c r="L15" s="167"/>
    </row>
    <row r="16" spans="1:13" s="106" customFormat="1" ht="24" customHeight="1">
      <c r="A16" s="172"/>
      <c r="B16" s="172"/>
      <c r="C16" s="172"/>
      <c r="D16" s="172"/>
      <c r="E16" s="30"/>
      <c r="F16" s="177"/>
      <c r="G16" s="167"/>
      <c r="H16" s="177"/>
      <c r="I16" s="167"/>
      <c r="J16" s="172" t="s">
        <v>397</v>
      </c>
      <c r="K16" s="167"/>
      <c r="L16" s="167"/>
    </row>
    <row r="17" spans="1:12" s="106" customFormat="1" ht="24" customHeight="1">
      <c r="A17" s="172"/>
      <c r="B17" s="172"/>
      <c r="C17" s="172"/>
      <c r="D17" s="172"/>
      <c r="E17" s="30"/>
      <c r="F17" s="177"/>
      <c r="G17" s="167"/>
      <c r="H17" s="177"/>
      <c r="I17" s="167"/>
      <c r="J17" s="172" t="s">
        <v>146</v>
      </c>
      <c r="K17" s="167"/>
      <c r="L17" s="167"/>
    </row>
    <row r="18" spans="1:12" s="106" customFormat="1" ht="24" customHeight="1">
      <c r="A18" s="172"/>
      <c r="B18" s="172"/>
      <c r="C18" s="172"/>
      <c r="D18" s="172"/>
      <c r="E18" s="30"/>
      <c r="F18" s="177"/>
      <c r="G18" s="167"/>
      <c r="H18" s="177"/>
      <c r="I18" s="167"/>
      <c r="J18" s="172"/>
      <c r="K18" s="167"/>
      <c r="L18" s="167"/>
    </row>
    <row r="19" spans="1:12" s="7" customFormat="1" ht="24" customHeight="1">
      <c r="C19" s="346"/>
      <c r="D19" s="622" t="s">
        <v>398</v>
      </c>
      <c r="E19" s="347"/>
      <c r="J19" s="627"/>
      <c r="K19" s="622" t="s">
        <v>147</v>
      </c>
    </row>
    <row r="20" spans="1:12" s="7" customFormat="1" ht="24" customHeight="1">
      <c r="A20" s="3" t="s">
        <v>551</v>
      </c>
      <c r="B20" s="3"/>
      <c r="C20" s="3" t="s">
        <v>552</v>
      </c>
      <c r="D20" s="3"/>
      <c r="J20" s="3" t="s">
        <v>554</v>
      </c>
    </row>
    <row r="21" spans="1:12" s="7" customFormat="1" ht="24" customHeight="1">
      <c r="A21" s="3" t="s">
        <v>551</v>
      </c>
      <c r="B21" s="3"/>
      <c r="C21" s="3" t="s">
        <v>553</v>
      </c>
      <c r="D21" s="3"/>
      <c r="J21" s="3" t="s">
        <v>148</v>
      </c>
    </row>
    <row r="22" spans="1:12" s="7" customFormat="1" ht="24" customHeight="1">
      <c r="A22" s="3" t="s">
        <v>551</v>
      </c>
      <c r="B22" s="3"/>
      <c r="C22" s="3" t="s">
        <v>160</v>
      </c>
      <c r="D22" s="3"/>
      <c r="J22" s="3" t="s">
        <v>555</v>
      </c>
    </row>
    <row r="23" spans="1:12" s="7" customFormat="1" ht="24" customHeight="1">
      <c r="A23" s="3" t="s">
        <v>551</v>
      </c>
      <c r="B23" s="3"/>
      <c r="C23" s="3" t="s">
        <v>556</v>
      </c>
      <c r="D23" s="3"/>
      <c r="J23" s="3" t="s">
        <v>149</v>
      </c>
    </row>
    <row r="24" spans="1:12" s="7" customFormat="1" ht="24" customHeight="1">
      <c r="A24" s="3" t="s">
        <v>551</v>
      </c>
      <c r="B24" s="3"/>
      <c r="C24" s="3" t="s">
        <v>557</v>
      </c>
      <c r="D24" s="3"/>
      <c r="J24" s="3" t="s">
        <v>197</v>
      </c>
    </row>
    <row r="25" spans="1:12" s="7" customFormat="1" ht="24" customHeight="1">
      <c r="A25" s="3" t="s">
        <v>551</v>
      </c>
      <c r="B25" s="3"/>
      <c r="C25" s="3" t="s">
        <v>318</v>
      </c>
      <c r="D25" s="3"/>
      <c r="J25" s="3" t="s">
        <v>558</v>
      </c>
    </row>
    <row r="26" spans="1:12" s="7" customFormat="1" ht="24" customHeight="1">
      <c r="A26" s="3" t="s">
        <v>551</v>
      </c>
      <c r="B26" s="3"/>
      <c r="C26" s="3" t="s">
        <v>559</v>
      </c>
      <c r="D26" s="3"/>
      <c r="J26" s="3" t="s">
        <v>555</v>
      </c>
    </row>
    <row r="27" spans="1:12" s="7" customFormat="1" ht="24" customHeight="1">
      <c r="A27" s="183" t="s">
        <v>551</v>
      </c>
      <c r="B27" s="183"/>
      <c r="C27" s="183" t="s">
        <v>161</v>
      </c>
      <c r="D27" s="183"/>
      <c r="E27" s="43"/>
      <c r="J27" s="3" t="s">
        <v>198</v>
      </c>
    </row>
    <row r="28" spans="1:12" s="7" customFormat="1" ht="23.1" customHeight="1">
      <c r="A28" s="183"/>
      <c r="B28" s="183"/>
      <c r="C28" s="183"/>
      <c r="D28" s="183"/>
      <c r="E28" s="43"/>
    </row>
    <row r="29" spans="1:12" s="7" customFormat="1" ht="23.1" customHeight="1">
      <c r="A29" s="183"/>
      <c r="B29" s="183"/>
      <c r="C29" s="183"/>
      <c r="D29" s="183"/>
      <c r="E29" s="43"/>
    </row>
    <row r="30" spans="1:12" s="7" customFormat="1" ht="23.1" customHeight="1">
      <c r="A30" s="183"/>
      <c r="B30" s="183"/>
      <c r="C30" s="183"/>
      <c r="D30" s="183"/>
      <c r="E30" s="43"/>
    </row>
    <row r="31" spans="1:12" s="7" customFormat="1" ht="23.1" customHeight="1">
      <c r="A31" s="183"/>
      <c r="B31" s="183"/>
      <c r="C31" s="183"/>
      <c r="D31" s="183"/>
      <c r="E31" s="43"/>
    </row>
    <row r="32" spans="1:12" s="7" customFormat="1" ht="23.1" customHeight="1">
      <c r="A32" s="183"/>
      <c r="B32" s="183"/>
      <c r="C32" s="183"/>
      <c r="D32" s="183"/>
      <c r="E32" s="43"/>
    </row>
    <row r="33" spans="1:13" s="7" customFormat="1" ht="23.1" customHeight="1">
      <c r="A33" s="183"/>
      <c r="B33" s="183"/>
      <c r="C33" s="183"/>
      <c r="D33" s="183"/>
      <c r="E33" s="43"/>
    </row>
    <row r="34" spans="1:13" s="7" customFormat="1" ht="23.1" customHeight="1">
      <c r="A34" s="183"/>
      <c r="B34" s="183"/>
      <c r="C34" s="183"/>
      <c r="D34" s="183"/>
      <c r="E34" s="43"/>
    </row>
    <row r="35" spans="1:13" s="7" customFormat="1" ht="23.1" customHeight="1">
      <c r="A35" s="183"/>
      <c r="B35" s="183"/>
      <c r="C35" s="183"/>
      <c r="D35" s="183"/>
      <c r="E35" s="43"/>
    </row>
    <row r="36" spans="1:13" s="7" customFormat="1" ht="23.1" customHeight="1">
      <c r="A36" s="183"/>
      <c r="B36" s="183"/>
      <c r="C36" s="183"/>
      <c r="D36" s="183"/>
      <c r="E36" s="43"/>
    </row>
    <row r="37" spans="1:13" ht="23.1" customHeight="1">
      <c r="A37" s="608" t="s">
        <v>497</v>
      </c>
      <c r="B37" s="608"/>
      <c r="C37" s="608"/>
      <c r="D37" s="608"/>
      <c r="E37" s="606"/>
      <c r="F37" s="606"/>
      <c r="G37" s="606"/>
      <c r="H37" s="606"/>
      <c r="I37" s="606"/>
      <c r="J37" s="606"/>
      <c r="K37" s="606"/>
      <c r="L37" s="606"/>
      <c r="M37" s="607"/>
    </row>
    <row r="38" spans="1:13" ht="23.1" customHeight="1">
      <c r="A38" s="679"/>
      <c r="B38" s="679"/>
      <c r="C38" s="679"/>
      <c r="D38" s="679"/>
      <c r="E38" s="680"/>
      <c r="F38" s="680"/>
      <c r="G38" s="680"/>
      <c r="H38" s="680"/>
      <c r="I38" s="680"/>
      <c r="J38" s="680"/>
      <c r="K38" s="680"/>
      <c r="L38" s="680"/>
    </row>
    <row r="39" spans="1:13" s="106" customFormat="1" ht="23.1" customHeight="1">
      <c r="A39" s="107" t="s">
        <v>616</v>
      </c>
      <c r="B39" s="107"/>
      <c r="C39" s="107"/>
      <c r="D39" s="107"/>
      <c r="E39" s="176"/>
      <c r="F39" s="177"/>
      <c r="G39" s="176"/>
      <c r="H39" s="177"/>
      <c r="I39" s="176"/>
      <c r="J39" s="172"/>
      <c r="K39" s="176"/>
      <c r="L39" s="176"/>
    </row>
    <row r="40" spans="1:13" s="5" customFormat="1" ht="23.1" customHeight="1">
      <c r="B40" s="4"/>
      <c r="C40" s="4" t="s">
        <v>706</v>
      </c>
      <c r="D40" s="4"/>
      <c r="E40" s="3"/>
      <c r="F40" s="131"/>
      <c r="G40" s="3"/>
      <c r="H40" s="3"/>
      <c r="I40" s="3"/>
      <c r="J40" s="131"/>
      <c r="K40" s="3"/>
      <c r="L40" s="3"/>
      <c r="M40" s="3"/>
    </row>
    <row r="41" spans="1:13" ht="23.1" customHeight="1">
      <c r="A41" s="162"/>
      <c r="B41" s="162"/>
      <c r="C41" s="162"/>
      <c r="D41" s="162"/>
      <c r="E41" s="162"/>
      <c r="F41" s="127"/>
      <c r="G41" s="341"/>
      <c r="H41" s="127"/>
      <c r="I41" s="341"/>
      <c r="J41" s="51"/>
      <c r="K41" s="18"/>
      <c r="L41" s="96" t="s">
        <v>24</v>
      </c>
    </row>
    <row r="42" spans="1:13" ht="24" customHeight="1">
      <c r="F42" s="753" t="s">
        <v>835</v>
      </c>
      <c r="G42" s="753"/>
      <c r="H42" s="753"/>
      <c r="I42" s="753"/>
      <c r="J42" s="753"/>
      <c r="K42" s="753"/>
      <c r="L42" s="753"/>
    </row>
    <row r="43" spans="1:13" ht="24" customHeight="1">
      <c r="A43" s="162"/>
      <c r="B43" s="162"/>
      <c r="C43" s="162"/>
      <c r="D43" s="162"/>
      <c r="E43" s="162"/>
      <c r="F43" s="756" t="s">
        <v>3</v>
      </c>
      <c r="G43" s="756"/>
      <c r="H43" s="756"/>
      <c r="I43" s="310"/>
      <c r="J43" s="756" t="s">
        <v>4</v>
      </c>
      <c r="K43" s="756"/>
      <c r="L43" s="756"/>
    </row>
    <row r="44" spans="1:13" ht="24" customHeight="1">
      <c r="A44" s="4"/>
      <c r="B44" s="4"/>
      <c r="C44" s="4"/>
      <c r="D44" s="4"/>
      <c r="F44" s="134" t="s">
        <v>836</v>
      </c>
      <c r="G44" s="146"/>
      <c r="H44" s="134" t="s">
        <v>471</v>
      </c>
      <c r="I44" s="99"/>
      <c r="J44" s="134" t="s">
        <v>836</v>
      </c>
      <c r="K44" s="146"/>
      <c r="L44" s="134" t="s">
        <v>471</v>
      </c>
    </row>
    <row r="45" spans="1:13" s="106" customFormat="1" ht="24" customHeight="1">
      <c r="B45" s="118" t="s">
        <v>150</v>
      </c>
      <c r="C45" s="118"/>
      <c r="D45" s="118"/>
      <c r="E45" s="178"/>
      <c r="F45" s="179"/>
      <c r="G45" s="180"/>
      <c r="H45" s="181"/>
      <c r="I45" s="182"/>
      <c r="J45" s="179"/>
      <c r="K45" s="180"/>
      <c r="L45" s="181"/>
    </row>
    <row r="46" spans="1:13" s="106" customFormat="1" ht="24" customHeight="1">
      <c r="A46" s="183" t="s">
        <v>26</v>
      </c>
      <c r="C46" s="183" t="s">
        <v>560</v>
      </c>
      <c r="D46" s="183"/>
      <c r="E46" s="183"/>
      <c r="F46" s="184"/>
      <c r="G46" s="185"/>
      <c r="H46" s="184"/>
      <c r="I46" s="185"/>
      <c r="J46" s="184"/>
      <c r="K46" s="185"/>
      <c r="L46" s="184"/>
    </row>
    <row r="47" spans="1:13" s="106" customFormat="1" ht="24" customHeight="1">
      <c r="A47" s="183" t="s">
        <v>201</v>
      </c>
      <c r="B47" s="183"/>
      <c r="D47" s="183" t="s">
        <v>561</v>
      </c>
      <c r="E47" s="183"/>
      <c r="F47" s="186">
        <v>0</v>
      </c>
      <c r="G47" s="74"/>
      <c r="H47" s="186">
        <v>0</v>
      </c>
      <c r="I47" s="186"/>
      <c r="J47" s="186">
        <v>7050121</v>
      </c>
      <c r="K47" s="186"/>
      <c r="L47" s="186">
        <v>2510730</v>
      </c>
    </row>
    <row r="48" spans="1:13" s="106" customFormat="1" ht="24" customHeight="1">
      <c r="A48" s="183" t="s">
        <v>201</v>
      </c>
      <c r="B48" s="183"/>
      <c r="D48" s="183" t="s">
        <v>562</v>
      </c>
      <c r="E48" s="183"/>
      <c r="F48" s="114">
        <v>30856935.109999999</v>
      </c>
      <c r="G48" s="74"/>
      <c r="H48" s="186">
        <v>55284742.840000004</v>
      </c>
      <c r="I48" s="74"/>
      <c r="J48" s="114">
        <v>30856935.109999999</v>
      </c>
      <c r="K48" s="74"/>
      <c r="L48" s="187">
        <v>55284742.840000004</v>
      </c>
    </row>
    <row r="49" spans="1:12" s="106" customFormat="1" ht="24" customHeight="1">
      <c r="A49" s="183" t="s">
        <v>201</v>
      </c>
      <c r="B49" s="183"/>
      <c r="D49" s="183" t="s">
        <v>563</v>
      </c>
      <c r="E49" s="183"/>
      <c r="F49" s="75">
        <v>9661277.2300000004</v>
      </c>
      <c r="G49" s="75"/>
      <c r="H49" s="75">
        <v>8111708.79</v>
      </c>
      <c r="I49" s="75"/>
      <c r="J49" s="75">
        <v>9661277.2300000004</v>
      </c>
      <c r="K49" s="75"/>
      <c r="L49" s="75">
        <v>8111708.79</v>
      </c>
    </row>
    <row r="50" spans="1:12" s="106" customFormat="1" ht="24" customHeight="1">
      <c r="A50" s="183" t="s">
        <v>26</v>
      </c>
      <c r="C50" s="183" t="s">
        <v>160</v>
      </c>
      <c r="D50" s="183"/>
      <c r="E50" s="183"/>
      <c r="F50" s="75"/>
      <c r="G50" s="75"/>
      <c r="H50" s="75"/>
      <c r="I50" s="75"/>
      <c r="J50" s="75"/>
      <c r="K50" s="75"/>
      <c r="L50" s="75"/>
    </row>
    <row r="51" spans="1:12" s="106" customFormat="1" ht="24" customHeight="1">
      <c r="A51" s="183"/>
      <c r="C51" s="183"/>
      <c r="D51" s="183" t="s">
        <v>561</v>
      </c>
      <c r="E51" s="183"/>
      <c r="F51" s="75">
        <v>0</v>
      </c>
      <c r="G51" s="75"/>
      <c r="H51" s="75">
        <v>0</v>
      </c>
      <c r="I51" s="75"/>
      <c r="J51" s="75">
        <v>13390847.5</v>
      </c>
      <c r="K51" s="75"/>
      <c r="L51" s="75">
        <v>12417035.959999999</v>
      </c>
    </row>
    <row r="52" spans="1:12" s="106" customFormat="1" ht="24" customHeight="1">
      <c r="A52" s="183"/>
      <c r="C52" s="183"/>
      <c r="D52" s="183" t="s">
        <v>562</v>
      </c>
      <c r="E52" s="183"/>
      <c r="F52" s="75">
        <v>2668964.59</v>
      </c>
      <c r="G52" s="75"/>
      <c r="H52" s="75">
        <v>2990713.96</v>
      </c>
      <c r="I52" s="75"/>
      <c r="J52" s="75">
        <v>1381852.59</v>
      </c>
      <c r="K52" s="75"/>
      <c r="L52" s="75">
        <v>2990713.96</v>
      </c>
    </row>
    <row r="53" spans="1:12" s="106" customFormat="1" ht="24" customHeight="1">
      <c r="A53" s="183"/>
      <c r="C53" s="183"/>
      <c r="D53" s="183" t="s">
        <v>563</v>
      </c>
      <c r="E53" s="183"/>
      <c r="F53" s="75">
        <v>4834280.25</v>
      </c>
      <c r="G53" s="75"/>
      <c r="H53" s="75">
        <v>5466727.8400000008</v>
      </c>
      <c r="I53" s="75"/>
      <c r="J53" s="75">
        <v>4834280.25</v>
      </c>
      <c r="K53" s="75"/>
      <c r="L53" s="75">
        <v>5466727.8400000008</v>
      </c>
    </row>
    <row r="54" spans="1:12" s="106" customFormat="1" ht="24" customHeight="1">
      <c r="A54" s="183" t="s">
        <v>26</v>
      </c>
      <c r="C54" s="183" t="s">
        <v>557</v>
      </c>
      <c r="D54" s="183"/>
      <c r="E54" s="183"/>
      <c r="F54" s="75"/>
      <c r="G54" s="75"/>
      <c r="H54" s="75"/>
      <c r="I54" s="75"/>
      <c r="J54" s="75"/>
      <c r="K54" s="75"/>
      <c r="L54" s="75"/>
    </row>
    <row r="55" spans="1:12" s="106" customFormat="1" ht="24" customHeight="1">
      <c r="A55" s="183" t="s">
        <v>201</v>
      </c>
      <c r="C55" s="183"/>
      <c r="D55" s="183" t="s">
        <v>142</v>
      </c>
      <c r="E55" s="183"/>
      <c r="F55" s="75">
        <v>0</v>
      </c>
      <c r="G55" s="75"/>
      <c r="H55" s="75">
        <v>355993.14</v>
      </c>
      <c r="I55" s="75"/>
      <c r="J55" s="75">
        <v>0</v>
      </c>
      <c r="K55" s="75"/>
      <c r="L55" s="75">
        <v>355993.14</v>
      </c>
    </row>
    <row r="56" spans="1:12" s="106" customFormat="1" ht="24" customHeight="1">
      <c r="B56" s="183" t="s">
        <v>26</v>
      </c>
      <c r="C56" s="183" t="s">
        <v>556</v>
      </c>
      <c r="D56" s="183"/>
      <c r="E56" s="183"/>
      <c r="F56" s="75"/>
      <c r="G56" s="75"/>
      <c r="H56" s="75"/>
      <c r="I56" s="75"/>
      <c r="J56" s="75"/>
      <c r="K56" s="75"/>
      <c r="L56" s="75"/>
    </row>
    <row r="57" spans="1:12" s="106" customFormat="1" ht="24" customHeight="1">
      <c r="B57" s="183"/>
      <c r="C57" s="183"/>
      <c r="D57" s="183" t="s">
        <v>562</v>
      </c>
      <c r="E57" s="183"/>
      <c r="F57" s="75">
        <v>0</v>
      </c>
      <c r="G57" s="75"/>
      <c r="H57" s="75">
        <v>14380335</v>
      </c>
      <c r="I57" s="75"/>
      <c r="J57" s="75">
        <v>0</v>
      </c>
      <c r="K57" s="75"/>
      <c r="L57" s="75">
        <v>14380335</v>
      </c>
    </row>
    <row r="58" spans="1:12" s="106" customFormat="1" ht="24" customHeight="1">
      <c r="B58" s="183"/>
      <c r="C58" s="183"/>
      <c r="D58" s="183" t="s">
        <v>563</v>
      </c>
      <c r="E58" s="183"/>
      <c r="F58" s="75">
        <v>7890000</v>
      </c>
      <c r="G58" s="75"/>
      <c r="H58" s="75">
        <v>0</v>
      </c>
      <c r="I58" s="75"/>
      <c r="J58" s="75">
        <v>7890000</v>
      </c>
      <c r="K58" s="75"/>
      <c r="L58" s="75">
        <v>0</v>
      </c>
    </row>
    <row r="59" spans="1:12" s="106" customFormat="1" ht="24" customHeight="1">
      <c r="B59" s="183" t="s">
        <v>151</v>
      </c>
      <c r="C59" s="183"/>
      <c r="D59" s="183"/>
      <c r="E59" s="183"/>
      <c r="F59" s="114"/>
      <c r="G59" s="188"/>
      <c r="H59" s="188"/>
      <c r="I59" s="188"/>
      <c r="J59" s="114"/>
      <c r="K59" s="188"/>
      <c r="L59" s="188"/>
    </row>
    <row r="60" spans="1:12" s="106" customFormat="1" ht="24" customHeight="1">
      <c r="B60" s="183" t="s">
        <v>26</v>
      </c>
      <c r="C60" s="183" t="s">
        <v>318</v>
      </c>
      <c r="D60" s="183"/>
      <c r="E60" s="183"/>
      <c r="F60" s="114"/>
      <c r="G60" s="188"/>
      <c r="H60" s="188"/>
      <c r="I60" s="188"/>
      <c r="J60" s="114"/>
      <c r="K60" s="188"/>
      <c r="L60" s="188"/>
    </row>
    <row r="61" spans="1:12" s="106" customFormat="1" ht="24" customHeight="1">
      <c r="B61" s="183"/>
      <c r="C61" s="183"/>
      <c r="D61" s="183" t="s">
        <v>561</v>
      </c>
      <c r="E61" s="183"/>
      <c r="F61" s="114">
        <v>0</v>
      </c>
      <c r="G61" s="188"/>
      <c r="H61" s="188">
        <v>0</v>
      </c>
      <c r="I61" s="188"/>
      <c r="J61" s="114">
        <v>257011144.53999999</v>
      </c>
      <c r="K61" s="188"/>
      <c r="L61" s="188">
        <v>230607692.40000001</v>
      </c>
    </row>
    <row r="62" spans="1:12" s="106" customFormat="1" ht="24" customHeight="1">
      <c r="B62" s="183"/>
      <c r="C62" s="183"/>
      <c r="D62" s="183" t="s">
        <v>563</v>
      </c>
      <c r="E62" s="183"/>
      <c r="F62" s="114">
        <v>6047341470.7600002</v>
      </c>
      <c r="G62" s="188"/>
      <c r="H62" s="188">
        <v>6157423117.0700006</v>
      </c>
      <c r="I62" s="188"/>
      <c r="J62" s="114">
        <v>6047341470.7600002</v>
      </c>
      <c r="K62" s="188"/>
      <c r="L62" s="188">
        <v>6157423117.0700006</v>
      </c>
    </row>
    <row r="63" spans="1:12" s="106" customFormat="1" ht="24" customHeight="1">
      <c r="B63" s="183" t="s">
        <v>26</v>
      </c>
      <c r="C63" s="183" t="s">
        <v>559</v>
      </c>
      <c r="D63" s="183"/>
      <c r="E63" s="183"/>
      <c r="F63" s="114"/>
      <c r="G63" s="75"/>
      <c r="H63" s="75"/>
      <c r="I63" s="75"/>
      <c r="J63" s="114"/>
      <c r="K63" s="75"/>
      <c r="L63" s="75"/>
    </row>
    <row r="64" spans="1:12" s="106" customFormat="1" ht="24" customHeight="1">
      <c r="B64" s="183"/>
      <c r="C64" s="183"/>
      <c r="D64" s="183" t="s">
        <v>561</v>
      </c>
      <c r="E64" s="183"/>
      <c r="F64" s="114">
        <v>0</v>
      </c>
      <c r="G64" s="188"/>
      <c r="H64" s="188">
        <v>0</v>
      </c>
      <c r="I64" s="188"/>
      <c r="J64" s="114">
        <v>34269068.200000003</v>
      </c>
      <c r="K64" s="188"/>
      <c r="L64" s="188">
        <v>20090420.809999999</v>
      </c>
    </row>
    <row r="65" spans="1:12" s="106" customFormat="1" ht="24" customHeight="1">
      <c r="B65" s="183"/>
      <c r="C65" s="183"/>
      <c r="D65" s="183" t="s">
        <v>562</v>
      </c>
      <c r="E65" s="183"/>
      <c r="F65" s="114">
        <v>2220246.9500000002</v>
      </c>
      <c r="G65" s="188"/>
      <c r="H65" s="188">
        <v>1800000</v>
      </c>
      <c r="I65" s="188"/>
      <c r="J65" s="114">
        <v>2220246.9500000002</v>
      </c>
      <c r="K65" s="188"/>
      <c r="L65" s="188">
        <v>1800000</v>
      </c>
    </row>
    <row r="66" spans="1:12" s="106" customFormat="1" ht="24" customHeight="1">
      <c r="B66" s="183"/>
      <c r="C66" s="183"/>
      <c r="D66" s="183" t="s">
        <v>563</v>
      </c>
      <c r="E66" s="183"/>
      <c r="F66" s="114">
        <v>43966853.859999999</v>
      </c>
      <c r="G66" s="75"/>
      <c r="H66" s="75">
        <v>44743010.359999999</v>
      </c>
      <c r="I66" s="75"/>
      <c r="J66" s="114">
        <v>43966853.859999999</v>
      </c>
      <c r="K66" s="75"/>
      <c r="L66" s="75">
        <v>44743010.359999999</v>
      </c>
    </row>
    <row r="67" spans="1:12" s="106" customFormat="1" ht="24" customHeight="1">
      <c r="B67" s="183" t="s">
        <v>26</v>
      </c>
      <c r="C67" s="183" t="s">
        <v>161</v>
      </c>
      <c r="D67" s="183"/>
      <c r="E67" s="183"/>
      <c r="F67" s="114"/>
      <c r="G67" s="75"/>
      <c r="H67" s="75"/>
      <c r="I67" s="75"/>
      <c r="J67" s="114"/>
      <c r="K67" s="75"/>
      <c r="L67" s="75"/>
    </row>
    <row r="68" spans="1:12" s="106" customFormat="1" ht="24" customHeight="1">
      <c r="B68" s="183" t="s">
        <v>201</v>
      </c>
      <c r="C68" s="183"/>
      <c r="D68" s="183" t="s">
        <v>140</v>
      </c>
      <c r="E68" s="183"/>
      <c r="F68" s="114">
        <v>0</v>
      </c>
      <c r="G68" s="75"/>
      <c r="H68" s="75">
        <v>0</v>
      </c>
      <c r="I68" s="75"/>
      <c r="J68" s="114">
        <v>1975368.92</v>
      </c>
      <c r="K68" s="75"/>
      <c r="L68" s="75">
        <v>2356768.9</v>
      </c>
    </row>
    <row r="69" spans="1:12" ht="23.1" hidden="1" customHeight="1">
      <c r="A69" s="183" t="s">
        <v>26</v>
      </c>
      <c r="C69" s="4" t="s">
        <v>564</v>
      </c>
      <c r="D69" s="4"/>
      <c r="F69" s="134"/>
      <c r="G69" s="146"/>
      <c r="H69" s="134"/>
      <c r="I69" s="99"/>
      <c r="J69" s="134"/>
      <c r="K69" s="146"/>
      <c r="L69" s="134"/>
    </row>
    <row r="70" spans="1:12" ht="23.1" hidden="1" customHeight="1">
      <c r="A70" s="183" t="s">
        <v>201</v>
      </c>
      <c r="C70" s="4"/>
      <c r="D70" s="4" t="s">
        <v>562</v>
      </c>
      <c r="F70" s="75"/>
      <c r="G70" s="146"/>
      <c r="H70" s="75"/>
      <c r="I70" s="99"/>
      <c r="J70" s="75"/>
      <c r="K70" s="146"/>
      <c r="L70" s="75"/>
    </row>
    <row r="71" spans="1:12" ht="23.1" hidden="1" customHeight="1">
      <c r="A71" s="183" t="s">
        <v>201</v>
      </c>
      <c r="C71" s="4"/>
      <c r="D71" s="4" t="s">
        <v>563</v>
      </c>
      <c r="F71" s="75"/>
      <c r="G71" s="146"/>
      <c r="H71" s="75"/>
      <c r="I71" s="99"/>
      <c r="J71" s="75"/>
      <c r="K71" s="146"/>
      <c r="L71" s="75"/>
    </row>
    <row r="72" spans="1:12" s="106" customFormat="1" ht="23.1" customHeight="1">
      <c r="A72" s="183" t="s">
        <v>26</v>
      </c>
      <c r="C72" s="183" t="s">
        <v>565</v>
      </c>
      <c r="D72" s="183"/>
      <c r="E72" s="183"/>
      <c r="F72" s="114"/>
      <c r="G72" s="75"/>
      <c r="H72" s="75"/>
      <c r="I72" s="75"/>
      <c r="J72" s="114"/>
      <c r="K72" s="75"/>
      <c r="L72" s="75"/>
    </row>
    <row r="73" spans="1:12" s="106" customFormat="1" ht="23.1" customHeight="1">
      <c r="A73" s="106" t="s">
        <v>201</v>
      </c>
      <c r="D73" s="106" t="s">
        <v>566</v>
      </c>
      <c r="E73" s="183"/>
      <c r="F73" s="114">
        <v>14278840.800000001</v>
      </c>
      <c r="G73" s="75"/>
      <c r="H73" s="75">
        <v>13833510</v>
      </c>
      <c r="I73" s="75"/>
      <c r="J73" s="114">
        <v>13843840.800000001</v>
      </c>
      <c r="K73" s="75"/>
      <c r="L73" s="75">
        <v>13721010</v>
      </c>
    </row>
    <row r="74" spans="1:12" s="106" customFormat="1" ht="23.1" customHeight="1">
      <c r="A74" s="7" t="s">
        <v>201</v>
      </c>
      <c r="C74" s="7"/>
      <c r="D74" s="7" t="s">
        <v>567</v>
      </c>
      <c r="E74" s="183"/>
      <c r="F74" s="114">
        <v>1918444.24</v>
      </c>
      <c r="G74" s="75"/>
      <c r="H74" s="75">
        <v>1776852.55</v>
      </c>
      <c r="I74" s="75"/>
      <c r="J74" s="114">
        <v>1918444.24</v>
      </c>
      <c r="K74" s="75"/>
      <c r="L74" s="75">
        <v>1776852.55</v>
      </c>
    </row>
    <row r="75" spans="1:12" s="106" customFormat="1" ht="23.1" customHeight="1" thickBot="1">
      <c r="A75" s="183" t="s">
        <v>201</v>
      </c>
      <c r="C75" s="183"/>
      <c r="D75" s="183" t="s">
        <v>568</v>
      </c>
      <c r="E75" s="183"/>
      <c r="F75" s="113">
        <f>SUM(F73:F74)</f>
        <v>16197285.040000001</v>
      </c>
      <c r="G75" s="75"/>
      <c r="H75" s="113">
        <f>SUM(H73:H74)</f>
        <v>15610362.550000001</v>
      </c>
      <c r="I75" s="75"/>
      <c r="J75" s="113">
        <f>SUM(J73:J74)</f>
        <v>15762285.040000001</v>
      </c>
      <c r="K75" s="75"/>
      <c r="L75" s="113">
        <f>SUM(L73:L74)</f>
        <v>15497862.550000001</v>
      </c>
    </row>
    <row r="76" spans="1:12" s="106" customFormat="1" ht="23.1" customHeight="1" thickTop="1">
      <c r="A76" s="183"/>
      <c r="B76" s="183"/>
      <c r="C76" s="183"/>
      <c r="D76" s="183"/>
      <c r="E76" s="183"/>
      <c r="F76" s="74"/>
      <c r="G76" s="75"/>
      <c r="H76" s="74"/>
      <c r="I76" s="75"/>
      <c r="J76" s="74"/>
      <c r="K76" s="75"/>
      <c r="L76" s="74"/>
    </row>
    <row r="77" spans="1:12" ht="23.1" customHeight="1">
      <c r="A77" s="739" t="s">
        <v>498</v>
      </c>
      <c r="B77" s="739"/>
      <c r="C77" s="739"/>
      <c r="D77" s="739"/>
      <c r="E77" s="739"/>
      <c r="F77" s="739"/>
      <c r="G77" s="739"/>
      <c r="H77" s="739"/>
      <c r="I77" s="739"/>
      <c r="J77" s="739"/>
      <c r="K77" s="739"/>
      <c r="L77" s="739"/>
    </row>
    <row r="78" spans="1:12" ht="23.1" customHeight="1">
      <c r="A78" s="679"/>
      <c r="B78" s="679"/>
      <c r="C78" s="679"/>
      <c r="D78" s="679"/>
      <c r="E78" s="680"/>
      <c r="F78" s="680"/>
      <c r="G78" s="680"/>
      <c r="H78" s="680"/>
      <c r="I78" s="680"/>
      <c r="J78" s="680"/>
      <c r="K78" s="680"/>
      <c r="L78" s="680"/>
    </row>
    <row r="79" spans="1:12" s="106" customFormat="1" ht="23.1" customHeight="1">
      <c r="A79" s="107" t="s">
        <v>616</v>
      </c>
      <c r="B79" s="107"/>
      <c r="C79" s="107"/>
      <c r="D79" s="107"/>
      <c r="E79" s="176"/>
      <c r="F79" s="177"/>
      <c r="G79" s="176"/>
      <c r="H79" s="177"/>
      <c r="I79" s="176"/>
      <c r="J79" s="172"/>
      <c r="K79" s="176"/>
      <c r="L79" s="176"/>
    </row>
    <row r="80" spans="1:12" ht="21.6" customHeight="1">
      <c r="B80" s="100"/>
      <c r="C80" s="100" t="s">
        <v>853</v>
      </c>
      <c r="D80" s="100"/>
      <c r="E80" s="44"/>
      <c r="F80" s="44"/>
      <c r="G80" s="44"/>
      <c r="H80" s="44"/>
      <c r="I80" s="44"/>
      <c r="J80" s="44"/>
      <c r="K80" s="44"/>
      <c r="L80" s="44"/>
    </row>
    <row r="81" spans="1:12" ht="21.6" customHeight="1">
      <c r="A81" s="94"/>
      <c r="B81" s="94"/>
      <c r="C81" s="94"/>
      <c r="D81" s="94"/>
      <c r="E81" s="95"/>
      <c r="F81" s="127"/>
      <c r="G81" s="341"/>
      <c r="H81" s="127"/>
      <c r="I81" s="341"/>
      <c r="J81" s="51"/>
      <c r="K81" s="18"/>
      <c r="L81" s="96" t="s">
        <v>24</v>
      </c>
    </row>
    <row r="82" spans="1:12" ht="21.6" customHeight="1">
      <c r="A82" s="94"/>
      <c r="B82" s="94"/>
      <c r="C82" s="94"/>
      <c r="D82" s="94"/>
      <c r="E82" s="95"/>
      <c r="F82" s="754" t="s">
        <v>3</v>
      </c>
      <c r="G82" s="754"/>
      <c r="H82" s="754"/>
      <c r="I82" s="310"/>
      <c r="J82" s="754" t="s">
        <v>4</v>
      </c>
      <c r="K82" s="754"/>
      <c r="L82" s="754"/>
    </row>
    <row r="83" spans="1:12" s="106" customFormat="1" ht="21.6" customHeight="1">
      <c r="A83" s="4"/>
      <c r="B83" s="4"/>
      <c r="C83" s="4"/>
      <c r="D83" s="4"/>
      <c r="E83" s="3"/>
      <c r="F83" s="520" t="s">
        <v>803</v>
      </c>
      <c r="G83" s="544"/>
      <c r="H83" s="520" t="s">
        <v>804</v>
      </c>
      <c r="I83" s="545"/>
      <c r="J83" s="520" t="s">
        <v>803</v>
      </c>
      <c r="K83" s="544"/>
      <c r="L83" s="520" t="s">
        <v>804</v>
      </c>
    </row>
    <row r="84" spans="1:12" s="106" customFormat="1" ht="21.6" customHeight="1">
      <c r="B84" s="118" t="s">
        <v>569</v>
      </c>
      <c r="C84" s="118"/>
      <c r="D84" s="118"/>
      <c r="E84" s="183"/>
      <c r="F84" s="188"/>
      <c r="G84" s="188"/>
      <c r="H84" s="188"/>
      <c r="I84" s="188"/>
      <c r="J84" s="188"/>
      <c r="K84" s="188"/>
      <c r="L84" s="188"/>
    </row>
    <row r="85" spans="1:12" s="106" customFormat="1" ht="21.6" customHeight="1">
      <c r="B85" s="118" t="s">
        <v>26</v>
      </c>
      <c r="C85" s="118" t="s">
        <v>250</v>
      </c>
      <c r="D85" s="118"/>
      <c r="E85" s="183"/>
    </row>
    <row r="86" spans="1:12" s="106" customFormat="1" ht="21.6" customHeight="1">
      <c r="B86" s="183" t="s">
        <v>201</v>
      </c>
      <c r="C86" s="183"/>
      <c r="D86" s="183" t="s">
        <v>561</v>
      </c>
      <c r="E86" s="183"/>
      <c r="F86" s="188">
        <v>0</v>
      </c>
      <c r="G86" s="188"/>
      <c r="H86" s="188">
        <v>0</v>
      </c>
      <c r="I86" s="188"/>
      <c r="J86" s="106">
        <v>22685933.149999999</v>
      </c>
      <c r="K86" s="188"/>
      <c r="L86" s="106">
        <v>18413541.109999999</v>
      </c>
    </row>
    <row r="87" spans="1:12" s="106" customFormat="1" ht="21.6" customHeight="1">
      <c r="B87" s="183" t="s">
        <v>201</v>
      </c>
      <c r="C87" s="183"/>
      <c r="D87" s="183" t="s">
        <v>562</v>
      </c>
      <c r="E87" s="183"/>
      <c r="F87" s="106">
        <v>52074330.960000001</v>
      </c>
      <c r="G87" s="188"/>
      <c r="H87" s="106">
        <v>47815535.240000002</v>
      </c>
      <c r="I87" s="188"/>
      <c r="J87" s="106">
        <v>52074330.960000001</v>
      </c>
      <c r="K87" s="188"/>
      <c r="L87" s="106">
        <v>47815535.240000002</v>
      </c>
    </row>
    <row r="88" spans="1:12" s="106" customFormat="1" ht="21.6" customHeight="1">
      <c r="B88" s="183" t="s">
        <v>201</v>
      </c>
      <c r="C88" s="183"/>
      <c r="D88" s="183" t="s">
        <v>563</v>
      </c>
      <c r="E88" s="183"/>
      <c r="F88" s="106">
        <v>2261085.16</v>
      </c>
      <c r="G88" s="188"/>
      <c r="H88" s="106">
        <v>4039925.34</v>
      </c>
      <c r="I88" s="188"/>
      <c r="J88" s="106">
        <v>2261085.16</v>
      </c>
      <c r="K88" s="188"/>
      <c r="L88" s="106">
        <v>4039925.34</v>
      </c>
    </row>
    <row r="89" spans="1:12" s="106" customFormat="1" ht="21.6" customHeight="1">
      <c r="B89" s="118" t="s">
        <v>26</v>
      </c>
      <c r="C89" s="118" t="s">
        <v>253</v>
      </c>
      <c r="D89" s="118"/>
      <c r="F89" s="75"/>
      <c r="G89" s="75"/>
      <c r="H89" s="75"/>
      <c r="I89" s="75"/>
      <c r="J89" s="75"/>
      <c r="K89" s="75"/>
      <c r="L89" s="75"/>
    </row>
    <row r="90" spans="1:12" s="106" customFormat="1" ht="21.6" customHeight="1">
      <c r="B90" s="183" t="s">
        <v>201</v>
      </c>
      <c r="C90" s="183"/>
      <c r="D90" s="183" t="s">
        <v>140</v>
      </c>
      <c r="F90" s="114">
        <v>0</v>
      </c>
      <c r="G90" s="74"/>
      <c r="H90" s="186">
        <v>0</v>
      </c>
      <c r="I90" s="74"/>
      <c r="J90" s="106">
        <v>5652703.6799999997</v>
      </c>
      <c r="K90" s="74"/>
      <c r="L90" s="106">
        <v>3640056.44</v>
      </c>
    </row>
    <row r="91" spans="1:12" s="106" customFormat="1" ht="21.6" customHeight="1">
      <c r="B91" s="183"/>
      <c r="C91" s="183"/>
      <c r="D91" s="183" t="s">
        <v>142</v>
      </c>
      <c r="F91" s="114">
        <v>0</v>
      </c>
      <c r="G91" s="74"/>
      <c r="H91" s="186">
        <v>145058.37</v>
      </c>
      <c r="I91" s="74"/>
      <c r="J91" s="106">
        <v>0</v>
      </c>
      <c r="K91" s="74"/>
      <c r="L91" s="106">
        <v>145058.37</v>
      </c>
    </row>
    <row r="92" spans="1:12" s="106" customFormat="1" ht="21.6" customHeight="1">
      <c r="B92" s="183"/>
      <c r="C92" s="183"/>
      <c r="D92" s="183" t="s">
        <v>563</v>
      </c>
      <c r="F92" s="106">
        <v>199294513.97999999</v>
      </c>
      <c r="G92" s="74"/>
      <c r="H92" s="106">
        <v>118637372.02</v>
      </c>
      <c r="I92" s="74"/>
      <c r="J92" s="106">
        <v>199294513.97999999</v>
      </c>
      <c r="K92" s="74"/>
      <c r="L92" s="106">
        <v>118637372.02</v>
      </c>
    </row>
    <row r="93" spans="1:12" s="106" customFormat="1" ht="21.6" customHeight="1">
      <c r="B93" s="118" t="s">
        <v>26</v>
      </c>
      <c r="C93" s="118" t="s">
        <v>572</v>
      </c>
      <c r="D93" s="118"/>
      <c r="F93" s="114"/>
      <c r="G93" s="74"/>
      <c r="H93" s="186"/>
      <c r="I93" s="74"/>
      <c r="J93" s="114"/>
      <c r="K93" s="74"/>
      <c r="L93" s="186"/>
    </row>
    <row r="94" spans="1:12" s="106" customFormat="1" ht="21.6" customHeight="1">
      <c r="B94" s="183" t="s">
        <v>201</v>
      </c>
      <c r="C94" s="183"/>
      <c r="D94" s="183" t="s">
        <v>561</v>
      </c>
      <c r="F94" s="114">
        <v>0</v>
      </c>
      <c r="G94" s="74"/>
      <c r="H94" s="186">
        <v>0</v>
      </c>
      <c r="I94" s="74"/>
      <c r="J94" s="106">
        <v>4936660</v>
      </c>
      <c r="K94" s="74"/>
      <c r="L94" s="106">
        <v>3622388</v>
      </c>
    </row>
    <row r="95" spans="1:12" s="106" customFormat="1" ht="21.6" customHeight="1">
      <c r="B95" s="183" t="s">
        <v>26</v>
      </c>
      <c r="C95" s="183" t="s">
        <v>573</v>
      </c>
      <c r="D95" s="183"/>
      <c r="F95" s="114"/>
      <c r="G95" s="74"/>
      <c r="H95" s="75"/>
      <c r="I95" s="74"/>
      <c r="J95" s="114"/>
      <c r="K95" s="74"/>
      <c r="L95" s="75"/>
    </row>
    <row r="96" spans="1:12" s="106" customFormat="1" ht="21.6" customHeight="1">
      <c r="B96" s="183" t="s">
        <v>201</v>
      </c>
      <c r="C96" s="183"/>
      <c r="D96" s="183" t="s">
        <v>563</v>
      </c>
      <c r="F96" s="106">
        <v>1821618672</v>
      </c>
      <c r="G96" s="74"/>
      <c r="H96" s="106">
        <v>2176866530.4200001</v>
      </c>
      <c r="I96" s="74"/>
      <c r="J96" s="106">
        <v>1821618672</v>
      </c>
      <c r="K96" s="74"/>
      <c r="L96" s="106">
        <v>2176866530.4200001</v>
      </c>
    </row>
    <row r="97" spans="1:12" s="106" customFormat="1" ht="21.6" customHeight="1">
      <c r="A97" s="183" t="s">
        <v>26</v>
      </c>
      <c r="C97" s="183" t="s">
        <v>574</v>
      </c>
      <c r="D97" s="183"/>
      <c r="G97" s="74"/>
      <c r="H97" s="114"/>
      <c r="I97" s="74"/>
      <c r="K97" s="74"/>
      <c r="L97" s="114"/>
    </row>
    <row r="98" spans="1:12" s="106" customFormat="1" ht="21.6" customHeight="1">
      <c r="A98" s="183" t="s">
        <v>201</v>
      </c>
      <c r="C98" s="183"/>
      <c r="D98" s="183" t="s">
        <v>140</v>
      </c>
      <c r="F98" s="188">
        <v>0</v>
      </c>
      <c r="G98" s="188"/>
      <c r="H98" s="188">
        <v>0</v>
      </c>
      <c r="I98" s="74"/>
      <c r="J98" s="106">
        <v>68663981.210000008</v>
      </c>
      <c r="K98" s="74"/>
      <c r="L98" s="106">
        <v>73861462.690000013</v>
      </c>
    </row>
    <row r="99" spans="1:12" s="106" customFormat="1" ht="21.6" customHeight="1">
      <c r="A99" s="118" t="s">
        <v>26</v>
      </c>
      <c r="C99" s="118" t="s">
        <v>575</v>
      </c>
      <c r="D99" s="118"/>
      <c r="E99" s="183"/>
      <c r="F99" s="188"/>
      <c r="G99" s="188"/>
      <c r="H99" s="188"/>
      <c r="I99" s="188"/>
      <c r="J99" s="188"/>
      <c r="K99" s="188"/>
      <c r="L99" s="188"/>
    </row>
    <row r="100" spans="1:12" s="106" customFormat="1" ht="21.6" customHeight="1">
      <c r="A100" s="183" t="s">
        <v>201</v>
      </c>
      <c r="C100" s="183"/>
      <c r="D100" s="183" t="s">
        <v>140</v>
      </c>
      <c r="E100" s="183"/>
      <c r="F100" s="188">
        <v>0</v>
      </c>
      <c r="G100" s="188"/>
      <c r="H100" s="188">
        <v>0</v>
      </c>
      <c r="I100" s="188"/>
      <c r="J100" s="106">
        <v>14370409.98</v>
      </c>
      <c r="K100" s="188"/>
      <c r="L100" s="106">
        <v>15682227.5</v>
      </c>
    </row>
    <row r="101" spans="1:12" s="106" customFormat="1" ht="21.6" customHeight="1">
      <c r="A101" s="183" t="s">
        <v>26</v>
      </c>
      <c r="C101" s="183" t="s">
        <v>576</v>
      </c>
      <c r="D101" s="183"/>
      <c r="E101" s="183"/>
      <c r="F101" s="188"/>
      <c r="G101" s="188"/>
      <c r="H101" s="188"/>
      <c r="I101" s="188"/>
      <c r="K101" s="188"/>
      <c r="L101" s="188"/>
    </row>
    <row r="102" spans="1:12" s="106" customFormat="1" ht="21.6" customHeight="1">
      <c r="A102" s="183"/>
      <c r="C102" s="183"/>
      <c r="D102" s="183" t="s">
        <v>140</v>
      </c>
      <c r="E102" s="183"/>
      <c r="F102" s="188">
        <v>0</v>
      </c>
      <c r="G102" s="188"/>
      <c r="H102" s="188">
        <v>0</v>
      </c>
      <c r="I102" s="188"/>
      <c r="J102" s="106">
        <v>8800000</v>
      </c>
      <c r="K102" s="188"/>
      <c r="L102" s="106">
        <v>8800000</v>
      </c>
    </row>
    <row r="103" spans="1:12" s="106" customFormat="1" ht="21.6" customHeight="1">
      <c r="A103" s="118" t="s">
        <v>136</v>
      </c>
      <c r="C103" s="118" t="s">
        <v>577</v>
      </c>
      <c r="D103" s="118"/>
      <c r="E103" s="183"/>
      <c r="F103" s="188"/>
      <c r="G103" s="188"/>
      <c r="H103" s="188"/>
      <c r="I103" s="188"/>
      <c r="J103" s="188"/>
      <c r="K103" s="188"/>
      <c r="L103" s="188"/>
    </row>
    <row r="104" spans="1:12" s="106" customFormat="1" ht="21.6" customHeight="1">
      <c r="A104" s="183" t="s">
        <v>201</v>
      </c>
      <c r="C104" s="183"/>
      <c r="D104" s="183" t="s">
        <v>561</v>
      </c>
      <c r="F104" s="114">
        <v>0</v>
      </c>
      <c r="G104" s="114"/>
      <c r="H104" s="184">
        <v>0</v>
      </c>
      <c r="I104" s="114"/>
      <c r="J104" s="106">
        <v>164386175.06999999</v>
      </c>
      <c r="K104" s="114"/>
      <c r="L104" s="106">
        <v>151996277.31</v>
      </c>
    </row>
    <row r="105" spans="1:12" s="106" customFormat="1" ht="21.6" customHeight="1">
      <c r="A105" s="183"/>
      <c r="C105" s="183"/>
      <c r="D105" s="183" t="s">
        <v>142</v>
      </c>
      <c r="F105" s="114">
        <v>0</v>
      </c>
      <c r="G105" s="114"/>
      <c r="H105" s="184">
        <v>369414.24</v>
      </c>
      <c r="I105" s="114"/>
      <c r="J105" s="106">
        <v>0</v>
      </c>
      <c r="K105" s="114"/>
      <c r="L105" s="184">
        <v>369414.24</v>
      </c>
    </row>
    <row r="106" spans="1:12" s="106" customFormat="1" ht="21.6" customHeight="1">
      <c r="A106" s="183" t="s">
        <v>201</v>
      </c>
      <c r="C106" s="183"/>
      <c r="D106" s="183" t="s">
        <v>563</v>
      </c>
      <c r="F106" s="106">
        <v>3775824374.6999998</v>
      </c>
      <c r="G106" s="74"/>
      <c r="H106" s="106">
        <v>3952339272.8899999</v>
      </c>
      <c r="I106" s="74"/>
      <c r="J106" s="106">
        <v>3775824374.6999998</v>
      </c>
      <c r="K106" s="74"/>
      <c r="L106" s="106">
        <v>3952339272.8899999</v>
      </c>
    </row>
    <row r="107" spans="1:12" s="106" customFormat="1" ht="21.6" customHeight="1">
      <c r="A107" s="118" t="s">
        <v>136</v>
      </c>
      <c r="C107" s="118" t="s">
        <v>578</v>
      </c>
      <c r="D107" s="118"/>
      <c r="F107" s="114"/>
      <c r="G107" s="74"/>
      <c r="H107" s="186"/>
      <c r="I107" s="74"/>
      <c r="J107" s="114"/>
      <c r="K107" s="74"/>
      <c r="L107" s="186"/>
    </row>
    <row r="108" spans="1:12" s="106" customFormat="1" ht="21.6" customHeight="1">
      <c r="A108" s="183" t="s">
        <v>201</v>
      </c>
      <c r="C108" s="183"/>
      <c r="D108" s="183" t="s">
        <v>140</v>
      </c>
      <c r="F108" s="114">
        <v>0</v>
      </c>
      <c r="G108" s="114"/>
      <c r="H108" s="184">
        <v>0</v>
      </c>
      <c r="I108" s="114"/>
      <c r="J108" s="106">
        <v>56825</v>
      </c>
      <c r="K108" s="114"/>
      <c r="L108" s="106">
        <v>3526820.55</v>
      </c>
    </row>
    <row r="109" spans="1:12" s="106" customFormat="1" ht="21.6" customHeight="1">
      <c r="A109" s="183" t="s">
        <v>201</v>
      </c>
      <c r="C109" s="183"/>
      <c r="D109" s="183" t="s">
        <v>142</v>
      </c>
      <c r="F109" s="106">
        <v>1936767.74</v>
      </c>
      <c r="G109" s="74"/>
      <c r="H109" s="106">
        <v>815921.21</v>
      </c>
      <c r="I109" s="74"/>
      <c r="J109" s="106">
        <v>642000</v>
      </c>
      <c r="K109" s="74"/>
      <c r="L109" s="106">
        <v>815921.21</v>
      </c>
    </row>
    <row r="110" spans="1:12" ht="21.6" customHeight="1">
      <c r="A110" s="183" t="s">
        <v>201</v>
      </c>
      <c r="C110" s="183"/>
      <c r="D110" s="183" t="s">
        <v>563</v>
      </c>
      <c r="E110" s="106"/>
      <c r="F110" s="3">
        <v>10527875.199999999</v>
      </c>
      <c r="G110" s="74"/>
      <c r="H110" s="3">
        <v>66947820.310000002</v>
      </c>
      <c r="I110" s="74"/>
      <c r="J110" s="3">
        <v>10527875.199999999</v>
      </c>
      <c r="K110" s="74"/>
      <c r="L110" s="3">
        <v>66947820.310000002</v>
      </c>
    </row>
    <row r="111" spans="1:12" ht="21.6" customHeight="1">
      <c r="A111" s="183" t="s">
        <v>136</v>
      </c>
      <c r="C111" s="183" t="s">
        <v>579</v>
      </c>
      <c r="D111" s="183"/>
      <c r="E111" s="106"/>
      <c r="F111" s="114"/>
      <c r="G111" s="74"/>
      <c r="H111" s="186"/>
      <c r="I111" s="74"/>
      <c r="J111" s="114"/>
      <c r="K111" s="74"/>
      <c r="L111" s="186"/>
    </row>
    <row r="112" spans="1:12" s="106" customFormat="1" ht="21.6" customHeight="1">
      <c r="A112" s="183" t="s">
        <v>201</v>
      </c>
      <c r="C112" s="183"/>
      <c r="D112" s="183" t="s">
        <v>142</v>
      </c>
      <c r="F112" s="106">
        <v>812762.02</v>
      </c>
      <c r="G112" s="74"/>
      <c r="H112" s="106">
        <v>2389440.16</v>
      </c>
      <c r="I112" s="74"/>
      <c r="J112" s="106">
        <v>812762.02</v>
      </c>
      <c r="K112" s="74"/>
      <c r="L112" s="106">
        <v>2389440.16</v>
      </c>
    </row>
    <row r="113" spans="1:12" ht="21.6" customHeight="1">
      <c r="A113" s="183" t="s">
        <v>201</v>
      </c>
      <c r="C113" s="183"/>
      <c r="D113" s="183" t="s">
        <v>571</v>
      </c>
      <c r="E113" s="106"/>
      <c r="F113" s="92">
        <v>8455411.8000000007</v>
      </c>
      <c r="G113" s="74"/>
      <c r="H113" s="92">
        <v>8471920</v>
      </c>
      <c r="I113" s="74"/>
      <c r="J113" s="653">
        <v>8455411.8000000007</v>
      </c>
      <c r="K113" s="74"/>
      <c r="L113" s="92">
        <v>8471920</v>
      </c>
    </row>
    <row r="114" spans="1:12" ht="23.1" customHeight="1">
      <c r="C114" s="3" t="s">
        <v>647</v>
      </c>
      <c r="G114" s="92"/>
      <c r="H114" s="92"/>
      <c r="I114" s="92"/>
      <c r="K114" s="92"/>
      <c r="L114" s="92"/>
    </row>
    <row r="115" spans="1:12" ht="23.1" customHeight="1">
      <c r="D115" s="183" t="s">
        <v>140</v>
      </c>
      <c r="F115" s="114">
        <v>0</v>
      </c>
      <c r="G115" s="114"/>
      <c r="H115" s="184">
        <v>0</v>
      </c>
      <c r="I115" s="114"/>
      <c r="J115" s="106">
        <v>99050918.24000001</v>
      </c>
      <c r="K115" s="114"/>
      <c r="L115" s="106">
        <v>104912012.72999999</v>
      </c>
    </row>
    <row r="116" spans="1:12" s="106" customFormat="1" ht="21.6" customHeight="1">
      <c r="B116" s="183"/>
      <c r="C116" s="183"/>
      <c r="D116" s="183"/>
      <c r="G116" s="74"/>
      <c r="I116" s="74"/>
      <c r="K116" s="74"/>
    </row>
    <row r="117" spans="1:12" s="106" customFormat="1" ht="21.6" customHeight="1">
      <c r="B117" s="183"/>
      <c r="C117" s="183"/>
      <c r="D117" s="183"/>
      <c r="G117" s="74"/>
      <c r="I117" s="74"/>
      <c r="K117" s="74"/>
    </row>
  </sheetData>
  <sheetProtection selectLockedCells="1" selectUnlockedCells="1"/>
  <mergeCells count="7">
    <mergeCell ref="J4:L4"/>
    <mergeCell ref="F82:H82"/>
    <mergeCell ref="J82:L82"/>
    <mergeCell ref="F42:L42"/>
    <mergeCell ref="F43:H43"/>
    <mergeCell ref="J43:L43"/>
    <mergeCell ref="A77:L77"/>
  </mergeCells>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W336"/>
  <sheetViews>
    <sheetView topLeftCell="C31" zoomScale="89" zoomScaleNormal="89" zoomScaleSheetLayoutView="80" workbookViewId="0">
      <selection activeCell="W35" sqref="W35"/>
    </sheetView>
  </sheetViews>
  <sheetFormatPr defaultColWidth="8.44140625" defaultRowHeight="24" customHeight="1"/>
  <cols>
    <col min="1" max="1" width="3.6640625" style="190" customWidth="1"/>
    <col min="2" max="2" width="19.44140625" style="190" customWidth="1"/>
    <col min="3" max="3" width="8.6640625" style="190" bestFit="1" customWidth="1"/>
    <col min="4" max="4" width="0.88671875" style="190" customWidth="1"/>
    <col min="5" max="5" width="8.44140625" style="190" bestFit="1" customWidth="1"/>
    <col min="6" max="6" width="0.88671875" style="349" customWidth="1"/>
    <col min="7" max="7" width="7.6640625" style="190" bestFit="1" customWidth="1"/>
    <col min="8" max="8" width="0.88671875" style="190" customWidth="1"/>
    <col min="9" max="9" width="8.109375" style="190" customWidth="1"/>
    <col min="10" max="10" width="0.88671875" style="349" customWidth="1"/>
    <col min="11" max="11" width="7.6640625" style="190" customWidth="1"/>
    <col min="12" max="12" width="1" style="190" customWidth="1"/>
    <col min="13" max="13" width="7.109375" style="190" customWidth="1"/>
    <col min="14" max="14" width="0.88671875" style="349" customWidth="1"/>
    <col min="15" max="15" width="8" style="190" customWidth="1"/>
    <col min="16" max="16" width="0.88671875" style="190" customWidth="1"/>
    <col min="17" max="17" width="8" style="190" customWidth="1"/>
    <col min="18" max="18" width="0.88671875" style="349" customWidth="1"/>
    <col min="19" max="19" width="8.44140625" style="190" customWidth="1"/>
    <col min="20" max="20" width="0.88671875" style="190" customWidth="1"/>
    <col min="21" max="21" width="9.109375" style="190" customWidth="1"/>
    <col min="22" max="22" width="1.109375" style="190" customWidth="1"/>
    <col min="23" max="23" width="6.5546875" style="190" bestFit="1" customWidth="1"/>
    <col min="24" max="16384" width="8.44140625" style="190"/>
  </cols>
  <sheetData>
    <row r="1" spans="1:22" s="18" customFormat="1" ht="24.9" customHeight="1">
      <c r="A1" s="613" t="s">
        <v>908</v>
      </c>
      <c r="B1" s="614"/>
      <c r="C1" s="614"/>
      <c r="D1" s="614"/>
      <c r="E1" s="614"/>
      <c r="F1" s="614"/>
      <c r="G1" s="614"/>
      <c r="H1" s="614"/>
      <c r="I1" s="614"/>
      <c r="J1" s="614"/>
      <c r="K1" s="614"/>
      <c r="L1" s="614"/>
      <c r="M1" s="614"/>
      <c r="N1" s="614"/>
      <c r="O1" s="614"/>
      <c r="P1" s="614"/>
      <c r="Q1" s="614"/>
      <c r="R1" s="614"/>
      <c r="S1" s="614"/>
      <c r="T1" s="614"/>
      <c r="U1" s="614"/>
      <c r="V1" s="314"/>
    </row>
    <row r="2" spans="1:22" s="18" customFormat="1" ht="24.9" customHeight="1">
      <c r="A2" s="45"/>
      <c r="B2" s="45"/>
      <c r="C2" s="45"/>
      <c r="D2" s="45"/>
      <c r="E2" s="45"/>
      <c r="F2" s="670"/>
      <c r="G2" s="45"/>
      <c r="H2" s="45"/>
      <c r="I2" s="45"/>
      <c r="J2" s="670"/>
      <c r="K2" s="45"/>
      <c r="L2" s="45"/>
      <c r="M2" s="45"/>
      <c r="N2" s="670"/>
      <c r="O2" s="26"/>
      <c r="P2" s="45"/>
      <c r="Q2" s="45"/>
      <c r="R2" s="670"/>
      <c r="S2" s="45"/>
      <c r="T2" s="45"/>
      <c r="U2" s="45"/>
    </row>
    <row r="3" spans="1:22" s="18" customFormat="1" ht="24.6" customHeight="1">
      <c r="A3" s="628" t="s">
        <v>617</v>
      </c>
      <c r="B3" s="45"/>
      <c r="C3" s="45"/>
      <c r="D3" s="45"/>
      <c r="E3" s="45"/>
      <c r="F3" s="670"/>
      <c r="G3" s="45"/>
      <c r="H3" s="45"/>
      <c r="I3" s="45"/>
      <c r="J3" s="670"/>
      <c r="K3" s="45"/>
      <c r="L3" s="45"/>
      <c r="M3" s="45"/>
      <c r="N3" s="670"/>
      <c r="O3" s="45"/>
      <c r="P3" s="45"/>
      <c r="R3" s="670"/>
      <c r="T3" s="45"/>
    </row>
    <row r="4" spans="1:22" ht="24.6" customHeight="1">
      <c r="B4" s="3" t="s">
        <v>153</v>
      </c>
      <c r="C4" s="191"/>
      <c r="D4" s="191"/>
      <c r="E4" s="191"/>
      <c r="F4" s="192"/>
      <c r="G4" s="191"/>
      <c r="H4" s="191"/>
      <c r="I4" s="191"/>
      <c r="J4" s="192"/>
      <c r="K4" s="191"/>
      <c r="L4" s="191"/>
      <c r="M4" s="191"/>
      <c r="N4" s="192"/>
      <c r="O4" s="191"/>
      <c r="P4" s="191"/>
      <c r="Q4" s="191"/>
      <c r="R4" s="192"/>
      <c r="S4" s="191"/>
      <c r="T4" s="191"/>
      <c r="U4" s="193"/>
    </row>
    <row r="5" spans="1:22" ht="24.6" customHeight="1">
      <c r="B5" s="3" t="s">
        <v>154</v>
      </c>
      <c r="C5" s="191"/>
      <c r="D5" s="191"/>
      <c r="E5" s="191"/>
      <c r="F5" s="192"/>
      <c r="G5" s="191"/>
      <c r="H5" s="191"/>
      <c r="I5" s="191"/>
      <c r="J5" s="192"/>
      <c r="K5" s="191"/>
      <c r="L5" s="191"/>
      <c r="M5" s="191"/>
      <c r="N5" s="192"/>
      <c r="O5" s="191"/>
      <c r="P5" s="191"/>
      <c r="Q5" s="191"/>
      <c r="R5" s="192"/>
      <c r="S5" s="191"/>
      <c r="T5" s="191"/>
      <c r="U5" s="193"/>
    </row>
    <row r="6" spans="1:22" ht="24.6" customHeight="1">
      <c r="B6" s="3" t="s">
        <v>854</v>
      </c>
      <c r="C6" s="191"/>
      <c r="D6" s="191"/>
      <c r="E6" s="191"/>
      <c r="F6" s="192"/>
      <c r="G6" s="191"/>
      <c r="H6" s="191"/>
      <c r="I6" s="191"/>
      <c r="J6" s="192"/>
      <c r="K6" s="191"/>
      <c r="L6" s="191"/>
      <c r="M6" s="191"/>
      <c r="N6" s="192"/>
      <c r="O6" s="191"/>
      <c r="P6" s="191"/>
      <c r="Q6" s="191"/>
      <c r="R6" s="192"/>
      <c r="S6" s="191"/>
      <c r="T6" s="191"/>
      <c r="U6" s="193"/>
    </row>
    <row r="7" spans="1:22" ht="24.6" customHeight="1">
      <c r="B7" s="3" t="s">
        <v>887</v>
      </c>
      <c r="C7" s="191"/>
      <c r="D7" s="191"/>
      <c r="E7" s="191"/>
      <c r="F7" s="192"/>
      <c r="G7" s="191"/>
      <c r="H7" s="191"/>
      <c r="I7" s="191"/>
      <c r="J7" s="192"/>
      <c r="K7" s="191"/>
      <c r="L7" s="191"/>
      <c r="M7" s="191"/>
      <c r="N7" s="192"/>
      <c r="O7" s="191"/>
      <c r="P7" s="191"/>
      <c r="Q7" s="191"/>
      <c r="R7" s="192"/>
      <c r="S7" s="191"/>
      <c r="T7" s="191"/>
      <c r="U7" s="193"/>
    </row>
    <row r="8" spans="1:22" ht="24.6" customHeight="1">
      <c r="B8" s="3" t="s">
        <v>707</v>
      </c>
      <c r="C8" s="191"/>
      <c r="D8" s="191"/>
      <c r="E8" s="191"/>
      <c r="F8" s="192"/>
      <c r="G8" s="191"/>
      <c r="H8" s="191"/>
      <c r="I8" s="191"/>
      <c r="J8" s="192"/>
      <c r="K8" s="191"/>
      <c r="L8" s="191"/>
      <c r="M8" s="191"/>
      <c r="N8" s="192"/>
      <c r="O8" s="191"/>
      <c r="P8" s="191"/>
      <c r="Q8" s="191"/>
      <c r="R8" s="192"/>
      <c r="S8" s="191"/>
      <c r="T8" s="191"/>
      <c r="U8" s="193"/>
    </row>
    <row r="9" spans="1:22" ht="15" customHeight="1">
      <c r="B9" s="3"/>
      <c r="C9" s="191"/>
      <c r="D9" s="191"/>
      <c r="E9" s="191"/>
      <c r="F9" s="192"/>
      <c r="G9" s="191"/>
      <c r="H9" s="191"/>
      <c r="I9" s="191"/>
      <c r="J9" s="192"/>
      <c r="K9" s="191"/>
      <c r="L9" s="191"/>
      <c r="M9" s="191"/>
      <c r="N9" s="192"/>
      <c r="O9" s="191"/>
      <c r="P9" s="191"/>
      <c r="Q9" s="191"/>
      <c r="R9" s="192"/>
      <c r="S9" s="191"/>
      <c r="T9" s="191"/>
      <c r="U9" s="193"/>
    </row>
    <row r="10" spans="1:22" ht="24.6" customHeight="1">
      <c r="B10" s="3" t="s">
        <v>855</v>
      </c>
      <c r="C10" s="193"/>
      <c r="D10" s="193"/>
      <c r="E10" s="193"/>
      <c r="F10" s="348"/>
      <c r="G10" s="193"/>
      <c r="H10" s="193"/>
      <c r="I10" s="193"/>
      <c r="J10" s="348"/>
      <c r="K10" s="193"/>
      <c r="L10" s="193"/>
      <c r="M10" s="193"/>
      <c r="N10" s="348"/>
      <c r="O10" s="193"/>
      <c r="P10" s="193"/>
      <c r="Q10" s="193"/>
      <c r="R10" s="348"/>
    </row>
    <row r="11" spans="1:22" ht="24.6" customHeight="1">
      <c r="A11" s="3"/>
      <c r="S11" s="350"/>
      <c r="T11" s="350"/>
      <c r="U11" s="145" t="s">
        <v>155</v>
      </c>
    </row>
    <row r="12" spans="1:22" ht="24.6" customHeight="1">
      <c r="A12" s="3"/>
      <c r="C12" s="757" t="s">
        <v>856</v>
      </c>
      <c r="D12" s="757"/>
      <c r="E12" s="757"/>
      <c r="F12" s="757"/>
      <c r="G12" s="757"/>
      <c r="H12" s="757"/>
      <c r="I12" s="757"/>
      <c r="J12" s="757"/>
      <c r="K12" s="757"/>
      <c r="L12" s="757"/>
      <c r="M12" s="757"/>
      <c r="N12" s="757"/>
      <c r="O12" s="757"/>
      <c r="P12" s="757"/>
      <c r="Q12" s="757"/>
      <c r="R12" s="757"/>
      <c r="S12" s="757"/>
      <c r="T12" s="757"/>
      <c r="U12" s="757"/>
    </row>
    <row r="13" spans="1:22" s="341" customFormat="1" ht="24.6" customHeight="1">
      <c r="C13" s="758" t="s">
        <v>156</v>
      </c>
      <c r="D13" s="758"/>
      <c r="E13" s="758"/>
      <c r="F13" s="684"/>
      <c r="G13" s="758" t="s">
        <v>1</v>
      </c>
      <c r="H13" s="758"/>
      <c r="I13" s="758"/>
      <c r="J13" s="684"/>
      <c r="K13" s="758" t="s">
        <v>157</v>
      </c>
      <c r="L13" s="758"/>
      <c r="M13" s="758"/>
      <c r="N13" s="684"/>
      <c r="O13" s="758" t="s">
        <v>158</v>
      </c>
      <c r="P13" s="758"/>
      <c r="Q13" s="758"/>
      <c r="R13" s="684"/>
      <c r="S13" s="758" t="s">
        <v>5</v>
      </c>
      <c r="T13" s="758"/>
      <c r="U13" s="758"/>
    </row>
    <row r="14" spans="1:22" s="341" customFormat="1" ht="24.6" customHeight="1">
      <c r="C14" s="759" t="s">
        <v>159</v>
      </c>
      <c r="D14" s="759"/>
      <c r="E14" s="759"/>
      <c r="F14" s="684"/>
      <c r="G14" s="759" t="s">
        <v>2</v>
      </c>
      <c r="H14" s="759"/>
      <c r="I14" s="759"/>
      <c r="J14" s="684"/>
      <c r="K14" s="759"/>
      <c r="L14" s="759"/>
      <c r="M14" s="759"/>
      <c r="N14" s="684"/>
      <c r="O14" s="759"/>
      <c r="P14" s="759"/>
      <c r="Q14" s="759"/>
      <c r="R14" s="684"/>
      <c r="S14" s="759"/>
      <c r="T14" s="759"/>
      <c r="U14" s="759"/>
    </row>
    <row r="15" spans="1:22" s="341" customFormat="1" ht="24.6" customHeight="1">
      <c r="C15" s="351" t="s">
        <v>836</v>
      </c>
      <c r="D15" s="352"/>
      <c r="E15" s="351" t="s">
        <v>471</v>
      </c>
      <c r="F15" s="352"/>
      <c r="G15" s="351" t="s">
        <v>836</v>
      </c>
      <c r="H15" s="352"/>
      <c r="I15" s="351" t="s">
        <v>471</v>
      </c>
      <c r="J15" s="352"/>
      <c r="K15" s="351" t="s">
        <v>836</v>
      </c>
      <c r="L15" s="352"/>
      <c r="M15" s="351" t="s">
        <v>471</v>
      </c>
      <c r="N15" s="352"/>
      <c r="O15" s="351" t="s">
        <v>836</v>
      </c>
      <c r="P15" s="352"/>
      <c r="Q15" s="351" t="s">
        <v>471</v>
      </c>
      <c r="R15" s="352"/>
      <c r="S15" s="351" t="s">
        <v>836</v>
      </c>
      <c r="T15" s="352"/>
      <c r="U15" s="351" t="s">
        <v>471</v>
      </c>
    </row>
    <row r="16" spans="1:22" ht="24.6" customHeight="1">
      <c r="B16" s="190" t="s">
        <v>150</v>
      </c>
      <c r="C16" s="192"/>
      <c r="D16" s="192"/>
      <c r="E16" s="192"/>
      <c r="F16" s="192"/>
      <c r="G16" s="192"/>
      <c r="H16" s="192"/>
      <c r="I16" s="192"/>
      <c r="J16" s="192"/>
      <c r="K16" s="192"/>
      <c r="L16" s="192"/>
      <c r="M16" s="192"/>
      <c r="N16" s="192"/>
      <c r="O16" s="192"/>
      <c r="P16" s="192"/>
      <c r="Q16" s="192"/>
      <c r="R16" s="192"/>
      <c r="S16" s="192"/>
      <c r="T16" s="192"/>
      <c r="U16" s="192"/>
    </row>
    <row r="17" spans="2:22" ht="24.6" customHeight="1">
      <c r="B17" s="190" t="s">
        <v>709</v>
      </c>
      <c r="C17" s="353">
        <v>8385.6</v>
      </c>
      <c r="D17" s="353"/>
      <c r="E17" s="354">
        <v>8424.2000000000007</v>
      </c>
      <c r="F17" s="353"/>
      <c r="G17" s="353">
        <v>9.1999999999999993</v>
      </c>
      <c r="H17" s="353"/>
      <c r="I17" s="353">
        <v>13</v>
      </c>
      <c r="J17" s="353"/>
      <c r="K17" s="353">
        <v>48.7</v>
      </c>
      <c r="L17" s="353"/>
      <c r="M17" s="353">
        <v>47.9</v>
      </c>
      <c r="N17" s="353"/>
      <c r="O17" s="353">
        <v>0</v>
      </c>
      <c r="P17" s="353"/>
      <c r="Q17" s="353">
        <v>0</v>
      </c>
      <c r="R17" s="353"/>
      <c r="S17" s="353">
        <f>C17+G17+K17+O17</f>
        <v>8443.5000000000018</v>
      </c>
      <c r="T17" s="353"/>
      <c r="U17" s="353">
        <f>E17+I17+M17+Q17</f>
        <v>8485.1</v>
      </c>
    </row>
    <row r="18" spans="2:22" ht="24.6" customHeight="1">
      <c r="B18" s="190" t="s">
        <v>708</v>
      </c>
      <c r="C18" s="355">
        <v>264.06</v>
      </c>
      <c r="D18" s="353"/>
      <c r="E18" s="356">
        <v>233.12</v>
      </c>
      <c r="F18" s="353"/>
      <c r="G18" s="355">
        <v>21.37</v>
      </c>
      <c r="H18" s="353"/>
      <c r="I18" s="355">
        <v>16.64</v>
      </c>
      <c r="J18" s="353"/>
      <c r="K18" s="355">
        <v>4.3099999999999996</v>
      </c>
      <c r="L18" s="353"/>
      <c r="M18" s="355">
        <v>3.67</v>
      </c>
      <c r="N18" s="353"/>
      <c r="O18" s="355">
        <v>-289.74</v>
      </c>
      <c r="P18" s="353"/>
      <c r="Q18" s="355">
        <v>-253.43</v>
      </c>
      <c r="R18" s="353"/>
      <c r="S18" s="355">
        <f>SUM(C18,G18,K18,O18)</f>
        <v>0</v>
      </c>
      <c r="T18" s="353"/>
      <c r="U18" s="355">
        <f>-SUM(E18+I18+M18+Q18)</f>
        <v>2.8421709430404007E-14</v>
      </c>
    </row>
    <row r="19" spans="2:22" ht="24.6" customHeight="1">
      <c r="B19" s="190" t="s">
        <v>710</v>
      </c>
      <c r="C19" s="353">
        <f>SUM(C17:C18)</f>
        <v>8649.66</v>
      </c>
      <c r="D19" s="353"/>
      <c r="E19" s="353">
        <f>SUM(E17:E18)</f>
        <v>8657.3200000000015</v>
      </c>
      <c r="F19" s="353"/>
      <c r="G19" s="353">
        <f>SUM(G17:G18)</f>
        <v>30.57</v>
      </c>
      <c r="H19" s="353"/>
      <c r="I19" s="353">
        <f>SUM(I17:I18)</f>
        <v>29.64</v>
      </c>
      <c r="J19" s="353"/>
      <c r="K19" s="353">
        <f>SUM(K17:K18)</f>
        <v>53.010000000000005</v>
      </c>
      <c r="L19" s="353"/>
      <c r="M19" s="353">
        <f>SUM(M17:M18)</f>
        <v>51.57</v>
      </c>
      <c r="N19" s="353"/>
      <c r="O19" s="353">
        <f>SUM(O17:O18)</f>
        <v>-289.74</v>
      </c>
      <c r="P19" s="353"/>
      <c r="Q19" s="353">
        <f>SUM(Q17:Q18)</f>
        <v>-253.43</v>
      </c>
      <c r="R19" s="353"/>
      <c r="S19" s="353">
        <f>SUM(S17:S18)</f>
        <v>8443.5000000000018</v>
      </c>
      <c r="T19" s="353"/>
      <c r="U19" s="353">
        <f>SUM(U17:U18)</f>
        <v>8485.1</v>
      </c>
    </row>
    <row r="20" spans="2:22" ht="24.6" customHeight="1">
      <c r="B20" s="190" t="s">
        <v>151</v>
      </c>
      <c r="C20" s="357"/>
      <c r="D20" s="357"/>
      <c r="E20" s="357"/>
      <c r="F20" s="357"/>
      <c r="G20" s="357"/>
      <c r="H20" s="357"/>
      <c r="I20" s="357"/>
      <c r="J20" s="357"/>
      <c r="K20" s="357"/>
      <c r="L20" s="357"/>
      <c r="M20" s="357"/>
      <c r="N20" s="357"/>
      <c r="O20" s="357"/>
      <c r="P20" s="357"/>
      <c r="Q20" s="357"/>
      <c r="R20" s="357"/>
      <c r="S20" s="357"/>
      <c r="T20" s="357"/>
      <c r="U20" s="357"/>
      <c r="V20" s="358"/>
    </row>
    <row r="21" spans="2:22" ht="24.6" customHeight="1">
      <c r="B21" s="190" t="s">
        <v>711</v>
      </c>
      <c r="C21" s="353">
        <v>7270.68</v>
      </c>
      <c r="D21" s="353"/>
      <c r="E21" s="353">
        <v>7155.94</v>
      </c>
      <c r="F21" s="353"/>
      <c r="G21" s="353">
        <v>14.98</v>
      </c>
      <c r="H21" s="353"/>
      <c r="I21" s="353">
        <v>15.29</v>
      </c>
      <c r="J21" s="353"/>
      <c r="K21" s="353">
        <v>39.4</v>
      </c>
      <c r="L21" s="353"/>
      <c r="M21" s="353">
        <v>37.799999999999997</v>
      </c>
      <c r="N21" s="353"/>
      <c r="O21" s="353">
        <v>-269</v>
      </c>
      <c r="P21" s="353"/>
      <c r="Q21" s="353">
        <v>-234.4</v>
      </c>
      <c r="R21" s="353"/>
      <c r="S21" s="353">
        <f>C21+G21+K21+O21</f>
        <v>7056.0599999999995</v>
      </c>
      <c r="T21" s="353"/>
      <c r="U21" s="353">
        <f>E21+I21+M21+Q21</f>
        <v>6974.63</v>
      </c>
    </row>
    <row r="22" spans="2:22" ht="24.6" customHeight="1">
      <c r="B22" s="190" t="s">
        <v>712</v>
      </c>
      <c r="C22" s="191"/>
      <c r="D22" s="191"/>
      <c r="E22" s="191"/>
      <c r="F22" s="192"/>
      <c r="G22" s="191"/>
      <c r="H22" s="191"/>
      <c r="I22" s="191"/>
      <c r="J22" s="192"/>
      <c r="K22" s="191"/>
      <c r="L22" s="191"/>
      <c r="M22" s="191"/>
      <c r="N22" s="191"/>
      <c r="O22" s="191"/>
      <c r="P22" s="191"/>
      <c r="Q22" s="191"/>
      <c r="R22" s="191"/>
      <c r="S22" s="191"/>
      <c r="T22" s="191"/>
      <c r="U22" s="191"/>
      <c r="V22" s="359"/>
    </row>
    <row r="23" spans="2:22" ht="24.6" customHeight="1">
      <c r="B23" s="190" t="s">
        <v>726</v>
      </c>
      <c r="C23" s="360">
        <v>1001.8981782999999</v>
      </c>
      <c r="D23" s="191"/>
      <c r="E23" s="360">
        <v>1118.4445147599999</v>
      </c>
      <c r="F23" s="192"/>
      <c r="G23" s="360">
        <v>32.200000000000003</v>
      </c>
      <c r="H23" s="191"/>
      <c r="I23" s="360">
        <v>28.2</v>
      </c>
      <c r="J23" s="192"/>
      <c r="K23" s="360">
        <v>0</v>
      </c>
      <c r="L23" s="191"/>
      <c r="M23" s="360">
        <v>0</v>
      </c>
      <c r="N23" s="191"/>
      <c r="O23" s="360">
        <v>-31.7</v>
      </c>
      <c r="P23" s="191"/>
      <c r="Q23" s="360">
        <v>-29.2</v>
      </c>
      <c r="R23" s="191"/>
      <c r="S23" s="355">
        <f>C23+G23+K23+O23</f>
        <v>1002.3981782999999</v>
      </c>
      <c r="T23" s="191"/>
      <c r="U23" s="355">
        <f>E23+I23+M23+Q23</f>
        <v>1117.4445147599999</v>
      </c>
    </row>
    <row r="24" spans="2:22" ht="24.6" customHeight="1">
      <c r="B24" s="190" t="s">
        <v>713</v>
      </c>
      <c r="C24" s="361">
        <f>C19-C21-C23</f>
        <v>377.08182169999964</v>
      </c>
      <c r="D24" s="191"/>
      <c r="E24" s="361">
        <f>E19-E21-E23</f>
        <v>382.93548524000198</v>
      </c>
      <c r="F24" s="192"/>
      <c r="G24" s="361">
        <f>G19-G21-G23</f>
        <v>-16.610000000000003</v>
      </c>
      <c r="H24" s="191"/>
      <c r="I24" s="361">
        <f>I19-I21-I23</f>
        <v>-13.849999999999998</v>
      </c>
      <c r="J24" s="192"/>
      <c r="K24" s="361">
        <f>K19-K21-K23</f>
        <v>13.610000000000007</v>
      </c>
      <c r="L24" s="191"/>
      <c r="M24" s="361">
        <f>M19-M21-M23</f>
        <v>13.770000000000003</v>
      </c>
      <c r="N24" s="191"/>
      <c r="O24" s="361">
        <f>O19-O21-O23</f>
        <v>10.95999999999999</v>
      </c>
      <c r="P24" s="191"/>
      <c r="Q24" s="361">
        <f>Q19-Q21-Q23</f>
        <v>10.169999999999998</v>
      </c>
      <c r="R24" s="191"/>
      <c r="S24" s="361">
        <f>S19-S21-S23</f>
        <v>385.0418217000024</v>
      </c>
      <c r="T24" s="191"/>
      <c r="U24" s="361">
        <f>U19-U21-U23</f>
        <v>393.02548524000031</v>
      </c>
    </row>
    <row r="25" spans="2:22" ht="24.6" customHeight="1">
      <c r="B25" s="190" t="s">
        <v>714</v>
      </c>
      <c r="C25" s="357"/>
      <c r="D25" s="357"/>
      <c r="E25" s="357"/>
      <c r="F25" s="357"/>
      <c r="G25" s="357"/>
      <c r="H25" s="357"/>
      <c r="I25" s="357"/>
      <c r="J25" s="357"/>
      <c r="K25" s="357"/>
      <c r="L25" s="357"/>
      <c r="M25" s="357"/>
      <c r="N25" s="357"/>
      <c r="O25" s="357"/>
      <c r="P25" s="357"/>
      <c r="Q25" s="357"/>
      <c r="R25" s="357"/>
      <c r="S25" s="353">
        <v>185.6</v>
      </c>
      <c r="T25" s="353"/>
      <c r="U25" s="353">
        <v>138.69999999999999</v>
      </c>
    </row>
    <row r="26" spans="2:22" ht="24.6" customHeight="1">
      <c r="B26" s="190" t="s">
        <v>715</v>
      </c>
      <c r="C26" s="357"/>
      <c r="D26" s="357"/>
      <c r="E26" s="357"/>
      <c r="F26" s="357"/>
      <c r="G26" s="357"/>
      <c r="H26" s="357"/>
      <c r="I26" s="357"/>
      <c r="J26" s="357"/>
      <c r="K26" s="357"/>
      <c r="L26" s="357"/>
      <c r="M26" s="357"/>
      <c r="N26" s="357"/>
      <c r="O26" s="357"/>
      <c r="P26" s="357"/>
      <c r="Q26" s="357"/>
      <c r="R26" s="357"/>
      <c r="S26" s="353">
        <v>-88.684821700002402</v>
      </c>
      <c r="T26" s="353"/>
      <c r="U26" s="353">
        <v>-74.61</v>
      </c>
    </row>
    <row r="27" spans="2:22" ht="24.6" customHeight="1">
      <c r="B27" s="190" t="s">
        <v>716</v>
      </c>
      <c r="C27" s="357"/>
      <c r="D27" s="357"/>
      <c r="F27" s="357"/>
      <c r="G27" s="357"/>
      <c r="H27" s="357"/>
      <c r="I27" s="357"/>
      <c r="J27" s="357"/>
      <c r="K27" s="357"/>
      <c r="L27" s="357"/>
      <c r="M27" s="357"/>
      <c r="N27" s="357"/>
      <c r="O27" s="357"/>
      <c r="P27" s="357"/>
      <c r="Q27" s="357"/>
      <c r="R27" s="357"/>
      <c r="S27" s="353">
        <v>-4.7E-2</v>
      </c>
      <c r="T27" s="353"/>
      <c r="U27" s="353">
        <v>-0.04</v>
      </c>
    </row>
    <row r="28" spans="2:22" ht="24.6" customHeight="1">
      <c r="B28" s="190" t="s">
        <v>717</v>
      </c>
      <c r="C28" s="357"/>
      <c r="D28" s="357"/>
      <c r="E28" s="357"/>
      <c r="F28" s="357"/>
      <c r="G28" s="357"/>
      <c r="H28" s="357"/>
      <c r="I28" s="357"/>
      <c r="J28" s="357"/>
      <c r="K28" s="357"/>
      <c r="L28" s="357"/>
      <c r="M28" s="357"/>
      <c r="N28" s="357"/>
      <c r="O28" s="357"/>
      <c r="P28" s="357"/>
      <c r="Q28" s="357"/>
      <c r="R28" s="357"/>
      <c r="S28" s="353">
        <v>-94.41</v>
      </c>
      <c r="T28" s="353"/>
      <c r="U28" s="353">
        <v>-88.16</v>
      </c>
    </row>
    <row r="29" spans="2:22" ht="24.6" customHeight="1" thickBot="1">
      <c r="B29" s="190" t="s">
        <v>718</v>
      </c>
      <c r="C29" s="357"/>
      <c r="D29" s="357"/>
      <c r="E29" s="357"/>
      <c r="F29" s="357"/>
      <c r="G29" s="357"/>
      <c r="H29" s="357"/>
      <c r="I29" s="357"/>
      <c r="J29" s="357"/>
      <c r="K29" s="357"/>
      <c r="L29" s="357"/>
      <c r="M29" s="357"/>
      <c r="N29" s="357"/>
      <c r="O29" s="357"/>
      <c r="P29" s="357"/>
      <c r="Q29" s="357"/>
      <c r="R29" s="357"/>
      <c r="S29" s="362">
        <f>SUM(S24:S28)</f>
        <v>387.5</v>
      </c>
      <c r="T29" s="357"/>
      <c r="U29" s="362">
        <f>SUM(U24:U28)</f>
        <v>368.91548524000029</v>
      </c>
      <c r="V29" s="349"/>
    </row>
    <row r="30" spans="2:22" ht="24.6" customHeight="1" thickTop="1">
      <c r="B30" s="190" t="s">
        <v>162</v>
      </c>
      <c r="C30" s="363"/>
      <c r="D30" s="363"/>
      <c r="E30" s="363"/>
      <c r="F30" s="363"/>
      <c r="G30" s="363"/>
      <c r="H30" s="363"/>
      <c r="I30" s="363"/>
      <c r="J30" s="363"/>
      <c r="K30" s="363"/>
      <c r="L30" s="363"/>
      <c r="M30" s="363"/>
      <c r="N30" s="363"/>
      <c r="O30" s="363"/>
      <c r="P30" s="363"/>
      <c r="Q30" s="363"/>
      <c r="R30" s="363"/>
      <c r="S30" s="363"/>
      <c r="T30" s="363"/>
      <c r="U30" s="363"/>
    </row>
    <row r="31" spans="2:22" ht="24.6" customHeight="1">
      <c r="B31" s="190" t="s">
        <v>719</v>
      </c>
      <c r="C31" s="353">
        <v>7933.82</v>
      </c>
      <c r="D31" s="353"/>
      <c r="E31" s="353">
        <v>7820.4147000000003</v>
      </c>
      <c r="F31" s="353"/>
      <c r="G31" s="353">
        <v>3572.89</v>
      </c>
      <c r="H31" s="353"/>
      <c r="I31" s="364">
        <v>3652.663</v>
      </c>
      <c r="J31" s="353"/>
      <c r="K31" s="353">
        <v>55.49</v>
      </c>
      <c r="L31" s="353"/>
      <c r="M31" s="364">
        <v>52.4</v>
      </c>
      <c r="N31" s="353"/>
      <c r="O31" s="353">
        <v>0</v>
      </c>
      <c r="P31" s="353"/>
      <c r="Q31" s="353">
        <v>0</v>
      </c>
      <c r="R31" s="353"/>
      <c r="S31" s="353">
        <f>C31+G31+K31+O31</f>
        <v>11562.199999999999</v>
      </c>
      <c r="T31" s="353"/>
      <c r="U31" s="353">
        <f>E31+I31+M31+Q31</f>
        <v>11525.477699999999</v>
      </c>
      <c r="V31" s="46"/>
    </row>
    <row r="32" spans="2:22" ht="24.6" customHeight="1">
      <c r="B32" s="190" t="s">
        <v>720</v>
      </c>
      <c r="C32" s="354"/>
      <c r="D32" s="353"/>
      <c r="E32" s="353"/>
      <c r="F32" s="353"/>
      <c r="G32" s="354"/>
      <c r="H32" s="353"/>
      <c r="I32" s="353"/>
      <c r="J32" s="353"/>
      <c r="K32" s="354"/>
      <c r="L32" s="353"/>
      <c r="M32" s="353"/>
      <c r="N32" s="353"/>
      <c r="O32" s="353"/>
      <c r="P32" s="353"/>
      <c r="Q32" s="353"/>
      <c r="R32" s="353"/>
      <c r="S32" s="353">
        <v>22548.5</v>
      </c>
      <c r="T32" s="353"/>
      <c r="U32" s="365">
        <v>22354.5</v>
      </c>
      <c r="V32" s="46"/>
    </row>
    <row r="33" spans="2:23" ht="24.6" customHeight="1" thickBot="1">
      <c r="B33" s="190" t="s">
        <v>721</v>
      </c>
      <c r="C33" s="191"/>
      <c r="D33" s="366"/>
      <c r="E33" s="191"/>
      <c r="F33" s="192"/>
      <c r="G33" s="191"/>
      <c r="H33" s="191"/>
      <c r="I33" s="191"/>
      <c r="J33" s="192"/>
      <c r="K33" s="191"/>
      <c r="L33" s="191"/>
      <c r="M33" s="191"/>
      <c r="N33" s="192"/>
      <c r="O33" s="191"/>
      <c r="P33" s="191"/>
      <c r="Q33" s="191"/>
      <c r="R33" s="366"/>
      <c r="S33" s="362">
        <f>SUM(S31:S32)</f>
        <v>34110.699999999997</v>
      </c>
      <c r="T33" s="353"/>
      <c r="U33" s="362">
        <f>SUM(U31:U32)</f>
        <v>33879.977700000003</v>
      </c>
    </row>
    <row r="34" spans="2:23" ht="24.6" customHeight="1" thickTop="1">
      <c r="B34" s="190" t="s">
        <v>722</v>
      </c>
      <c r="C34" s="353">
        <v>7855.85</v>
      </c>
      <c r="D34" s="366"/>
      <c r="E34" s="367">
        <v>7643.28</v>
      </c>
      <c r="F34" s="192"/>
      <c r="G34" s="367">
        <v>3.06</v>
      </c>
      <c r="H34" s="191"/>
      <c r="I34" s="353">
        <v>3.15</v>
      </c>
      <c r="J34" s="192"/>
      <c r="K34" s="191">
        <v>97.72</v>
      </c>
      <c r="L34" s="191"/>
      <c r="M34" s="364">
        <v>65.75</v>
      </c>
      <c r="N34" s="192"/>
      <c r="O34" s="191">
        <v>0</v>
      </c>
      <c r="P34" s="191"/>
      <c r="Q34" s="191">
        <v>0</v>
      </c>
      <c r="R34" s="366"/>
      <c r="S34" s="353">
        <f>C34+G34+K34+O34</f>
        <v>7956.630000000001</v>
      </c>
      <c r="T34" s="353"/>
      <c r="U34" s="353">
        <f>E34+I34+M34+Q34</f>
        <v>7712.1799999999994</v>
      </c>
    </row>
    <row r="35" spans="2:23" ht="24.6" customHeight="1">
      <c r="B35" s="190" t="s">
        <v>723</v>
      </c>
      <c r="C35" s="353"/>
      <c r="D35" s="353"/>
      <c r="E35" s="353"/>
      <c r="F35" s="353"/>
      <c r="G35" s="354"/>
      <c r="H35" s="353"/>
      <c r="I35" s="353"/>
      <c r="J35" s="353"/>
      <c r="K35" s="354"/>
      <c r="L35" s="353"/>
      <c r="M35" s="353"/>
      <c r="N35" s="353"/>
      <c r="O35" s="353"/>
      <c r="P35" s="353"/>
      <c r="Q35" s="353"/>
      <c r="R35" s="353"/>
      <c r="S35" s="354">
        <v>1905.63</v>
      </c>
      <c r="T35" s="353"/>
      <c r="U35" s="354">
        <v>2168.4499999999998</v>
      </c>
      <c r="W35" s="191"/>
    </row>
    <row r="36" spans="2:23" ht="24.6" customHeight="1" thickBot="1">
      <c r="B36" s="190" t="s">
        <v>724</v>
      </c>
      <c r="C36" s="366"/>
      <c r="D36" s="366"/>
      <c r="E36" s="366"/>
      <c r="F36" s="366"/>
      <c r="G36" s="366"/>
      <c r="H36" s="366"/>
      <c r="I36" s="366"/>
      <c r="J36" s="366"/>
      <c r="K36" s="366"/>
      <c r="L36" s="366"/>
      <c r="M36" s="366"/>
      <c r="N36" s="366"/>
      <c r="O36" s="357"/>
      <c r="P36" s="357"/>
      <c r="Q36" s="357"/>
      <c r="R36" s="366"/>
      <c r="S36" s="368">
        <f>SUM(S34:S35)</f>
        <v>9862.260000000002</v>
      </c>
      <c r="T36" s="366"/>
      <c r="U36" s="368">
        <f>SUM(U34:U35)</f>
        <v>9880.6299999999992</v>
      </c>
    </row>
    <row r="37" spans="2:23" ht="24.6" customHeight="1" thickTop="1">
      <c r="B37" s="190" t="s">
        <v>725</v>
      </c>
      <c r="C37" s="354">
        <v>24.44</v>
      </c>
      <c r="D37" s="353"/>
      <c r="E37" s="354">
        <v>26.41</v>
      </c>
      <c r="F37" s="353"/>
      <c r="G37" s="354">
        <v>11.51</v>
      </c>
      <c r="H37" s="353"/>
      <c r="I37" s="354">
        <v>12.4</v>
      </c>
      <c r="J37" s="353"/>
      <c r="K37" s="354">
        <v>4.1399999999999997</v>
      </c>
      <c r="L37" s="353"/>
      <c r="M37" s="354">
        <v>4.46</v>
      </c>
      <c r="N37" s="353"/>
      <c r="O37" s="353">
        <v>0</v>
      </c>
      <c r="P37" s="353"/>
      <c r="Q37" s="353">
        <v>0</v>
      </c>
      <c r="R37" s="353"/>
      <c r="S37" s="353">
        <f>C37+G37+K37+O37</f>
        <v>40.090000000000003</v>
      </c>
      <c r="T37" s="369"/>
      <c r="U37" s="353">
        <f>E37+I37+M37+Q37</f>
        <v>43.27</v>
      </c>
    </row>
    <row r="336" spans="1:1" ht="24" customHeight="1">
      <c r="A336" s="190" t="s">
        <v>202</v>
      </c>
    </row>
  </sheetData>
  <sheetProtection selectLockedCells="1" selectUnlockedCells="1"/>
  <mergeCells count="11">
    <mergeCell ref="C14:E14"/>
    <mergeCell ref="G14:I14"/>
    <mergeCell ref="K14:M14"/>
    <mergeCell ref="O14:Q14"/>
    <mergeCell ref="S14:U14"/>
    <mergeCell ref="C12:U12"/>
    <mergeCell ref="C13:E13"/>
    <mergeCell ref="G13:I13"/>
    <mergeCell ref="K13:M13"/>
    <mergeCell ref="O13:Q13"/>
    <mergeCell ref="S13:U13"/>
  </mergeCells>
  <pageMargins left="0.59055118110236227" right="0.39370078740157483" top="0.51181102362204722" bottom="0.39370078740157483" header="0.27559055118110237" footer="0.31496062992125984"/>
  <pageSetup paperSize="9" scale="83" firstPageNumber="0"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P100"/>
  <sheetViews>
    <sheetView topLeftCell="A55" zoomScale="78" zoomScaleNormal="78" zoomScaleSheetLayoutView="100" workbookViewId="0">
      <selection activeCell="O16" sqref="O16"/>
    </sheetView>
  </sheetViews>
  <sheetFormatPr defaultColWidth="8.44140625" defaultRowHeight="24" customHeight="1"/>
  <cols>
    <col min="1" max="1" width="12.6640625" style="194" customWidth="1"/>
    <col min="2" max="3" width="9.109375" style="194" customWidth="1"/>
    <col min="4" max="4" width="0.6640625" style="194" customWidth="1"/>
    <col min="5" max="7" width="7.88671875" style="194" customWidth="1"/>
    <col min="8" max="8" width="0.6640625" style="194" customWidth="1"/>
    <col min="9" max="9" width="16.6640625" style="194" customWidth="1"/>
    <col min="10" max="10" width="0.6640625" style="194" customWidth="1"/>
    <col min="11" max="11" width="16.6640625" style="194" customWidth="1"/>
    <col min="12" max="12" width="3.109375" style="194" customWidth="1"/>
    <col min="13" max="16" width="8.44140625" style="195"/>
    <col min="17" max="16384" width="8.44140625" style="194"/>
  </cols>
  <sheetData>
    <row r="1" spans="1:16" ht="24" customHeight="1">
      <c r="A1" s="615" t="s">
        <v>909</v>
      </c>
      <c r="B1" s="615"/>
      <c r="C1" s="615"/>
      <c r="D1" s="615"/>
      <c r="E1" s="615"/>
      <c r="F1" s="615"/>
      <c r="G1" s="615"/>
      <c r="H1" s="615"/>
      <c r="I1" s="615"/>
      <c r="J1" s="615"/>
      <c r="K1" s="615"/>
      <c r="L1" s="616"/>
    </row>
    <row r="2" spans="1:16" ht="18" customHeight="1">
      <c r="A2" s="600"/>
      <c r="B2" s="196"/>
      <c r="C2" s="196"/>
      <c r="D2" s="196"/>
      <c r="E2" s="196"/>
      <c r="F2" s="196"/>
      <c r="G2" s="196"/>
      <c r="H2" s="196"/>
      <c r="I2" s="196"/>
      <c r="J2" s="196"/>
    </row>
    <row r="3" spans="1:16" ht="21.9" customHeight="1">
      <c r="A3" s="197" t="s">
        <v>618</v>
      </c>
      <c r="B3" s="197"/>
      <c r="C3" s="198"/>
      <c r="D3" s="198"/>
      <c r="E3" s="198"/>
      <c r="F3" s="198"/>
      <c r="G3" s="198"/>
      <c r="H3" s="198"/>
      <c r="I3" s="198"/>
      <c r="J3" s="198"/>
    </row>
    <row r="4" spans="1:16" ht="21.9" customHeight="1">
      <c r="A4" s="199" t="s">
        <v>619</v>
      </c>
      <c r="B4" s="199"/>
      <c r="C4" s="198"/>
      <c r="D4" s="198"/>
      <c r="E4" s="198"/>
      <c r="F4" s="198"/>
      <c r="G4" s="198"/>
      <c r="H4" s="198"/>
      <c r="I4" s="198"/>
      <c r="J4" s="198"/>
    </row>
    <row r="5" spans="1:16" ht="21.9" customHeight="1">
      <c r="A5" s="199" t="s">
        <v>620</v>
      </c>
      <c r="B5" s="199"/>
      <c r="C5" s="198"/>
      <c r="D5" s="198"/>
      <c r="E5" s="198"/>
      <c r="F5" s="198"/>
      <c r="G5" s="198"/>
      <c r="H5" s="198"/>
      <c r="I5" s="198"/>
      <c r="J5" s="198"/>
    </row>
    <row r="6" spans="1:16" ht="21.9" customHeight="1">
      <c r="A6" s="199" t="s">
        <v>857</v>
      </c>
      <c r="B6" s="199"/>
      <c r="C6" s="198"/>
      <c r="D6" s="198"/>
      <c r="E6" s="198"/>
      <c r="F6" s="198"/>
      <c r="G6" s="198"/>
      <c r="H6" s="198"/>
      <c r="I6" s="200"/>
      <c r="J6" s="198"/>
    </row>
    <row r="7" spans="1:16" ht="21.9" customHeight="1">
      <c r="A7" s="199" t="s">
        <v>858</v>
      </c>
      <c r="B7" s="199"/>
      <c r="C7" s="198"/>
      <c r="D7" s="198"/>
      <c r="E7" s="198"/>
      <c r="F7" s="198"/>
      <c r="G7" s="198"/>
      <c r="H7" s="198"/>
      <c r="I7" s="200"/>
      <c r="J7" s="198"/>
    </row>
    <row r="8" spans="1:16" s="202" customFormat="1" ht="21.9" customHeight="1">
      <c r="A8" s="198"/>
      <c r="B8" s="198"/>
      <c r="C8" s="198"/>
      <c r="D8" s="198"/>
      <c r="E8" s="198"/>
      <c r="F8" s="198"/>
      <c r="G8" s="201"/>
      <c r="H8" s="198"/>
      <c r="J8" s="198"/>
      <c r="K8" s="203" t="s">
        <v>24</v>
      </c>
      <c r="M8" s="204"/>
      <c r="N8" s="204"/>
      <c r="O8" s="204"/>
      <c r="P8" s="204"/>
    </row>
    <row r="9" spans="1:16" s="202" customFormat="1" ht="21.9" customHeight="1">
      <c r="A9" s="198"/>
      <c r="B9" s="198"/>
      <c r="C9" s="198"/>
      <c r="D9" s="198"/>
      <c r="E9" s="198"/>
      <c r="F9" s="198"/>
      <c r="H9" s="205"/>
      <c r="I9" s="370" t="s">
        <v>803</v>
      </c>
      <c r="J9" s="371"/>
      <c r="K9" s="370" t="s">
        <v>804</v>
      </c>
      <c r="M9" s="204"/>
      <c r="N9" s="204"/>
      <c r="O9" s="204"/>
      <c r="P9" s="204"/>
    </row>
    <row r="10" spans="1:16" s="202" customFormat="1" ht="21.9" customHeight="1">
      <c r="A10" s="198" t="s">
        <v>163</v>
      </c>
      <c r="B10" s="198"/>
      <c r="C10" s="198"/>
      <c r="D10" s="198"/>
      <c r="E10" s="198"/>
      <c r="F10" s="198"/>
      <c r="H10" s="206"/>
      <c r="I10" s="207"/>
      <c r="J10" s="206"/>
      <c r="K10" s="207"/>
      <c r="M10" s="204"/>
      <c r="N10" s="204"/>
      <c r="O10" s="204"/>
      <c r="P10" s="204"/>
    </row>
    <row r="11" spans="1:16" s="202" customFormat="1" ht="21.9" customHeight="1">
      <c r="A11" s="208" t="s">
        <v>164</v>
      </c>
      <c r="B11" s="198"/>
      <c r="C11" s="194"/>
      <c r="D11" s="194"/>
      <c r="E11" s="194"/>
      <c r="F11" s="194"/>
      <c r="H11" s="209"/>
      <c r="I11" s="372">
        <v>5000000</v>
      </c>
      <c r="J11" s="373"/>
      <c r="K11" s="372">
        <v>5000000</v>
      </c>
      <c r="M11" s="374"/>
      <c r="N11" s="375"/>
      <c r="O11" s="374"/>
      <c r="P11" s="375"/>
    </row>
    <row r="12" spans="1:16" s="202" customFormat="1" ht="21.9" customHeight="1">
      <c r="A12" s="199" t="s">
        <v>165</v>
      </c>
      <c r="B12" s="198"/>
      <c r="C12" s="194"/>
      <c r="D12" s="194"/>
      <c r="E12" s="194"/>
      <c r="F12" s="194"/>
      <c r="H12" s="210"/>
      <c r="I12" s="212"/>
      <c r="J12" s="373"/>
      <c r="K12" s="212"/>
      <c r="M12" s="376"/>
      <c r="N12" s="375"/>
      <c r="O12" s="376"/>
      <c r="P12" s="375"/>
    </row>
    <row r="13" spans="1:16" s="213" customFormat="1" ht="21.9" customHeight="1">
      <c r="A13" s="211" t="s">
        <v>167</v>
      </c>
      <c r="B13" s="211"/>
      <c r="C13" s="212"/>
      <c r="D13" s="212"/>
      <c r="E13" s="212"/>
      <c r="F13" s="212"/>
      <c r="H13" s="210"/>
      <c r="I13" s="212">
        <v>140000000</v>
      </c>
      <c r="J13" s="373"/>
      <c r="K13" s="212">
        <v>216000000</v>
      </c>
      <c r="M13" s="376"/>
      <c r="N13" s="375"/>
      <c r="O13" s="376"/>
      <c r="P13" s="375"/>
    </row>
    <row r="14" spans="1:16" s="213" customFormat="1" ht="21.9" customHeight="1">
      <c r="A14" s="199" t="s">
        <v>621</v>
      </c>
      <c r="B14" s="211"/>
      <c r="C14" s="212"/>
      <c r="D14" s="212"/>
      <c r="E14" s="212"/>
      <c r="F14" s="212"/>
      <c r="H14" s="210"/>
      <c r="I14" s="212"/>
      <c r="J14" s="373"/>
      <c r="K14" s="212"/>
      <c r="M14" s="376"/>
      <c r="N14" s="375"/>
      <c r="O14" s="376"/>
      <c r="P14" s="375"/>
    </row>
    <row r="15" spans="1:16" s="213" customFormat="1" ht="21.9" customHeight="1">
      <c r="A15" s="211" t="s">
        <v>166</v>
      </c>
      <c r="B15" s="211"/>
      <c r="C15" s="212"/>
      <c r="D15" s="212"/>
      <c r="E15" s="212"/>
      <c r="F15" s="212"/>
      <c r="H15" s="210"/>
      <c r="I15" s="212">
        <v>14000000</v>
      </c>
      <c r="J15" s="373"/>
      <c r="K15" s="212">
        <v>14000000</v>
      </c>
      <c r="M15" s="376"/>
      <c r="N15" s="375"/>
      <c r="O15" s="376"/>
      <c r="P15" s="375"/>
    </row>
    <row r="16" spans="1:16" s="202" customFormat="1" ht="21.9" customHeight="1" thickBot="1">
      <c r="A16" s="208" t="s">
        <v>168</v>
      </c>
      <c r="B16" s="214"/>
      <c r="H16" s="210"/>
      <c r="I16" s="377">
        <f>SUM(I11:I15)</f>
        <v>159000000</v>
      </c>
      <c r="J16" s="373"/>
      <c r="K16" s="377">
        <f>SUM(K11:K15)</f>
        <v>235000000</v>
      </c>
      <c r="M16" s="376"/>
      <c r="N16" s="375"/>
      <c r="O16" s="376"/>
      <c r="P16" s="375"/>
    </row>
    <row r="17" spans="1:16" s="202" customFormat="1" ht="21.9" customHeight="1" thickTop="1">
      <c r="A17" s="215"/>
      <c r="B17" s="214"/>
      <c r="H17" s="210"/>
      <c r="I17" s="216"/>
      <c r="J17" s="373"/>
      <c r="K17" s="216"/>
      <c r="M17" s="204"/>
      <c r="N17" s="375"/>
      <c r="O17" s="204"/>
      <c r="P17" s="375"/>
    </row>
    <row r="18" spans="1:16" ht="21.9" customHeight="1">
      <c r="A18" s="199" t="s">
        <v>622</v>
      </c>
      <c r="B18" s="198"/>
      <c r="C18" s="198"/>
      <c r="D18" s="198"/>
      <c r="E18" s="198"/>
      <c r="F18" s="198"/>
      <c r="G18" s="201"/>
      <c r="H18" s="198"/>
      <c r="I18" s="201"/>
      <c r="J18" s="198"/>
      <c r="N18" s="375"/>
      <c r="P18" s="375"/>
    </row>
    <row r="19" spans="1:16" ht="21.9" customHeight="1">
      <c r="A19" s="217" t="s">
        <v>859</v>
      </c>
      <c r="B19" s="198"/>
      <c r="C19" s="198"/>
      <c r="D19" s="198"/>
      <c r="E19" s="198"/>
      <c r="F19" s="198"/>
      <c r="G19" s="198"/>
      <c r="H19" s="198"/>
      <c r="I19" s="218"/>
      <c r="J19" s="198"/>
      <c r="N19" s="375"/>
      <c r="P19" s="375"/>
    </row>
    <row r="20" spans="1:16" ht="21.9" customHeight="1">
      <c r="A20" s="198"/>
      <c r="B20" s="198"/>
      <c r="C20" s="198"/>
      <c r="D20" s="198"/>
      <c r="E20" s="198"/>
      <c r="F20" s="198"/>
      <c r="I20" s="198"/>
      <c r="J20" s="198"/>
      <c r="K20" s="203" t="s">
        <v>24</v>
      </c>
      <c r="N20" s="375"/>
      <c r="P20" s="375"/>
    </row>
    <row r="21" spans="1:16" ht="21.9" customHeight="1">
      <c r="A21" s="198"/>
      <c r="B21" s="198"/>
      <c r="C21" s="198"/>
      <c r="D21" s="198"/>
      <c r="E21" s="198"/>
      <c r="F21" s="198"/>
      <c r="I21" s="370" t="s">
        <v>803</v>
      </c>
      <c r="J21" s="371"/>
      <c r="K21" s="370" t="s">
        <v>804</v>
      </c>
      <c r="N21" s="375"/>
      <c r="P21" s="375"/>
    </row>
    <row r="22" spans="1:16" ht="21.9" customHeight="1">
      <c r="A22" s="208" t="s">
        <v>545</v>
      </c>
      <c r="B22" s="198"/>
      <c r="C22" s="198"/>
      <c r="D22" s="198"/>
      <c r="E22" s="198"/>
      <c r="F22" s="198"/>
      <c r="I22" s="378">
        <v>18990000</v>
      </c>
      <c r="J22" s="378"/>
      <c r="K22" s="378">
        <v>27990000</v>
      </c>
      <c r="M22" s="379"/>
      <c r="N22" s="375"/>
      <c r="O22" s="379"/>
      <c r="P22" s="375"/>
    </row>
    <row r="23" spans="1:16" ht="21.9" customHeight="1">
      <c r="A23" s="208" t="s">
        <v>169</v>
      </c>
      <c r="B23" s="198"/>
      <c r="C23" s="198"/>
      <c r="D23" s="198"/>
      <c r="E23" s="198"/>
      <c r="F23" s="198"/>
      <c r="I23" s="378">
        <v>61260000</v>
      </c>
      <c r="J23" s="378"/>
      <c r="K23" s="378">
        <v>61260000</v>
      </c>
      <c r="M23" s="379"/>
      <c r="N23" s="375"/>
      <c r="O23" s="379"/>
      <c r="P23" s="375"/>
    </row>
    <row r="24" spans="1:16" s="202" customFormat="1" ht="21.9" customHeight="1" thickBot="1">
      <c r="A24" s="208" t="s">
        <v>168</v>
      </c>
      <c r="B24" s="200"/>
      <c r="C24" s="200"/>
      <c r="D24" s="200"/>
      <c r="E24" s="200"/>
      <c r="F24" s="200"/>
      <c r="I24" s="380">
        <f>SUM(I22:I23)</f>
        <v>80250000</v>
      </c>
      <c r="J24" s="378"/>
      <c r="K24" s="380">
        <f>SUM(K22:K23)</f>
        <v>89250000</v>
      </c>
      <c r="M24" s="379"/>
      <c r="N24" s="375"/>
      <c r="O24" s="379"/>
      <c r="P24" s="375"/>
    </row>
    <row r="25" spans="1:16" s="202" customFormat="1" ht="21.9" customHeight="1" thickTop="1">
      <c r="A25" s="215"/>
      <c r="B25" s="200"/>
      <c r="C25" s="200"/>
      <c r="D25" s="200"/>
      <c r="E25" s="200"/>
      <c r="F25" s="200"/>
      <c r="I25" s="219"/>
      <c r="J25" s="219"/>
      <c r="K25" s="219"/>
      <c r="M25" s="204"/>
      <c r="N25" s="375"/>
      <c r="O25" s="204"/>
      <c r="P25" s="375"/>
    </row>
    <row r="26" spans="1:16" ht="21.9" customHeight="1">
      <c r="A26" s="199" t="s">
        <v>623</v>
      </c>
      <c r="B26" s="198"/>
      <c r="C26" s="198"/>
      <c r="D26" s="198"/>
      <c r="E26" s="198"/>
      <c r="F26" s="198"/>
      <c r="G26" s="198"/>
      <c r="H26" s="198"/>
      <c r="I26" s="198"/>
      <c r="J26" s="198"/>
      <c r="N26" s="375"/>
      <c r="P26" s="375"/>
    </row>
    <row r="27" spans="1:16" ht="21.9" customHeight="1">
      <c r="A27" s="199" t="s">
        <v>860</v>
      </c>
      <c r="B27" s="198"/>
      <c r="C27" s="198"/>
      <c r="D27" s="198"/>
      <c r="E27" s="198"/>
      <c r="F27" s="198"/>
      <c r="G27" s="198"/>
      <c r="H27" s="198"/>
      <c r="I27" s="198"/>
      <c r="J27" s="198"/>
      <c r="N27" s="375"/>
      <c r="P27" s="375"/>
    </row>
    <row r="28" spans="1:16" ht="21.9" customHeight="1">
      <c r="A28" s="198"/>
      <c r="B28" s="198"/>
      <c r="C28" s="198"/>
      <c r="D28" s="198"/>
      <c r="E28" s="198"/>
      <c r="F28" s="198"/>
      <c r="I28" s="198"/>
      <c r="J28" s="198"/>
      <c r="K28" s="203" t="s">
        <v>24</v>
      </c>
      <c r="N28" s="375"/>
      <c r="P28" s="375"/>
    </row>
    <row r="29" spans="1:16" ht="21.9" customHeight="1">
      <c r="A29" s="198"/>
      <c r="B29" s="198"/>
      <c r="C29" s="198"/>
      <c r="D29" s="198"/>
      <c r="E29" s="198"/>
      <c r="F29" s="198"/>
      <c r="I29" s="370" t="s">
        <v>803</v>
      </c>
      <c r="J29" s="371"/>
      <c r="K29" s="370" t="s">
        <v>804</v>
      </c>
      <c r="N29" s="375"/>
      <c r="P29" s="375"/>
    </row>
    <row r="30" spans="1:16" ht="21.9" customHeight="1">
      <c r="A30" s="199" t="s">
        <v>170</v>
      </c>
      <c r="B30" s="198"/>
      <c r="C30" s="198"/>
      <c r="D30" s="198"/>
      <c r="E30" s="198"/>
      <c r="F30" s="198"/>
      <c r="J30" s="218"/>
      <c r="K30" s="218"/>
      <c r="N30" s="375"/>
      <c r="P30" s="375"/>
    </row>
    <row r="31" spans="1:16" ht="21.9" customHeight="1">
      <c r="A31" s="208" t="s">
        <v>171</v>
      </c>
      <c r="B31" s="198"/>
      <c r="C31" s="198"/>
      <c r="D31" s="198"/>
      <c r="E31" s="198"/>
      <c r="F31" s="198"/>
      <c r="I31" s="194">
        <v>305000</v>
      </c>
      <c r="J31" s="378"/>
      <c r="K31" s="194">
        <v>305000</v>
      </c>
      <c r="M31" s="376"/>
      <c r="N31" s="375"/>
      <c r="O31" s="376"/>
      <c r="P31" s="375"/>
    </row>
    <row r="32" spans="1:16" ht="21.9" customHeight="1">
      <c r="A32" s="208" t="s">
        <v>172</v>
      </c>
      <c r="B32" s="198"/>
      <c r="C32" s="198"/>
      <c r="D32" s="198"/>
      <c r="E32" s="198" t="s">
        <v>173</v>
      </c>
      <c r="F32" s="198"/>
      <c r="I32" s="194">
        <v>619645</v>
      </c>
      <c r="J32" s="378"/>
      <c r="K32" s="194">
        <v>619645</v>
      </c>
      <c r="M32" s="379"/>
      <c r="N32" s="375"/>
      <c r="O32" s="379"/>
      <c r="P32" s="375"/>
    </row>
    <row r="33" spans="1:16" s="202" customFormat="1" ht="21.9" customHeight="1" thickBot="1">
      <c r="A33" s="208" t="s">
        <v>168</v>
      </c>
      <c r="B33" s="200"/>
      <c r="C33" s="200"/>
      <c r="D33" s="200"/>
      <c r="E33" s="200"/>
      <c r="F33" s="200"/>
      <c r="I33" s="380">
        <f>SUM(I31:I32)</f>
        <v>924645</v>
      </c>
      <c r="J33" s="378"/>
      <c r="K33" s="380">
        <f>SUM(K31:K32)</f>
        <v>924645</v>
      </c>
      <c r="M33" s="379"/>
      <c r="N33" s="375"/>
      <c r="O33" s="379"/>
      <c r="P33" s="375"/>
    </row>
    <row r="34" spans="1:16" ht="24" customHeight="1" thickTop="1">
      <c r="A34" s="615" t="s">
        <v>766</v>
      </c>
      <c r="B34" s="615"/>
      <c r="C34" s="615"/>
      <c r="D34" s="615"/>
      <c r="E34" s="615"/>
      <c r="F34" s="615"/>
      <c r="G34" s="615"/>
      <c r="H34" s="615"/>
      <c r="I34" s="615"/>
      <c r="J34" s="615"/>
      <c r="K34" s="615"/>
      <c r="L34" s="616"/>
    </row>
    <row r="35" spans="1:16" ht="24" customHeight="1">
      <c r="A35" s="600"/>
      <c r="B35" s="196"/>
      <c r="C35" s="196"/>
      <c r="D35" s="196"/>
      <c r="E35" s="196"/>
      <c r="F35" s="196"/>
      <c r="G35" s="196"/>
      <c r="H35" s="196"/>
      <c r="I35" s="196"/>
      <c r="J35" s="196"/>
    </row>
    <row r="36" spans="1:16" ht="23.4" customHeight="1">
      <c r="A36" s="197" t="s">
        <v>624</v>
      </c>
      <c r="B36" s="197"/>
      <c r="C36" s="198"/>
      <c r="D36" s="198"/>
      <c r="E36" s="198"/>
      <c r="F36" s="198"/>
      <c r="G36" s="198"/>
      <c r="H36" s="198"/>
      <c r="I36" s="198"/>
      <c r="J36" s="198"/>
    </row>
    <row r="37" spans="1:16" ht="23.4" customHeight="1">
      <c r="A37" s="629" t="s">
        <v>625</v>
      </c>
      <c r="B37" s="198"/>
      <c r="C37" s="198"/>
      <c r="D37" s="220"/>
      <c r="E37" s="220"/>
      <c r="F37" s="220"/>
      <c r="G37" s="220"/>
    </row>
    <row r="38" spans="1:16" ht="23.4" customHeight="1">
      <c r="A38" s="630" t="s">
        <v>861</v>
      </c>
      <c r="B38" s="198"/>
      <c r="C38" s="198"/>
      <c r="D38" s="220"/>
      <c r="E38" s="220"/>
      <c r="F38" s="220"/>
      <c r="G38" s="220"/>
    </row>
    <row r="39" spans="1:16" ht="23.4" customHeight="1">
      <c r="A39" s="629" t="s">
        <v>879</v>
      </c>
      <c r="B39" s="198"/>
      <c r="C39" s="198"/>
    </row>
    <row r="40" spans="1:16" ht="23.4" customHeight="1">
      <c r="A40" s="629" t="s">
        <v>499</v>
      </c>
      <c r="B40" s="198"/>
      <c r="C40" s="198"/>
    </row>
    <row r="41" spans="1:16" s="381" customFormat="1" ht="23.4" customHeight="1">
      <c r="A41" s="381" t="s">
        <v>862</v>
      </c>
    </row>
    <row r="42" spans="1:16" s="381" customFormat="1" ht="23.4" customHeight="1">
      <c r="A42" s="381" t="s">
        <v>473</v>
      </c>
    </row>
    <row r="43" spans="1:16" s="381" customFormat="1" ht="24" customHeight="1"/>
    <row r="44" spans="1:16" ht="23.4" customHeight="1">
      <c r="A44" s="631" t="s">
        <v>626</v>
      </c>
    </row>
    <row r="45" spans="1:16" ht="23.4" customHeight="1">
      <c r="A45" s="217" t="s">
        <v>399</v>
      </c>
    </row>
    <row r="46" spans="1:16" ht="23.4" customHeight="1">
      <c r="A46" s="217" t="s">
        <v>756</v>
      </c>
    </row>
    <row r="47" spans="1:16" ht="23.4" customHeight="1">
      <c r="A47" s="217" t="s">
        <v>757</v>
      </c>
    </row>
    <row r="48" spans="1:16" ht="23.4" customHeight="1">
      <c r="A48" s="217" t="s">
        <v>637</v>
      </c>
    </row>
    <row r="49" spans="1:10" ht="23.4" customHeight="1">
      <c r="A49" s="217" t="s">
        <v>627</v>
      </c>
    </row>
    <row r="50" spans="1:10" ht="23.4" customHeight="1">
      <c r="A50" s="194" t="s">
        <v>400</v>
      </c>
    </row>
    <row r="51" spans="1:10" ht="23.4" customHeight="1">
      <c r="A51" s="217" t="s">
        <v>401</v>
      </c>
    </row>
    <row r="52" spans="1:10" ht="23.4" customHeight="1">
      <c r="A52" s="217" t="s">
        <v>402</v>
      </c>
    </row>
    <row r="53" spans="1:10" ht="23.4" customHeight="1">
      <c r="A53" s="217" t="s">
        <v>403</v>
      </c>
      <c r="B53" s="198"/>
    </row>
    <row r="54" spans="1:10" ht="23.4" customHeight="1">
      <c r="A54" s="208" t="s">
        <v>404</v>
      </c>
      <c r="B54" s="198"/>
      <c r="C54" s="198"/>
      <c r="D54" s="198"/>
      <c r="E54" s="198"/>
      <c r="F54" s="198"/>
      <c r="G54" s="198"/>
      <c r="H54" s="198"/>
      <c r="I54" s="198"/>
      <c r="J54" s="198"/>
    </row>
    <row r="55" spans="1:10" ht="23.4" customHeight="1">
      <c r="A55" s="217" t="s">
        <v>405</v>
      </c>
      <c r="C55" s="222"/>
      <c r="D55" s="222"/>
      <c r="E55" s="222"/>
      <c r="F55" s="218"/>
      <c r="G55" s="222"/>
      <c r="H55" s="222"/>
      <c r="I55" s="222"/>
      <c r="J55" s="222"/>
    </row>
    <row r="56" spans="1:10" ht="23.4" customHeight="1">
      <c r="A56" s="217" t="s">
        <v>406</v>
      </c>
    </row>
    <row r="57" spans="1:10" ht="23.4" customHeight="1">
      <c r="A57" s="217" t="s">
        <v>628</v>
      </c>
    </row>
    <row r="58" spans="1:10" ht="23.4" customHeight="1">
      <c r="A58" s="381" t="s">
        <v>629</v>
      </c>
    </row>
    <row r="59" spans="1:10" ht="23.4" customHeight="1">
      <c r="A59" s="217"/>
      <c r="B59" s="194" t="s">
        <v>407</v>
      </c>
    </row>
    <row r="60" spans="1:10" ht="23.4" customHeight="1">
      <c r="A60" s="217" t="s">
        <v>408</v>
      </c>
    </row>
    <row r="61" spans="1:10" ht="23.4" customHeight="1">
      <c r="A61" s="217" t="s">
        <v>409</v>
      </c>
    </row>
    <row r="62" spans="1:10" ht="23.4" customHeight="1">
      <c r="A62" s="381" t="s">
        <v>630</v>
      </c>
    </row>
    <row r="63" spans="1:10" ht="23.4" customHeight="1">
      <c r="A63" s="217"/>
      <c r="B63" s="194" t="s">
        <v>410</v>
      </c>
    </row>
    <row r="64" spans="1:10" ht="23.4" customHeight="1">
      <c r="A64" s="217" t="s">
        <v>411</v>
      </c>
    </row>
    <row r="65" spans="1:16" ht="23.4" customHeight="1">
      <c r="A65" s="217"/>
      <c r="B65" s="194" t="s">
        <v>863</v>
      </c>
    </row>
    <row r="66" spans="1:16" ht="23.4" customHeight="1">
      <c r="A66" s="217" t="s">
        <v>412</v>
      </c>
    </row>
    <row r="67" spans="1:16" ht="24" customHeight="1">
      <c r="A67" s="217"/>
    </row>
    <row r="68" spans="1:16" ht="24" customHeight="1">
      <c r="A68" s="217"/>
    </row>
    <row r="69" spans="1:16" ht="24" customHeight="1">
      <c r="A69" s="217"/>
    </row>
    <row r="70" spans="1:16" ht="24" customHeight="1">
      <c r="A70" s="217"/>
    </row>
    <row r="71" spans="1:16" ht="24" customHeight="1">
      <c r="A71" s="217"/>
    </row>
    <row r="72" spans="1:16" ht="24" customHeight="1">
      <c r="A72" s="217"/>
    </row>
    <row r="73" spans="1:16" s="223" customFormat="1" ht="24" customHeight="1">
      <c r="M73" s="224"/>
      <c r="N73" s="224"/>
      <c r="O73" s="224"/>
      <c r="P73" s="224"/>
    </row>
    <row r="74" spans="1:16" s="223" customFormat="1" ht="24" customHeight="1">
      <c r="M74" s="224"/>
      <c r="N74" s="224"/>
      <c r="O74" s="224"/>
      <c r="P74" s="224"/>
    </row>
    <row r="75" spans="1:16" s="223" customFormat="1" ht="24" customHeight="1">
      <c r="M75" s="224"/>
      <c r="N75" s="224"/>
      <c r="O75" s="224"/>
      <c r="P75" s="224"/>
    </row>
    <row r="76" spans="1:16" s="223" customFormat="1" ht="24" customHeight="1">
      <c r="M76" s="224"/>
      <c r="N76" s="224"/>
      <c r="O76" s="224"/>
      <c r="P76" s="224"/>
    </row>
    <row r="77" spans="1:16" s="223" customFormat="1" ht="24" customHeight="1">
      <c r="M77" s="224"/>
      <c r="N77" s="224"/>
      <c r="O77" s="224"/>
      <c r="P77" s="224"/>
    </row>
    <row r="78" spans="1:16" s="225" customFormat="1" ht="24" customHeight="1">
      <c r="M78" s="226"/>
      <c r="N78" s="226"/>
      <c r="O78" s="226"/>
      <c r="P78" s="226"/>
    </row>
    <row r="79" spans="1:16" s="225" customFormat="1" ht="24" customHeight="1">
      <c r="M79" s="226"/>
      <c r="N79" s="226"/>
      <c r="O79" s="226"/>
      <c r="P79" s="226"/>
    </row>
    <row r="80" spans="1:16" s="225" customFormat="1" ht="24" customHeight="1">
      <c r="M80" s="226"/>
      <c r="N80" s="226"/>
      <c r="O80" s="226"/>
      <c r="P80" s="226"/>
    </row>
    <row r="81" spans="13:16" s="225" customFormat="1" ht="24" customHeight="1">
      <c r="M81" s="226"/>
      <c r="N81" s="226"/>
      <c r="O81" s="226"/>
      <c r="P81" s="226"/>
    </row>
    <row r="82" spans="13:16" s="225" customFormat="1" ht="24" customHeight="1">
      <c r="M82" s="226"/>
      <c r="N82" s="226"/>
      <c r="O82" s="226"/>
      <c r="P82" s="226"/>
    </row>
    <row r="83" spans="13:16" s="225" customFormat="1" ht="24" customHeight="1">
      <c r="M83" s="226"/>
      <c r="N83" s="226"/>
      <c r="O83" s="226"/>
      <c r="P83" s="226"/>
    </row>
    <row r="84" spans="13:16" s="225" customFormat="1" ht="24" customHeight="1">
      <c r="M84" s="226"/>
      <c r="N84" s="226"/>
      <c r="O84" s="226"/>
      <c r="P84" s="226"/>
    </row>
    <row r="85" spans="13:16" s="225" customFormat="1" ht="24" customHeight="1">
      <c r="M85" s="226"/>
      <c r="N85" s="226"/>
      <c r="O85" s="226"/>
      <c r="P85" s="226"/>
    </row>
    <row r="86" spans="13:16" s="225" customFormat="1" ht="24" customHeight="1">
      <c r="M86" s="226"/>
      <c r="N86" s="226"/>
      <c r="O86" s="226"/>
      <c r="P86" s="226"/>
    </row>
    <row r="87" spans="13:16" s="225" customFormat="1" ht="24" customHeight="1">
      <c r="M87" s="226"/>
      <c r="N87" s="226"/>
      <c r="O87" s="226"/>
      <c r="P87" s="226"/>
    </row>
    <row r="88" spans="13:16" s="225" customFormat="1" ht="24" customHeight="1">
      <c r="M88" s="226"/>
      <c r="N88" s="226"/>
      <c r="O88" s="226"/>
      <c r="P88" s="226"/>
    </row>
    <row r="89" spans="13:16" s="223" customFormat="1" ht="24" customHeight="1">
      <c r="M89" s="224"/>
      <c r="N89" s="224"/>
      <c r="O89" s="224"/>
      <c r="P89" s="224"/>
    </row>
    <row r="90" spans="13:16" s="223" customFormat="1" ht="24" customHeight="1">
      <c r="M90" s="224"/>
      <c r="N90" s="224"/>
      <c r="O90" s="224"/>
      <c r="P90" s="224"/>
    </row>
    <row r="91" spans="13:16" s="225" customFormat="1" ht="24" customHeight="1">
      <c r="M91" s="226"/>
      <c r="N91" s="226"/>
      <c r="O91" s="226"/>
      <c r="P91" s="226"/>
    </row>
    <row r="92" spans="13:16" s="225" customFormat="1" ht="24" customHeight="1">
      <c r="M92" s="226"/>
      <c r="N92" s="226"/>
      <c r="O92" s="226"/>
      <c r="P92" s="226"/>
    </row>
    <row r="93" spans="13:16" s="225" customFormat="1" ht="24" customHeight="1">
      <c r="M93" s="226"/>
      <c r="N93" s="226"/>
      <c r="O93" s="226"/>
      <c r="P93" s="226"/>
    </row>
    <row r="94" spans="13:16" s="225" customFormat="1" ht="24" customHeight="1">
      <c r="M94" s="226"/>
      <c r="N94" s="226"/>
      <c r="O94" s="226"/>
      <c r="P94" s="226"/>
    </row>
    <row r="95" spans="13:16" s="225" customFormat="1" ht="24" customHeight="1">
      <c r="M95" s="226"/>
      <c r="N95" s="226"/>
      <c r="O95" s="226"/>
      <c r="P95" s="226"/>
    </row>
    <row r="96" spans="13:16" s="225" customFormat="1" ht="24" customHeight="1">
      <c r="M96" s="226"/>
      <c r="N96" s="226"/>
      <c r="O96" s="226"/>
      <c r="P96" s="226"/>
    </row>
    <row r="97" spans="13:16" s="225" customFormat="1" ht="24" customHeight="1">
      <c r="M97" s="226"/>
      <c r="N97" s="226"/>
      <c r="O97" s="226"/>
      <c r="P97" s="226"/>
    </row>
    <row r="98" spans="13:16" s="220" customFormat="1" ht="24" customHeight="1">
      <c r="M98" s="227"/>
      <c r="N98" s="227"/>
      <c r="O98" s="227"/>
      <c r="P98" s="227"/>
    </row>
    <row r="99" spans="13:16" s="220" customFormat="1" ht="24" customHeight="1">
      <c r="M99" s="227"/>
      <c r="N99" s="227"/>
      <c r="O99" s="227"/>
      <c r="P99" s="227"/>
    </row>
    <row r="100" spans="13:16" s="220" customFormat="1" ht="24" customHeight="1">
      <c r="M100" s="227"/>
      <c r="N100" s="227"/>
      <c r="O100" s="227"/>
      <c r="P100" s="227"/>
    </row>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3"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Q40"/>
  <sheetViews>
    <sheetView zoomScale="90" zoomScaleNormal="90" zoomScaleSheetLayoutView="82" workbookViewId="0">
      <selection activeCell="B7" sqref="B7"/>
    </sheetView>
  </sheetViews>
  <sheetFormatPr defaultRowHeight="24" customHeight="1"/>
  <cols>
    <col min="1" max="2" width="2.5546875" style="46" customWidth="1"/>
    <col min="3" max="3" width="37.5546875" style="46" customWidth="1"/>
    <col min="4" max="4" width="9" style="46" customWidth="1"/>
    <col min="5" max="5" width="10.33203125" style="46" customWidth="1"/>
    <col min="6" max="6" width="10.88671875" style="46" customWidth="1"/>
    <col min="7" max="7" width="11.5546875" style="46" customWidth="1"/>
    <col min="8" max="8" width="11.88671875" style="46" customWidth="1"/>
    <col min="9" max="10" width="1.6640625" style="46" customWidth="1"/>
    <col min="11" max="13" width="10.44140625" style="46" customWidth="1"/>
    <col min="14" max="14" width="10.5546875" style="46" customWidth="1"/>
    <col min="15" max="15" width="12.8867187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82" t="s">
        <v>910</v>
      </c>
      <c r="B1" s="382"/>
      <c r="C1" s="382"/>
      <c r="D1" s="382"/>
      <c r="E1" s="382"/>
      <c r="F1" s="382"/>
      <c r="G1" s="382"/>
      <c r="H1" s="382"/>
      <c r="I1" s="382"/>
      <c r="J1" s="382"/>
      <c r="K1" s="382"/>
      <c r="L1" s="382"/>
      <c r="M1" s="382"/>
      <c r="N1" s="382"/>
      <c r="O1" s="382"/>
    </row>
    <row r="2" spans="1:17" ht="24" customHeight="1">
      <c r="A2" s="382"/>
      <c r="B2" s="382"/>
      <c r="C2" s="382"/>
      <c r="D2" s="382"/>
      <c r="E2" s="382"/>
      <c r="F2" s="382"/>
      <c r="G2" s="382"/>
      <c r="H2" s="382"/>
      <c r="I2" s="382"/>
      <c r="J2" s="382"/>
      <c r="K2" s="382"/>
      <c r="L2" s="382"/>
      <c r="M2" s="382"/>
      <c r="N2" s="382"/>
      <c r="O2" s="382"/>
    </row>
    <row r="3" spans="1:17" s="77" customFormat="1" ht="24" customHeight="1">
      <c r="A3" s="383" t="s">
        <v>631</v>
      </c>
      <c r="B3" s="383"/>
      <c r="N3" s="245"/>
      <c r="O3" s="245"/>
      <c r="P3" s="245"/>
      <c r="Q3" s="245"/>
    </row>
    <row r="4" spans="1:17" ht="24" customHeight="1">
      <c r="B4" s="46" t="s">
        <v>632</v>
      </c>
    </row>
    <row r="5" spans="1:17" ht="24" customHeight="1">
      <c r="C5" s="46" t="s">
        <v>633</v>
      </c>
    </row>
    <row r="6" spans="1:17" ht="24" customHeight="1">
      <c r="C6" s="46" t="s">
        <v>864</v>
      </c>
    </row>
    <row r="7" spans="1:17" ht="24" customHeight="1">
      <c r="N7" s="384" t="s">
        <v>155</v>
      </c>
    </row>
    <row r="8" spans="1:17" s="383" customFormat="1" ht="24" customHeight="1">
      <c r="E8" s="760" t="s">
        <v>3</v>
      </c>
      <c r="F8" s="760"/>
      <c r="G8" s="760"/>
      <c r="H8" s="760"/>
      <c r="I8" s="760"/>
      <c r="J8" s="760"/>
      <c r="K8" s="760"/>
      <c r="L8" s="760"/>
      <c r="M8" s="760"/>
      <c r="N8" s="760"/>
    </row>
    <row r="9" spans="1:17" s="383" customFormat="1" ht="24" customHeight="1">
      <c r="C9" s="383" t="s">
        <v>26</v>
      </c>
      <c r="E9" s="761" t="s">
        <v>803</v>
      </c>
      <c r="F9" s="760"/>
      <c r="G9" s="760"/>
      <c r="H9" s="760"/>
      <c r="I9" s="686"/>
      <c r="K9" s="761" t="s">
        <v>804</v>
      </c>
      <c r="L9" s="760"/>
      <c r="M9" s="760"/>
      <c r="N9" s="760"/>
    </row>
    <row r="10" spans="1:17" s="383" customFormat="1" ht="24" customHeight="1">
      <c r="E10" s="385" t="s">
        <v>174</v>
      </c>
      <c r="F10" s="385" t="s">
        <v>175</v>
      </c>
      <c r="G10" s="385" t="s">
        <v>176</v>
      </c>
      <c r="H10" s="385" t="s">
        <v>5</v>
      </c>
      <c r="I10" s="686"/>
      <c r="K10" s="385" t="s">
        <v>174</v>
      </c>
      <c r="L10" s="385" t="s">
        <v>175</v>
      </c>
      <c r="M10" s="385" t="s">
        <v>176</v>
      </c>
      <c r="N10" s="385" t="s">
        <v>5</v>
      </c>
    </row>
    <row r="11" spans="1:17" s="383" customFormat="1" ht="24" customHeight="1">
      <c r="E11" s="685" t="s">
        <v>177</v>
      </c>
      <c r="F11" s="685" t="s">
        <v>177</v>
      </c>
      <c r="G11" s="685" t="s">
        <v>177</v>
      </c>
      <c r="H11" s="386"/>
      <c r="I11" s="387"/>
      <c r="K11" s="685" t="s">
        <v>177</v>
      </c>
      <c r="L11" s="685" t="s">
        <v>177</v>
      </c>
      <c r="M11" s="685" t="s">
        <v>177</v>
      </c>
      <c r="N11" s="386"/>
    </row>
    <row r="12" spans="1:17" ht="24" customHeight="1">
      <c r="C12" s="383" t="s">
        <v>727</v>
      </c>
      <c r="D12" s="383"/>
      <c r="E12" s="67"/>
      <c r="F12" s="67"/>
      <c r="G12" s="67"/>
      <c r="H12" s="67"/>
      <c r="I12" s="67"/>
      <c r="J12" s="67"/>
      <c r="K12" s="67"/>
      <c r="L12" s="67"/>
      <c r="M12" s="67"/>
      <c r="N12" s="67"/>
    </row>
    <row r="13" spans="1:17" ht="24" customHeight="1">
      <c r="B13" s="388" t="s">
        <v>728</v>
      </c>
      <c r="E13" s="389">
        <v>1916.78</v>
      </c>
      <c r="F13" s="389">
        <v>0</v>
      </c>
      <c r="G13" s="389">
        <v>400.28</v>
      </c>
      <c r="H13" s="389">
        <f>SUM(E13:G13)</f>
        <v>2317.06</v>
      </c>
      <c r="I13" s="389"/>
      <c r="J13" s="30"/>
      <c r="K13" s="389">
        <v>1892.84</v>
      </c>
      <c r="L13" s="389">
        <v>0</v>
      </c>
      <c r="M13" s="389">
        <v>194.47</v>
      </c>
      <c r="N13" s="389">
        <f>SUM(K13:M13)</f>
        <v>2087.31</v>
      </c>
    </row>
    <row r="14" spans="1:17" ht="24" customHeight="1">
      <c r="B14" s="388" t="s">
        <v>729</v>
      </c>
      <c r="E14" s="389">
        <v>0</v>
      </c>
      <c r="F14" s="389">
        <v>1680.73</v>
      </c>
      <c r="G14" s="389">
        <v>0</v>
      </c>
      <c r="H14" s="389">
        <f t="shared" ref="H14" si="0">SUM(E14:G14)</f>
        <v>1680.73</v>
      </c>
      <c r="I14" s="389"/>
      <c r="J14" s="30"/>
      <c r="K14" s="389">
        <v>0</v>
      </c>
      <c r="L14" s="389">
        <v>1708.65</v>
      </c>
      <c r="M14" s="389">
        <v>0</v>
      </c>
      <c r="N14" s="389">
        <f t="shared" ref="N14" si="1">SUM(K14:M14)</f>
        <v>1708.65</v>
      </c>
    </row>
    <row r="15" spans="1:17" ht="24" customHeight="1">
      <c r="B15" s="388" t="s">
        <v>730</v>
      </c>
      <c r="E15" s="30">
        <v>0</v>
      </c>
      <c r="F15" s="389">
        <v>0.63</v>
      </c>
      <c r="G15" s="30">
        <v>0</v>
      </c>
      <c r="H15" s="389">
        <f>SUM(E15:G15)</f>
        <v>0.63</v>
      </c>
      <c r="I15" s="389"/>
      <c r="J15" s="30"/>
      <c r="K15" s="30">
        <v>0</v>
      </c>
      <c r="L15" s="389">
        <v>0.66</v>
      </c>
      <c r="M15" s="30">
        <v>0</v>
      </c>
      <c r="N15" s="389">
        <f>SUM(K15:M15)</f>
        <v>0.66</v>
      </c>
    </row>
    <row r="16" spans="1:17" ht="24" customHeight="1">
      <c r="B16" s="388" t="s">
        <v>731</v>
      </c>
      <c r="E16" s="636">
        <v>0</v>
      </c>
      <c r="F16" s="654">
        <v>3.55</v>
      </c>
      <c r="G16" s="636">
        <v>0</v>
      </c>
      <c r="H16" s="389">
        <f t="shared" ref="H16:H20" si="2">SUM(E16:G16)</f>
        <v>3.55</v>
      </c>
      <c r="I16" s="389"/>
      <c r="J16" s="30"/>
      <c r="K16" s="389">
        <v>0</v>
      </c>
      <c r="L16" s="389">
        <v>6.55</v>
      </c>
      <c r="M16" s="389">
        <v>0</v>
      </c>
      <c r="N16" s="389">
        <f t="shared" ref="N16:N20" si="3">SUM(K16:M16)</f>
        <v>6.55</v>
      </c>
    </row>
    <row r="17" spans="1:17" ht="24" customHeight="1">
      <c r="B17" s="388" t="s">
        <v>636</v>
      </c>
      <c r="E17" s="389">
        <v>0</v>
      </c>
      <c r="F17" s="389">
        <v>515</v>
      </c>
      <c r="G17" s="389">
        <v>0</v>
      </c>
      <c r="H17" s="389">
        <f t="shared" si="2"/>
        <v>515</v>
      </c>
      <c r="I17" s="389"/>
      <c r="J17" s="30"/>
      <c r="K17" s="389">
        <v>0</v>
      </c>
      <c r="L17" s="389">
        <v>515</v>
      </c>
      <c r="M17" s="389">
        <v>0</v>
      </c>
      <c r="N17" s="389">
        <f t="shared" si="3"/>
        <v>515</v>
      </c>
    </row>
    <row r="18" spans="1:17" ht="24" customHeight="1">
      <c r="B18" s="46" t="s">
        <v>188</v>
      </c>
      <c r="E18" s="389">
        <v>0</v>
      </c>
      <c r="F18" s="389">
        <v>1.53</v>
      </c>
      <c r="G18" s="389">
        <v>0</v>
      </c>
      <c r="H18" s="389">
        <f t="shared" si="2"/>
        <v>1.53</v>
      </c>
      <c r="I18" s="389"/>
      <c r="J18" s="30"/>
      <c r="K18" s="389">
        <v>0</v>
      </c>
      <c r="L18" s="389">
        <v>3.57</v>
      </c>
      <c r="M18" s="389">
        <v>0</v>
      </c>
      <c r="N18" s="389">
        <f t="shared" si="3"/>
        <v>3.57</v>
      </c>
    </row>
    <row r="19" spans="1:17" ht="24" customHeight="1">
      <c r="C19" s="383" t="s">
        <v>732</v>
      </c>
      <c r="D19" s="383"/>
      <c r="E19" s="389"/>
      <c r="F19" s="389"/>
      <c r="G19" s="389"/>
      <c r="H19" s="389"/>
      <c r="I19" s="389"/>
      <c r="J19" s="30"/>
      <c r="K19" s="389"/>
      <c r="L19" s="389"/>
      <c r="M19" s="389"/>
      <c r="N19" s="389"/>
    </row>
    <row r="20" spans="1:17" ht="24" customHeight="1">
      <c r="B20" s="46" t="s">
        <v>733</v>
      </c>
      <c r="E20" s="389">
        <v>0</v>
      </c>
      <c r="F20" s="389">
        <v>28.32</v>
      </c>
      <c r="G20" s="389">
        <v>0</v>
      </c>
      <c r="H20" s="389">
        <f t="shared" si="2"/>
        <v>28.32</v>
      </c>
      <c r="I20" s="389"/>
      <c r="J20" s="30"/>
      <c r="K20" s="389">
        <v>0</v>
      </c>
      <c r="L20" s="389">
        <v>27.32</v>
      </c>
      <c r="M20" s="389">
        <v>0</v>
      </c>
      <c r="N20" s="389">
        <f t="shared" si="3"/>
        <v>27.32</v>
      </c>
    </row>
    <row r="21" spans="1:17" ht="24" customHeight="1">
      <c r="A21" s="382" t="s">
        <v>911</v>
      </c>
      <c r="B21" s="382"/>
      <c r="C21" s="382"/>
      <c r="D21" s="382"/>
      <c r="E21" s="382"/>
      <c r="F21" s="382"/>
      <c r="G21" s="382"/>
      <c r="H21" s="382"/>
      <c r="I21" s="382"/>
      <c r="J21" s="382"/>
      <c r="K21" s="382"/>
      <c r="L21" s="382"/>
      <c r="M21" s="382"/>
      <c r="N21" s="382"/>
      <c r="O21" s="382"/>
    </row>
    <row r="22" spans="1:17" ht="24" customHeight="1">
      <c r="A22" s="382"/>
      <c r="B22" s="382"/>
      <c r="C22" s="382"/>
      <c r="D22" s="382"/>
      <c r="E22" s="382"/>
      <c r="F22" s="382"/>
      <c r="G22" s="382"/>
      <c r="H22" s="382"/>
      <c r="I22" s="382"/>
      <c r="J22" s="382"/>
      <c r="K22" s="382"/>
      <c r="L22" s="382"/>
      <c r="M22" s="382"/>
      <c r="N22" s="382"/>
      <c r="O22" s="382"/>
    </row>
    <row r="23" spans="1:17" s="77" customFormat="1" ht="24" customHeight="1">
      <c r="A23" s="383" t="s">
        <v>631</v>
      </c>
      <c r="B23" s="383"/>
      <c r="N23" s="245"/>
      <c r="O23" s="245"/>
      <c r="P23" s="245"/>
      <c r="Q23" s="245"/>
    </row>
    <row r="24" spans="1:17" ht="24" customHeight="1">
      <c r="B24" s="46" t="s">
        <v>632</v>
      </c>
    </row>
    <row r="25" spans="1:17" ht="24" customHeight="1">
      <c r="C25" s="46" t="s">
        <v>633</v>
      </c>
    </row>
    <row r="26" spans="1:17" ht="24" customHeight="1">
      <c r="C26" s="46" t="s">
        <v>865</v>
      </c>
      <c r="K26" s="390"/>
      <c r="L26" s="390"/>
      <c r="M26" s="390"/>
      <c r="N26" s="390"/>
    </row>
    <row r="27" spans="1:17" ht="24" customHeight="1">
      <c r="O27" s="384" t="s">
        <v>155</v>
      </c>
    </row>
    <row r="28" spans="1:17" s="383" customFormat="1" ht="24" customHeight="1">
      <c r="D28" s="760" t="s">
        <v>3</v>
      </c>
      <c r="E28" s="760"/>
      <c r="F28" s="760"/>
      <c r="G28" s="760"/>
      <c r="H28" s="760"/>
      <c r="I28" s="760"/>
      <c r="J28" s="760"/>
      <c r="K28" s="760"/>
      <c r="L28" s="760"/>
      <c r="M28" s="760"/>
      <c r="N28" s="760"/>
      <c r="O28" s="760"/>
    </row>
    <row r="29" spans="1:17" s="383" customFormat="1" ht="24" customHeight="1">
      <c r="D29" s="761" t="s">
        <v>803</v>
      </c>
      <c r="E29" s="760"/>
      <c r="F29" s="760"/>
      <c r="G29" s="760"/>
      <c r="H29" s="762"/>
      <c r="I29" s="686"/>
      <c r="K29" s="761" t="s">
        <v>804</v>
      </c>
      <c r="L29" s="760"/>
      <c r="M29" s="760"/>
      <c r="N29" s="760"/>
      <c r="O29" s="762"/>
    </row>
    <row r="30" spans="1:17" s="383" customFormat="1" ht="24" customHeight="1">
      <c r="D30" s="385" t="s">
        <v>178</v>
      </c>
      <c r="E30" s="385" t="s">
        <v>179</v>
      </c>
      <c r="F30" s="385" t="s">
        <v>180</v>
      </c>
      <c r="G30" s="385" t="s">
        <v>5</v>
      </c>
      <c r="H30" s="391" t="s">
        <v>181</v>
      </c>
      <c r="I30" s="391"/>
      <c r="K30" s="385" t="s">
        <v>178</v>
      </c>
      <c r="L30" s="385" t="s">
        <v>179</v>
      </c>
      <c r="M30" s="385" t="s">
        <v>180</v>
      </c>
      <c r="N30" s="385" t="s">
        <v>5</v>
      </c>
      <c r="O30" s="391" t="s">
        <v>181</v>
      </c>
    </row>
    <row r="31" spans="1:17" s="383" customFormat="1" ht="24" customHeight="1">
      <c r="D31" s="386"/>
      <c r="E31" s="685" t="s">
        <v>182</v>
      </c>
      <c r="F31" s="685" t="s">
        <v>182</v>
      </c>
      <c r="G31" s="685"/>
      <c r="H31" s="392"/>
      <c r="I31" s="392"/>
      <c r="K31" s="386"/>
      <c r="L31" s="685" t="s">
        <v>182</v>
      </c>
      <c r="M31" s="685" t="s">
        <v>182</v>
      </c>
      <c r="N31" s="685"/>
      <c r="O31" s="392"/>
    </row>
    <row r="32" spans="1:17" ht="24" customHeight="1">
      <c r="C32" s="383" t="s">
        <v>727</v>
      </c>
      <c r="D32" s="393"/>
      <c r="E32" s="67"/>
      <c r="F32" s="67"/>
      <c r="G32" s="67"/>
      <c r="K32" s="393"/>
      <c r="L32" s="67"/>
      <c r="M32" s="67"/>
      <c r="N32" s="67"/>
    </row>
    <row r="33" spans="2:15" ht="24" customHeight="1">
      <c r="B33" s="388" t="s">
        <v>728</v>
      </c>
      <c r="D33" s="389">
        <f>+E13</f>
        <v>1916.78</v>
      </c>
      <c r="E33" s="389">
        <v>0</v>
      </c>
      <c r="F33" s="389">
        <v>0</v>
      </c>
      <c r="G33" s="389">
        <f>SUM(D33:F33)</f>
        <v>1916.78</v>
      </c>
      <c r="H33" s="394" t="s">
        <v>483</v>
      </c>
      <c r="J33" s="30"/>
      <c r="K33" s="389">
        <f>+K13</f>
        <v>1892.84</v>
      </c>
      <c r="L33" s="389">
        <v>0</v>
      </c>
      <c r="M33" s="389">
        <v>0</v>
      </c>
      <c r="N33" s="389">
        <f>SUM(K33:M33)</f>
        <v>1892.84</v>
      </c>
      <c r="O33" s="394" t="s">
        <v>483</v>
      </c>
    </row>
    <row r="34" spans="2:15" ht="24" customHeight="1">
      <c r="B34" s="388" t="s">
        <v>729</v>
      </c>
      <c r="D34" s="389">
        <v>0</v>
      </c>
      <c r="E34" s="389">
        <f>+F14</f>
        <v>1680.73</v>
      </c>
      <c r="F34" s="389">
        <v>0</v>
      </c>
      <c r="G34" s="389">
        <f t="shared" ref="G34" si="4">SUM(D34:F34)</f>
        <v>1680.73</v>
      </c>
      <c r="H34" s="395" t="s">
        <v>880</v>
      </c>
      <c r="J34" s="30"/>
      <c r="K34" s="389">
        <v>0</v>
      </c>
      <c r="L34" s="389">
        <f>+L14</f>
        <v>1708.65</v>
      </c>
      <c r="M34" s="389">
        <v>0</v>
      </c>
      <c r="N34" s="389">
        <f t="shared" ref="N34" si="5">SUM(K34:M34)</f>
        <v>1708.65</v>
      </c>
      <c r="O34" s="395" t="s">
        <v>643</v>
      </c>
    </row>
    <row r="35" spans="2:15" ht="24" customHeight="1">
      <c r="B35" s="388" t="s">
        <v>730</v>
      </c>
      <c r="D35" s="30">
        <v>0</v>
      </c>
      <c r="E35" s="389">
        <f>H15</f>
        <v>0.63</v>
      </c>
      <c r="F35" s="389">
        <v>0</v>
      </c>
      <c r="G35" s="389">
        <f>SUM(D35:F35)</f>
        <v>0.63</v>
      </c>
      <c r="H35" s="394" t="s">
        <v>203</v>
      </c>
      <c r="J35" s="30"/>
      <c r="K35" s="30">
        <v>0</v>
      </c>
      <c r="L35" s="389">
        <f>+N15</f>
        <v>0.66</v>
      </c>
      <c r="M35" s="389">
        <v>0</v>
      </c>
      <c r="N35" s="389">
        <f>SUM(K35:M35)</f>
        <v>0.66</v>
      </c>
      <c r="O35" s="394" t="s">
        <v>203</v>
      </c>
    </row>
    <row r="36" spans="2:15" ht="24" customHeight="1">
      <c r="B36" s="388" t="s">
        <v>731</v>
      </c>
      <c r="D36" s="389">
        <v>0</v>
      </c>
      <c r="E36" s="389">
        <f>+F16</f>
        <v>3.55</v>
      </c>
      <c r="F36" s="389">
        <v>0</v>
      </c>
      <c r="G36" s="389">
        <f>SUM(D36:F36)</f>
        <v>3.55</v>
      </c>
      <c r="H36" s="396" t="s">
        <v>881</v>
      </c>
      <c r="J36" s="30"/>
      <c r="K36" s="389">
        <v>0</v>
      </c>
      <c r="L36" s="389">
        <f>+L16</f>
        <v>6.55</v>
      </c>
      <c r="M36" s="389">
        <v>0</v>
      </c>
      <c r="N36" s="389">
        <f t="shared" ref="N36:N40" si="6">SUM(K36:M36)</f>
        <v>6.55</v>
      </c>
      <c r="O36" s="396" t="s">
        <v>758</v>
      </c>
    </row>
    <row r="37" spans="2:15" ht="24" customHeight="1">
      <c r="B37" s="388" t="s">
        <v>636</v>
      </c>
      <c r="D37" s="389">
        <v>0</v>
      </c>
      <c r="E37" s="389">
        <v>0</v>
      </c>
      <c r="F37" s="389">
        <f>+F17</f>
        <v>515</v>
      </c>
      <c r="G37" s="389">
        <f t="shared" ref="G37:G40" si="7">SUM(D37:F37)</f>
        <v>515</v>
      </c>
      <c r="H37" s="396" t="s">
        <v>930</v>
      </c>
      <c r="J37" s="30"/>
      <c r="K37" s="389">
        <v>0</v>
      </c>
      <c r="L37" s="389">
        <v>0</v>
      </c>
      <c r="M37" s="389">
        <f>+L17</f>
        <v>515</v>
      </c>
      <c r="N37" s="389">
        <f t="shared" si="6"/>
        <v>515</v>
      </c>
      <c r="O37" s="396" t="s">
        <v>930</v>
      </c>
    </row>
    <row r="38" spans="2:15" ht="24" customHeight="1">
      <c r="B38" s="46" t="s">
        <v>188</v>
      </c>
      <c r="D38" s="30">
        <v>0</v>
      </c>
      <c r="E38" s="30">
        <v>0</v>
      </c>
      <c r="F38" s="389">
        <f>+F18</f>
        <v>1.53</v>
      </c>
      <c r="G38" s="389">
        <f t="shared" si="7"/>
        <v>1.53</v>
      </c>
      <c r="H38" s="394" t="s">
        <v>203</v>
      </c>
      <c r="J38" s="30"/>
      <c r="K38" s="30">
        <v>0</v>
      </c>
      <c r="L38" s="30">
        <v>0</v>
      </c>
      <c r="M38" s="389">
        <f>+N18</f>
        <v>3.57</v>
      </c>
      <c r="N38" s="389">
        <f t="shared" si="6"/>
        <v>3.57</v>
      </c>
      <c r="O38" s="394" t="s">
        <v>203</v>
      </c>
    </row>
    <row r="39" spans="2:15" ht="24" customHeight="1">
      <c r="C39" s="383" t="s">
        <v>732</v>
      </c>
      <c r="D39" s="397"/>
      <c r="E39" s="397"/>
      <c r="F39" s="397"/>
      <c r="G39" s="397"/>
      <c r="H39" s="398"/>
      <c r="J39" s="67"/>
      <c r="K39" s="397"/>
      <c r="L39" s="397"/>
      <c r="M39" s="397"/>
      <c r="N39" s="397"/>
      <c r="O39" s="398"/>
    </row>
    <row r="40" spans="2:15" ht="24" customHeight="1">
      <c r="B40" s="46" t="s">
        <v>733</v>
      </c>
      <c r="D40" s="30">
        <f>H20</f>
        <v>28.32</v>
      </c>
      <c r="E40" s="30">
        <v>0</v>
      </c>
      <c r="F40" s="30">
        <v>0</v>
      </c>
      <c r="G40" s="389">
        <f t="shared" si="7"/>
        <v>28.32</v>
      </c>
      <c r="H40" s="655" t="s">
        <v>547</v>
      </c>
      <c r="J40" s="399"/>
      <c r="K40" s="30">
        <f>+N20</f>
        <v>27.32</v>
      </c>
      <c r="L40" s="30">
        <v>0</v>
      </c>
      <c r="M40" s="30">
        <v>0</v>
      </c>
      <c r="N40" s="389">
        <f t="shared" si="6"/>
        <v>27.32</v>
      </c>
      <c r="O40" s="394" t="s">
        <v>547</v>
      </c>
    </row>
  </sheetData>
  <mergeCells count="6">
    <mergeCell ref="E8:N8"/>
    <mergeCell ref="E9:H9"/>
    <mergeCell ref="K9:N9"/>
    <mergeCell ref="D28:O28"/>
    <mergeCell ref="D29:H29"/>
    <mergeCell ref="K29:O29"/>
  </mergeCells>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42"/>
  <sheetViews>
    <sheetView topLeftCell="C19" zoomScale="90" zoomScaleNormal="90" zoomScaleSheetLayoutView="69" workbookViewId="0">
      <selection activeCell="O28" sqref="O28"/>
    </sheetView>
  </sheetViews>
  <sheetFormatPr defaultRowHeight="24" customHeight="1"/>
  <cols>
    <col min="1" max="2" width="3.6640625" style="46" customWidth="1"/>
    <col min="3" max="3" width="37.44140625" style="46" customWidth="1"/>
    <col min="4" max="4" width="10" style="46" customWidth="1"/>
    <col min="5" max="7" width="10.5546875" style="46" customWidth="1"/>
    <col min="8" max="8" width="11.6640625" style="46" customWidth="1"/>
    <col min="9" max="10" width="1.6640625" style="46" customWidth="1"/>
    <col min="11" max="14" width="10.88671875" style="46" customWidth="1"/>
    <col min="15" max="15" width="12.6640625" style="46" customWidth="1"/>
    <col min="16" max="210" width="9.109375" style="46"/>
    <col min="211" max="211" width="3.6640625" style="46" customWidth="1"/>
    <col min="212" max="212" width="40.109375" style="46" customWidth="1"/>
    <col min="213" max="216" width="11.5546875" style="46" customWidth="1"/>
    <col min="217" max="217" width="12.5546875" style="46" customWidth="1"/>
    <col min="218" max="219" width="1.6640625" style="46" customWidth="1"/>
    <col min="220" max="223" width="11.5546875" style="46" customWidth="1"/>
    <col min="224" max="224" width="18.109375" style="46" bestFit="1" customWidth="1"/>
    <col min="225" max="225" width="7.33203125" style="46" customWidth="1"/>
    <col min="226" max="466" width="9.109375" style="46"/>
    <col min="467" max="467" width="3.6640625" style="46" customWidth="1"/>
    <col min="468" max="468" width="40.109375" style="46" customWidth="1"/>
    <col min="469" max="472" width="11.5546875" style="46" customWidth="1"/>
    <col min="473" max="473" width="12.5546875" style="46" customWidth="1"/>
    <col min="474" max="475" width="1.6640625" style="46" customWidth="1"/>
    <col min="476" max="479" width="11.5546875" style="46" customWidth="1"/>
    <col min="480" max="480" width="18.109375" style="46" bestFit="1" customWidth="1"/>
    <col min="481" max="481" width="7.33203125" style="46" customWidth="1"/>
    <col min="482" max="722" width="9.109375" style="46"/>
    <col min="723" max="723" width="3.6640625" style="46" customWidth="1"/>
    <col min="724" max="724" width="40.109375" style="46" customWidth="1"/>
    <col min="725" max="728" width="11.5546875" style="46" customWidth="1"/>
    <col min="729" max="729" width="12.5546875" style="46" customWidth="1"/>
    <col min="730" max="731" width="1.6640625" style="46" customWidth="1"/>
    <col min="732" max="735" width="11.5546875" style="46" customWidth="1"/>
    <col min="736" max="736" width="18.109375" style="46" bestFit="1" customWidth="1"/>
    <col min="737" max="737" width="7.33203125" style="46" customWidth="1"/>
    <col min="738" max="978" width="9.109375" style="46"/>
    <col min="979" max="979" width="3.6640625" style="46" customWidth="1"/>
    <col min="980" max="980" width="40.109375" style="46" customWidth="1"/>
    <col min="981" max="984" width="11.5546875" style="46" customWidth="1"/>
    <col min="985" max="985" width="12.5546875" style="46" customWidth="1"/>
    <col min="986" max="987" width="1.6640625" style="46" customWidth="1"/>
    <col min="988" max="991" width="11.5546875" style="46" customWidth="1"/>
    <col min="992" max="992" width="18.109375" style="46" bestFit="1" customWidth="1"/>
    <col min="993" max="993" width="7.33203125" style="46" customWidth="1"/>
    <col min="994" max="1234" width="9.109375" style="46"/>
    <col min="1235" max="1235" width="3.6640625" style="46" customWidth="1"/>
    <col min="1236" max="1236" width="40.109375" style="46" customWidth="1"/>
    <col min="1237" max="1240" width="11.5546875" style="46" customWidth="1"/>
    <col min="1241" max="1241" width="12.5546875" style="46" customWidth="1"/>
    <col min="1242" max="1243" width="1.6640625" style="46" customWidth="1"/>
    <col min="1244" max="1247" width="11.5546875" style="46" customWidth="1"/>
    <col min="1248" max="1248" width="18.109375" style="46" bestFit="1" customWidth="1"/>
    <col min="1249" max="1249" width="7.33203125" style="46" customWidth="1"/>
    <col min="1250" max="1490" width="9.109375" style="46"/>
    <col min="1491" max="1491" width="3.6640625" style="46" customWidth="1"/>
    <col min="1492" max="1492" width="40.109375" style="46" customWidth="1"/>
    <col min="1493" max="1496" width="11.5546875" style="46" customWidth="1"/>
    <col min="1497" max="1497" width="12.5546875" style="46" customWidth="1"/>
    <col min="1498" max="1499" width="1.6640625" style="46" customWidth="1"/>
    <col min="1500" max="1503" width="11.5546875" style="46" customWidth="1"/>
    <col min="1504" max="1504" width="18.109375" style="46" bestFit="1" customWidth="1"/>
    <col min="1505" max="1505" width="7.33203125" style="46" customWidth="1"/>
    <col min="1506" max="1746" width="9.109375" style="46"/>
    <col min="1747" max="1747" width="3.6640625" style="46" customWidth="1"/>
    <col min="1748" max="1748" width="40.109375" style="46" customWidth="1"/>
    <col min="1749" max="1752" width="11.5546875" style="46" customWidth="1"/>
    <col min="1753" max="1753" width="12.5546875" style="46" customWidth="1"/>
    <col min="1754" max="1755" width="1.6640625" style="46" customWidth="1"/>
    <col min="1756" max="1759" width="11.5546875" style="46" customWidth="1"/>
    <col min="1760" max="1760" width="18.109375" style="46" bestFit="1" customWidth="1"/>
    <col min="1761" max="1761" width="7.33203125" style="46" customWidth="1"/>
    <col min="1762" max="2002" width="9.109375" style="46"/>
    <col min="2003" max="2003" width="3.6640625" style="46" customWidth="1"/>
    <col min="2004" max="2004" width="40.109375" style="46" customWidth="1"/>
    <col min="2005" max="2008" width="11.5546875" style="46" customWidth="1"/>
    <col min="2009" max="2009" width="12.5546875" style="46" customWidth="1"/>
    <col min="2010" max="2011" width="1.6640625" style="46" customWidth="1"/>
    <col min="2012" max="2015" width="11.5546875" style="46" customWidth="1"/>
    <col min="2016" max="2016" width="18.109375" style="46" bestFit="1" customWidth="1"/>
    <col min="2017" max="2017" width="7.33203125" style="46" customWidth="1"/>
    <col min="2018" max="2258" width="9.109375" style="46"/>
    <col min="2259" max="2259" width="3.6640625" style="46" customWidth="1"/>
    <col min="2260" max="2260" width="40.109375" style="46" customWidth="1"/>
    <col min="2261" max="2264" width="11.5546875" style="46" customWidth="1"/>
    <col min="2265" max="2265" width="12.5546875" style="46" customWidth="1"/>
    <col min="2266" max="2267" width="1.6640625" style="46" customWidth="1"/>
    <col min="2268" max="2271" width="11.5546875" style="46" customWidth="1"/>
    <col min="2272" max="2272" width="18.109375" style="46" bestFit="1" customWidth="1"/>
    <col min="2273" max="2273" width="7.33203125" style="46" customWidth="1"/>
    <col min="2274" max="2514" width="9.109375" style="46"/>
    <col min="2515" max="2515" width="3.6640625" style="46" customWidth="1"/>
    <col min="2516" max="2516" width="40.109375" style="46" customWidth="1"/>
    <col min="2517" max="2520" width="11.5546875" style="46" customWidth="1"/>
    <col min="2521" max="2521" width="12.5546875" style="46" customWidth="1"/>
    <col min="2522" max="2523" width="1.6640625" style="46" customWidth="1"/>
    <col min="2524" max="2527" width="11.5546875" style="46" customWidth="1"/>
    <col min="2528" max="2528" width="18.109375" style="46" bestFit="1" customWidth="1"/>
    <col min="2529" max="2529" width="7.33203125" style="46" customWidth="1"/>
    <col min="2530" max="2770" width="9.109375" style="46"/>
    <col min="2771" max="2771" width="3.6640625" style="46" customWidth="1"/>
    <col min="2772" max="2772" width="40.109375" style="46" customWidth="1"/>
    <col min="2773" max="2776" width="11.5546875" style="46" customWidth="1"/>
    <col min="2777" max="2777" width="12.5546875" style="46" customWidth="1"/>
    <col min="2778" max="2779" width="1.6640625" style="46" customWidth="1"/>
    <col min="2780" max="2783" width="11.5546875" style="46" customWidth="1"/>
    <col min="2784" max="2784" width="18.109375" style="46" bestFit="1" customWidth="1"/>
    <col min="2785" max="2785" width="7.33203125" style="46" customWidth="1"/>
    <col min="2786" max="3026" width="9.109375" style="46"/>
    <col min="3027" max="3027" width="3.6640625" style="46" customWidth="1"/>
    <col min="3028" max="3028" width="40.109375" style="46" customWidth="1"/>
    <col min="3029" max="3032" width="11.5546875" style="46" customWidth="1"/>
    <col min="3033" max="3033" width="12.5546875" style="46" customWidth="1"/>
    <col min="3034" max="3035" width="1.6640625" style="46" customWidth="1"/>
    <col min="3036" max="3039" width="11.5546875" style="46" customWidth="1"/>
    <col min="3040" max="3040" width="18.109375" style="46" bestFit="1" customWidth="1"/>
    <col min="3041" max="3041" width="7.33203125" style="46" customWidth="1"/>
    <col min="3042" max="3282" width="9.109375" style="46"/>
    <col min="3283" max="3283" width="3.6640625" style="46" customWidth="1"/>
    <col min="3284" max="3284" width="40.109375" style="46" customWidth="1"/>
    <col min="3285" max="3288" width="11.5546875" style="46" customWidth="1"/>
    <col min="3289" max="3289" width="12.5546875" style="46" customWidth="1"/>
    <col min="3290" max="3291" width="1.6640625" style="46" customWidth="1"/>
    <col min="3292" max="3295" width="11.5546875" style="46" customWidth="1"/>
    <col min="3296" max="3296" width="18.109375" style="46" bestFit="1" customWidth="1"/>
    <col min="3297" max="3297" width="7.33203125" style="46" customWidth="1"/>
    <col min="3298" max="3538" width="9.109375" style="46"/>
    <col min="3539" max="3539" width="3.6640625" style="46" customWidth="1"/>
    <col min="3540" max="3540" width="40.109375" style="46" customWidth="1"/>
    <col min="3541" max="3544" width="11.5546875" style="46" customWidth="1"/>
    <col min="3545" max="3545" width="12.5546875" style="46" customWidth="1"/>
    <col min="3546" max="3547" width="1.6640625" style="46" customWidth="1"/>
    <col min="3548" max="3551" width="11.5546875" style="46" customWidth="1"/>
    <col min="3552" max="3552" width="18.109375" style="46" bestFit="1" customWidth="1"/>
    <col min="3553" max="3553" width="7.33203125" style="46" customWidth="1"/>
    <col min="3554" max="3794" width="9.109375" style="46"/>
    <col min="3795" max="3795" width="3.6640625" style="46" customWidth="1"/>
    <col min="3796" max="3796" width="40.109375" style="46" customWidth="1"/>
    <col min="3797" max="3800" width="11.5546875" style="46" customWidth="1"/>
    <col min="3801" max="3801" width="12.5546875" style="46" customWidth="1"/>
    <col min="3802" max="3803" width="1.6640625" style="46" customWidth="1"/>
    <col min="3804" max="3807" width="11.5546875" style="46" customWidth="1"/>
    <col min="3808" max="3808" width="18.109375" style="46" bestFit="1" customWidth="1"/>
    <col min="3809" max="3809" width="7.33203125" style="46" customWidth="1"/>
    <col min="3810" max="4050" width="9.109375" style="46"/>
    <col min="4051" max="4051" width="3.6640625" style="46" customWidth="1"/>
    <col min="4052" max="4052" width="40.109375" style="46" customWidth="1"/>
    <col min="4053" max="4056" width="11.5546875" style="46" customWidth="1"/>
    <col min="4057" max="4057" width="12.5546875" style="46" customWidth="1"/>
    <col min="4058" max="4059" width="1.6640625" style="46" customWidth="1"/>
    <col min="4060" max="4063" width="11.5546875" style="46" customWidth="1"/>
    <col min="4064" max="4064" width="18.109375" style="46" bestFit="1" customWidth="1"/>
    <col min="4065" max="4065" width="7.33203125" style="46" customWidth="1"/>
    <col min="4066" max="4306" width="9.109375" style="46"/>
    <col min="4307" max="4307" width="3.6640625" style="46" customWidth="1"/>
    <col min="4308" max="4308" width="40.109375" style="46" customWidth="1"/>
    <col min="4309" max="4312" width="11.5546875" style="46" customWidth="1"/>
    <col min="4313" max="4313" width="12.5546875" style="46" customWidth="1"/>
    <col min="4314" max="4315" width="1.6640625" style="46" customWidth="1"/>
    <col min="4316" max="4319" width="11.5546875" style="46" customWidth="1"/>
    <col min="4320" max="4320" width="18.109375" style="46" bestFit="1" customWidth="1"/>
    <col min="4321" max="4321" width="7.33203125" style="46" customWidth="1"/>
    <col min="4322" max="4562" width="9.109375" style="46"/>
    <col min="4563" max="4563" width="3.6640625" style="46" customWidth="1"/>
    <col min="4564" max="4564" width="40.109375" style="46" customWidth="1"/>
    <col min="4565" max="4568" width="11.5546875" style="46" customWidth="1"/>
    <col min="4569" max="4569" width="12.5546875" style="46" customWidth="1"/>
    <col min="4570" max="4571" width="1.6640625" style="46" customWidth="1"/>
    <col min="4572" max="4575" width="11.5546875" style="46" customWidth="1"/>
    <col min="4576" max="4576" width="18.109375" style="46" bestFit="1" customWidth="1"/>
    <col min="4577" max="4577" width="7.33203125" style="46" customWidth="1"/>
    <col min="4578" max="4818" width="9.109375" style="46"/>
    <col min="4819" max="4819" width="3.6640625" style="46" customWidth="1"/>
    <col min="4820" max="4820" width="40.109375" style="46" customWidth="1"/>
    <col min="4821" max="4824" width="11.5546875" style="46" customWidth="1"/>
    <col min="4825" max="4825" width="12.5546875" style="46" customWidth="1"/>
    <col min="4826" max="4827" width="1.6640625" style="46" customWidth="1"/>
    <col min="4828" max="4831" width="11.5546875" style="46" customWidth="1"/>
    <col min="4832" max="4832" width="18.109375" style="46" bestFit="1" customWidth="1"/>
    <col min="4833" max="4833" width="7.33203125" style="46" customWidth="1"/>
    <col min="4834" max="5074" width="9.109375" style="46"/>
    <col min="5075" max="5075" width="3.6640625" style="46" customWidth="1"/>
    <col min="5076" max="5076" width="40.109375" style="46" customWidth="1"/>
    <col min="5077" max="5080" width="11.5546875" style="46" customWidth="1"/>
    <col min="5081" max="5081" width="12.5546875" style="46" customWidth="1"/>
    <col min="5082" max="5083" width="1.6640625" style="46" customWidth="1"/>
    <col min="5084" max="5087" width="11.5546875" style="46" customWidth="1"/>
    <col min="5088" max="5088" width="18.109375" style="46" bestFit="1" customWidth="1"/>
    <col min="5089" max="5089" width="7.33203125" style="46" customWidth="1"/>
    <col min="5090" max="5330" width="9.109375" style="46"/>
    <col min="5331" max="5331" width="3.6640625" style="46" customWidth="1"/>
    <col min="5332" max="5332" width="40.109375" style="46" customWidth="1"/>
    <col min="5333" max="5336" width="11.5546875" style="46" customWidth="1"/>
    <col min="5337" max="5337" width="12.5546875" style="46" customWidth="1"/>
    <col min="5338" max="5339" width="1.6640625" style="46" customWidth="1"/>
    <col min="5340" max="5343" width="11.5546875" style="46" customWidth="1"/>
    <col min="5344" max="5344" width="18.109375" style="46" bestFit="1" customWidth="1"/>
    <col min="5345" max="5345" width="7.33203125" style="46" customWidth="1"/>
    <col min="5346" max="5586" width="9.109375" style="46"/>
    <col min="5587" max="5587" width="3.6640625" style="46" customWidth="1"/>
    <col min="5588" max="5588" width="40.109375" style="46" customWidth="1"/>
    <col min="5589" max="5592" width="11.5546875" style="46" customWidth="1"/>
    <col min="5593" max="5593" width="12.5546875" style="46" customWidth="1"/>
    <col min="5594" max="5595" width="1.6640625" style="46" customWidth="1"/>
    <col min="5596" max="5599" width="11.5546875" style="46" customWidth="1"/>
    <col min="5600" max="5600" width="18.109375" style="46" bestFit="1" customWidth="1"/>
    <col min="5601" max="5601" width="7.33203125" style="46" customWidth="1"/>
    <col min="5602" max="5842" width="9.109375" style="46"/>
    <col min="5843" max="5843" width="3.6640625" style="46" customWidth="1"/>
    <col min="5844" max="5844" width="40.109375" style="46" customWidth="1"/>
    <col min="5845" max="5848" width="11.5546875" style="46" customWidth="1"/>
    <col min="5849" max="5849" width="12.5546875" style="46" customWidth="1"/>
    <col min="5850" max="5851" width="1.6640625" style="46" customWidth="1"/>
    <col min="5852" max="5855" width="11.5546875" style="46" customWidth="1"/>
    <col min="5856" max="5856" width="18.109375" style="46" bestFit="1" customWidth="1"/>
    <col min="5857" max="5857" width="7.33203125" style="46" customWidth="1"/>
    <col min="5858" max="6098" width="9.109375" style="46"/>
    <col min="6099" max="6099" width="3.6640625" style="46" customWidth="1"/>
    <col min="6100" max="6100" width="40.109375" style="46" customWidth="1"/>
    <col min="6101" max="6104" width="11.5546875" style="46" customWidth="1"/>
    <col min="6105" max="6105" width="12.5546875" style="46" customWidth="1"/>
    <col min="6106" max="6107" width="1.6640625" style="46" customWidth="1"/>
    <col min="6108" max="6111" width="11.5546875" style="46" customWidth="1"/>
    <col min="6112" max="6112" width="18.109375" style="46" bestFit="1" customWidth="1"/>
    <col min="6113" max="6113" width="7.33203125" style="46" customWidth="1"/>
    <col min="6114" max="6354" width="9.109375" style="46"/>
    <col min="6355" max="6355" width="3.6640625" style="46" customWidth="1"/>
    <col min="6356" max="6356" width="40.109375" style="46" customWidth="1"/>
    <col min="6357" max="6360" width="11.5546875" style="46" customWidth="1"/>
    <col min="6361" max="6361" width="12.5546875" style="46" customWidth="1"/>
    <col min="6362" max="6363" width="1.6640625" style="46" customWidth="1"/>
    <col min="6364" max="6367" width="11.5546875" style="46" customWidth="1"/>
    <col min="6368" max="6368" width="18.109375" style="46" bestFit="1" customWidth="1"/>
    <col min="6369" max="6369" width="7.33203125" style="46" customWidth="1"/>
    <col min="6370" max="6610" width="9.109375" style="46"/>
    <col min="6611" max="6611" width="3.6640625" style="46" customWidth="1"/>
    <col min="6612" max="6612" width="40.109375" style="46" customWidth="1"/>
    <col min="6613" max="6616" width="11.5546875" style="46" customWidth="1"/>
    <col min="6617" max="6617" width="12.5546875" style="46" customWidth="1"/>
    <col min="6618" max="6619" width="1.6640625" style="46" customWidth="1"/>
    <col min="6620" max="6623" width="11.5546875" style="46" customWidth="1"/>
    <col min="6624" max="6624" width="18.109375" style="46" bestFit="1" customWidth="1"/>
    <col min="6625" max="6625" width="7.33203125" style="46" customWidth="1"/>
    <col min="6626" max="6866" width="9.109375" style="46"/>
    <col min="6867" max="6867" width="3.6640625" style="46" customWidth="1"/>
    <col min="6868" max="6868" width="40.109375" style="46" customWidth="1"/>
    <col min="6869" max="6872" width="11.5546875" style="46" customWidth="1"/>
    <col min="6873" max="6873" width="12.5546875" style="46" customWidth="1"/>
    <col min="6874" max="6875" width="1.6640625" style="46" customWidth="1"/>
    <col min="6876" max="6879" width="11.5546875" style="46" customWidth="1"/>
    <col min="6880" max="6880" width="18.109375" style="46" bestFit="1" customWidth="1"/>
    <col min="6881" max="6881" width="7.33203125" style="46" customWidth="1"/>
    <col min="6882" max="7122" width="9.109375" style="46"/>
    <col min="7123" max="7123" width="3.6640625" style="46" customWidth="1"/>
    <col min="7124" max="7124" width="40.109375" style="46" customWidth="1"/>
    <col min="7125" max="7128" width="11.5546875" style="46" customWidth="1"/>
    <col min="7129" max="7129" width="12.5546875" style="46" customWidth="1"/>
    <col min="7130" max="7131" width="1.6640625" style="46" customWidth="1"/>
    <col min="7132" max="7135" width="11.5546875" style="46" customWidth="1"/>
    <col min="7136" max="7136" width="18.109375" style="46" bestFit="1" customWidth="1"/>
    <col min="7137" max="7137" width="7.33203125" style="46" customWidth="1"/>
    <col min="7138" max="7378" width="9.109375" style="46"/>
    <col min="7379" max="7379" width="3.6640625" style="46" customWidth="1"/>
    <col min="7380" max="7380" width="40.109375" style="46" customWidth="1"/>
    <col min="7381" max="7384" width="11.5546875" style="46" customWidth="1"/>
    <col min="7385" max="7385" width="12.5546875" style="46" customWidth="1"/>
    <col min="7386" max="7387" width="1.6640625" style="46" customWidth="1"/>
    <col min="7388" max="7391" width="11.5546875" style="46" customWidth="1"/>
    <col min="7392" max="7392" width="18.109375" style="46" bestFit="1" customWidth="1"/>
    <col min="7393" max="7393" width="7.33203125" style="46" customWidth="1"/>
    <col min="7394" max="7634" width="9.109375" style="46"/>
    <col min="7635" max="7635" width="3.6640625" style="46" customWidth="1"/>
    <col min="7636" max="7636" width="40.109375" style="46" customWidth="1"/>
    <col min="7637" max="7640" width="11.5546875" style="46" customWidth="1"/>
    <col min="7641" max="7641" width="12.5546875" style="46" customWidth="1"/>
    <col min="7642" max="7643" width="1.6640625" style="46" customWidth="1"/>
    <col min="7644" max="7647" width="11.5546875" style="46" customWidth="1"/>
    <col min="7648" max="7648" width="18.109375" style="46" bestFit="1" customWidth="1"/>
    <col min="7649" max="7649" width="7.33203125" style="46" customWidth="1"/>
    <col min="7650" max="7890" width="9.109375" style="46"/>
    <col min="7891" max="7891" width="3.6640625" style="46" customWidth="1"/>
    <col min="7892" max="7892" width="40.109375" style="46" customWidth="1"/>
    <col min="7893" max="7896" width="11.5546875" style="46" customWidth="1"/>
    <col min="7897" max="7897" width="12.5546875" style="46" customWidth="1"/>
    <col min="7898" max="7899" width="1.6640625" style="46" customWidth="1"/>
    <col min="7900" max="7903" width="11.5546875" style="46" customWidth="1"/>
    <col min="7904" max="7904" width="18.109375" style="46" bestFit="1" customWidth="1"/>
    <col min="7905" max="7905" width="7.33203125" style="46" customWidth="1"/>
    <col min="7906" max="8146" width="9.109375" style="46"/>
    <col min="8147" max="8147" width="3.6640625" style="46" customWidth="1"/>
    <col min="8148" max="8148" width="40.109375" style="46" customWidth="1"/>
    <col min="8149" max="8152" width="11.5546875" style="46" customWidth="1"/>
    <col min="8153" max="8153" width="12.5546875" style="46" customWidth="1"/>
    <col min="8154" max="8155" width="1.6640625" style="46" customWidth="1"/>
    <col min="8156" max="8159" width="11.5546875" style="46" customWidth="1"/>
    <col min="8160" max="8160" width="18.109375" style="46" bestFit="1" customWidth="1"/>
    <col min="8161" max="8161" width="7.33203125" style="46" customWidth="1"/>
    <col min="8162" max="8402" width="9.109375" style="46"/>
    <col min="8403" max="8403" width="3.6640625" style="46" customWidth="1"/>
    <col min="8404" max="8404" width="40.109375" style="46" customWidth="1"/>
    <col min="8405" max="8408" width="11.5546875" style="46" customWidth="1"/>
    <col min="8409" max="8409" width="12.5546875" style="46" customWidth="1"/>
    <col min="8410" max="8411" width="1.6640625" style="46" customWidth="1"/>
    <col min="8412" max="8415" width="11.5546875" style="46" customWidth="1"/>
    <col min="8416" max="8416" width="18.109375" style="46" bestFit="1" customWidth="1"/>
    <col min="8417" max="8417" width="7.33203125" style="46" customWidth="1"/>
    <col min="8418" max="8658" width="9.109375" style="46"/>
    <col min="8659" max="8659" width="3.6640625" style="46" customWidth="1"/>
    <col min="8660" max="8660" width="40.109375" style="46" customWidth="1"/>
    <col min="8661" max="8664" width="11.5546875" style="46" customWidth="1"/>
    <col min="8665" max="8665" width="12.5546875" style="46" customWidth="1"/>
    <col min="8666" max="8667" width="1.6640625" style="46" customWidth="1"/>
    <col min="8668" max="8671" width="11.5546875" style="46" customWidth="1"/>
    <col min="8672" max="8672" width="18.109375" style="46" bestFit="1" customWidth="1"/>
    <col min="8673" max="8673" width="7.33203125" style="46" customWidth="1"/>
    <col min="8674" max="8914" width="9.109375" style="46"/>
    <col min="8915" max="8915" width="3.6640625" style="46" customWidth="1"/>
    <col min="8916" max="8916" width="40.109375" style="46" customWidth="1"/>
    <col min="8917" max="8920" width="11.5546875" style="46" customWidth="1"/>
    <col min="8921" max="8921" width="12.5546875" style="46" customWidth="1"/>
    <col min="8922" max="8923" width="1.6640625" style="46" customWidth="1"/>
    <col min="8924" max="8927" width="11.5546875" style="46" customWidth="1"/>
    <col min="8928" max="8928" width="18.109375" style="46" bestFit="1" customWidth="1"/>
    <col min="8929" max="8929" width="7.33203125" style="46" customWidth="1"/>
    <col min="8930" max="9170" width="9.109375" style="46"/>
    <col min="9171" max="9171" width="3.6640625" style="46" customWidth="1"/>
    <col min="9172" max="9172" width="40.109375" style="46" customWidth="1"/>
    <col min="9173" max="9176" width="11.5546875" style="46" customWidth="1"/>
    <col min="9177" max="9177" width="12.5546875" style="46" customWidth="1"/>
    <col min="9178" max="9179" width="1.6640625" style="46" customWidth="1"/>
    <col min="9180" max="9183" width="11.5546875" style="46" customWidth="1"/>
    <col min="9184" max="9184" width="18.109375" style="46" bestFit="1" customWidth="1"/>
    <col min="9185" max="9185" width="7.33203125" style="46" customWidth="1"/>
    <col min="9186" max="9426" width="9.109375" style="46"/>
    <col min="9427" max="9427" width="3.6640625" style="46" customWidth="1"/>
    <col min="9428" max="9428" width="40.109375" style="46" customWidth="1"/>
    <col min="9429" max="9432" width="11.5546875" style="46" customWidth="1"/>
    <col min="9433" max="9433" width="12.5546875" style="46" customWidth="1"/>
    <col min="9434" max="9435" width="1.6640625" style="46" customWidth="1"/>
    <col min="9436" max="9439" width="11.5546875" style="46" customWidth="1"/>
    <col min="9440" max="9440" width="18.109375" style="46" bestFit="1" customWidth="1"/>
    <col min="9441" max="9441" width="7.33203125" style="46" customWidth="1"/>
    <col min="9442" max="9682" width="9.109375" style="46"/>
    <col min="9683" max="9683" width="3.6640625" style="46" customWidth="1"/>
    <col min="9684" max="9684" width="40.109375" style="46" customWidth="1"/>
    <col min="9685" max="9688" width="11.5546875" style="46" customWidth="1"/>
    <col min="9689" max="9689" width="12.5546875" style="46" customWidth="1"/>
    <col min="9690" max="9691" width="1.6640625" style="46" customWidth="1"/>
    <col min="9692" max="9695" width="11.5546875" style="46" customWidth="1"/>
    <col min="9696" max="9696" width="18.109375" style="46" bestFit="1" customWidth="1"/>
    <col min="9697" max="9697" width="7.33203125" style="46" customWidth="1"/>
    <col min="9698" max="9938" width="9.109375" style="46"/>
    <col min="9939" max="9939" width="3.6640625" style="46" customWidth="1"/>
    <col min="9940" max="9940" width="40.109375" style="46" customWidth="1"/>
    <col min="9941" max="9944" width="11.5546875" style="46" customWidth="1"/>
    <col min="9945" max="9945" width="12.5546875" style="46" customWidth="1"/>
    <col min="9946" max="9947" width="1.6640625" style="46" customWidth="1"/>
    <col min="9948" max="9951" width="11.5546875" style="46" customWidth="1"/>
    <col min="9952" max="9952" width="18.109375" style="46" bestFit="1" customWidth="1"/>
    <col min="9953" max="9953" width="7.33203125" style="46" customWidth="1"/>
    <col min="9954" max="10194" width="9.109375" style="46"/>
    <col min="10195" max="10195" width="3.6640625" style="46" customWidth="1"/>
    <col min="10196" max="10196" width="40.109375" style="46" customWidth="1"/>
    <col min="10197" max="10200" width="11.5546875" style="46" customWidth="1"/>
    <col min="10201" max="10201" width="12.5546875" style="46" customWidth="1"/>
    <col min="10202" max="10203" width="1.6640625" style="46" customWidth="1"/>
    <col min="10204" max="10207" width="11.5546875" style="46" customWidth="1"/>
    <col min="10208" max="10208" width="18.109375" style="46" bestFit="1" customWidth="1"/>
    <col min="10209" max="10209" width="7.33203125" style="46" customWidth="1"/>
    <col min="10210" max="10450" width="9.109375" style="46"/>
    <col min="10451" max="10451" width="3.6640625" style="46" customWidth="1"/>
    <col min="10452" max="10452" width="40.109375" style="46" customWidth="1"/>
    <col min="10453" max="10456" width="11.5546875" style="46" customWidth="1"/>
    <col min="10457" max="10457" width="12.5546875" style="46" customWidth="1"/>
    <col min="10458" max="10459" width="1.6640625" style="46" customWidth="1"/>
    <col min="10460" max="10463" width="11.5546875" style="46" customWidth="1"/>
    <col min="10464" max="10464" width="18.109375" style="46" bestFit="1" customWidth="1"/>
    <col min="10465" max="10465" width="7.33203125" style="46" customWidth="1"/>
    <col min="10466" max="10706" width="9.109375" style="46"/>
    <col min="10707" max="10707" width="3.6640625" style="46" customWidth="1"/>
    <col min="10708" max="10708" width="40.109375" style="46" customWidth="1"/>
    <col min="10709" max="10712" width="11.5546875" style="46" customWidth="1"/>
    <col min="10713" max="10713" width="12.5546875" style="46" customWidth="1"/>
    <col min="10714" max="10715" width="1.6640625" style="46" customWidth="1"/>
    <col min="10716" max="10719" width="11.5546875" style="46" customWidth="1"/>
    <col min="10720" max="10720" width="18.109375" style="46" bestFit="1" customWidth="1"/>
    <col min="10721" max="10721" width="7.33203125" style="46" customWidth="1"/>
    <col min="10722" max="10962" width="9.109375" style="46"/>
    <col min="10963" max="10963" width="3.6640625" style="46" customWidth="1"/>
    <col min="10964" max="10964" width="40.109375" style="46" customWidth="1"/>
    <col min="10965" max="10968" width="11.5546875" style="46" customWidth="1"/>
    <col min="10969" max="10969" width="12.5546875" style="46" customWidth="1"/>
    <col min="10970" max="10971" width="1.6640625" style="46" customWidth="1"/>
    <col min="10972" max="10975" width="11.5546875" style="46" customWidth="1"/>
    <col min="10976" max="10976" width="18.109375" style="46" bestFit="1" customWidth="1"/>
    <col min="10977" max="10977" width="7.33203125" style="46" customWidth="1"/>
    <col min="10978" max="11218" width="9.109375" style="46"/>
    <col min="11219" max="11219" width="3.6640625" style="46" customWidth="1"/>
    <col min="11220" max="11220" width="40.109375" style="46" customWidth="1"/>
    <col min="11221" max="11224" width="11.5546875" style="46" customWidth="1"/>
    <col min="11225" max="11225" width="12.5546875" style="46" customWidth="1"/>
    <col min="11226" max="11227" width="1.6640625" style="46" customWidth="1"/>
    <col min="11228" max="11231" width="11.5546875" style="46" customWidth="1"/>
    <col min="11232" max="11232" width="18.109375" style="46" bestFit="1" customWidth="1"/>
    <col min="11233" max="11233" width="7.33203125" style="46" customWidth="1"/>
    <col min="11234" max="11474" width="9.109375" style="46"/>
    <col min="11475" max="11475" width="3.6640625" style="46" customWidth="1"/>
    <col min="11476" max="11476" width="40.109375" style="46" customWidth="1"/>
    <col min="11477" max="11480" width="11.5546875" style="46" customWidth="1"/>
    <col min="11481" max="11481" width="12.5546875" style="46" customWidth="1"/>
    <col min="11482" max="11483" width="1.6640625" style="46" customWidth="1"/>
    <col min="11484" max="11487" width="11.5546875" style="46" customWidth="1"/>
    <col min="11488" max="11488" width="18.109375" style="46" bestFit="1" customWidth="1"/>
    <col min="11489" max="11489" width="7.33203125" style="46" customWidth="1"/>
    <col min="11490" max="11730" width="9.109375" style="46"/>
    <col min="11731" max="11731" width="3.6640625" style="46" customWidth="1"/>
    <col min="11732" max="11732" width="40.109375" style="46" customWidth="1"/>
    <col min="11733" max="11736" width="11.5546875" style="46" customWidth="1"/>
    <col min="11737" max="11737" width="12.5546875" style="46" customWidth="1"/>
    <col min="11738" max="11739" width="1.6640625" style="46" customWidth="1"/>
    <col min="11740" max="11743" width="11.5546875" style="46" customWidth="1"/>
    <col min="11744" max="11744" width="18.109375" style="46" bestFit="1" customWidth="1"/>
    <col min="11745" max="11745" width="7.33203125" style="46" customWidth="1"/>
    <col min="11746" max="11986" width="9.109375" style="46"/>
    <col min="11987" max="11987" width="3.6640625" style="46" customWidth="1"/>
    <col min="11988" max="11988" width="40.109375" style="46" customWidth="1"/>
    <col min="11989" max="11992" width="11.5546875" style="46" customWidth="1"/>
    <col min="11993" max="11993" width="12.5546875" style="46" customWidth="1"/>
    <col min="11994" max="11995" width="1.6640625" style="46" customWidth="1"/>
    <col min="11996" max="11999" width="11.5546875" style="46" customWidth="1"/>
    <col min="12000" max="12000" width="18.109375" style="46" bestFit="1" customWidth="1"/>
    <col min="12001" max="12001" width="7.33203125" style="46" customWidth="1"/>
    <col min="12002" max="12242" width="9.109375" style="46"/>
    <col min="12243" max="12243" width="3.6640625" style="46" customWidth="1"/>
    <col min="12244" max="12244" width="40.109375" style="46" customWidth="1"/>
    <col min="12245" max="12248" width="11.5546875" style="46" customWidth="1"/>
    <col min="12249" max="12249" width="12.5546875" style="46" customWidth="1"/>
    <col min="12250" max="12251" width="1.6640625" style="46" customWidth="1"/>
    <col min="12252" max="12255" width="11.5546875" style="46" customWidth="1"/>
    <col min="12256" max="12256" width="18.109375" style="46" bestFit="1" customWidth="1"/>
    <col min="12257" max="12257" width="7.33203125" style="46" customWidth="1"/>
    <col min="12258" max="12498" width="9.109375" style="46"/>
    <col min="12499" max="12499" width="3.6640625" style="46" customWidth="1"/>
    <col min="12500" max="12500" width="40.109375" style="46" customWidth="1"/>
    <col min="12501" max="12504" width="11.5546875" style="46" customWidth="1"/>
    <col min="12505" max="12505" width="12.5546875" style="46" customWidth="1"/>
    <col min="12506" max="12507" width="1.6640625" style="46" customWidth="1"/>
    <col min="12508" max="12511" width="11.5546875" style="46" customWidth="1"/>
    <col min="12512" max="12512" width="18.109375" style="46" bestFit="1" customWidth="1"/>
    <col min="12513" max="12513" width="7.33203125" style="46" customWidth="1"/>
    <col min="12514" max="12754" width="9.109375" style="46"/>
    <col min="12755" max="12755" width="3.6640625" style="46" customWidth="1"/>
    <col min="12756" max="12756" width="40.109375" style="46" customWidth="1"/>
    <col min="12757" max="12760" width="11.5546875" style="46" customWidth="1"/>
    <col min="12761" max="12761" width="12.5546875" style="46" customWidth="1"/>
    <col min="12762" max="12763" width="1.6640625" style="46" customWidth="1"/>
    <col min="12764" max="12767" width="11.5546875" style="46" customWidth="1"/>
    <col min="12768" max="12768" width="18.109375" style="46" bestFit="1" customWidth="1"/>
    <col min="12769" max="12769" width="7.33203125" style="46" customWidth="1"/>
    <col min="12770" max="13010" width="9.109375" style="46"/>
    <col min="13011" max="13011" width="3.6640625" style="46" customWidth="1"/>
    <col min="13012" max="13012" width="40.109375" style="46" customWidth="1"/>
    <col min="13013" max="13016" width="11.5546875" style="46" customWidth="1"/>
    <col min="13017" max="13017" width="12.5546875" style="46" customWidth="1"/>
    <col min="13018" max="13019" width="1.6640625" style="46" customWidth="1"/>
    <col min="13020" max="13023" width="11.5546875" style="46" customWidth="1"/>
    <col min="13024" max="13024" width="18.109375" style="46" bestFit="1" customWidth="1"/>
    <col min="13025" max="13025" width="7.33203125" style="46" customWidth="1"/>
    <col min="13026" max="13266" width="9.109375" style="46"/>
    <col min="13267" max="13267" width="3.6640625" style="46" customWidth="1"/>
    <col min="13268" max="13268" width="40.109375" style="46" customWidth="1"/>
    <col min="13269" max="13272" width="11.5546875" style="46" customWidth="1"/>
    <col min="13273" max="13273" width="12.5546875" style="46" customWidth="1"/>
    <col min="13274" max="13275" width="1.6640625" style="46" customWidth="1"/>
    <col min="13276" max="13279" width="11.5546875" style="46" customWidth="1"/>
    <col min="13280" max="13280" width="18.109375" style="46" bestFit="1" customWidth="1"/>
    <col min="13281" max="13281" width="7.33203125" style="46" customWidth="1"/>
    <col min="13282" max="13522" width="9.109375" style="46"/>
    <col min="13523" max="13523" width="3.6640625" style="46" customWidth="1"/>
    <col min="13524" max="13524" width="40.109375" style="46" customWidth="1"/>
    <col min="13525" max="13528" width="11.5546875" style="46" customWidth="1"/>
    <col min="13529" max="13529" width="12.5546875" style="46" customWidth="1"/>
    <col min="13530" max="13531" width="1.6640625" style="46" customWidth="1"/>
    <col min="13532" max="13535" width="11.5546875" style="46" customWidth="1"/>
    <col min="13536" max="13536" width="18.109375" style="46" bestFit="1" customWidth="1"/>
    <col min="13537" max="13537" width="7.33203125" style="46" customWidth="1"/>
    <col min="13538" max="13778" width="9.109375" style="46"/>
    <col min="13779" max="13779" width="3.6640625" style="46" customWidth="1"/>
    <col min="13780" max="13780" width="40.109375" style="46" customWidth="1"/>
    <col min="13781" max="13784" width="11.5546875" style="46" customWidth="1"/>
    <col min="13785" max="13785" width="12.5546875" style="46" customWidth="1"/>
    <col min="13786" max="13787" width="1.6640625" style="46" customWidth="1"/>
    <col min="13788" max="13791" width="11.5546875" style="46" customWidth="1"/>
    <col min="13792" max="13792" width="18.109375" style="46" bestFit="1" customWidth="1"/>
    <col min="13793" max="13793" width="7.33203125" style="46" customWidth="1"/>
    <col min="13794" max="14034" width="9.109375" style="46"/>
    <col min="14035" max="14035" width="3.6640625" style="46" customWidth="1"/>
    <col min="14036" max="14036" width="40.109375" style="46" customWidth="1"/>
    <col min="14037" max="14040" width="11.5546875" style="46" customWidth="1"/>
    <col min="14041" max="14041" width="12.5546875" style="46" customWidth="1"/>
    <col min="14042" max="14043" width="1.6640625" style="46" customWidth="1"/>
    <col min="14044" max="14047" width="11.5546875" style="46" customWidth="1"/>
    <col min="14048" max="14048" width="18.109375" style="46" bestFit="1" customWidth="1"/>
    <col min="14049" max="14049" width="7.33203125" style="46" customWidth="1"/>
    <col min="14050" max="14290" width="9.109375" style="46"/>
    <col min="14291" max="14291" width="3.6640625" style="46" customWidth="1"/>
    <col min="14292" max="14292" width="40.109375" style="46" customWidth="1"/>
    <col min="14293" max="14296" width="11.5546875" style="46" customWidth="1"/>
    <col min="14297" max="14297" width="12.5546875" style="46" customWidth="1"/>
    <col min="14298" max="14299" width="1.6640625" style="46" customWidth="1"/>
    <col min="14300" max="14303" width="11.5546875" style="46" customWidth="1"/>
    <col min="14304" max="14304" width="18.109375" style="46" bestFit="1" customWidth="1"/>
    <col min="14305" max="14305" width="7.33203125" style="46" customWidth="1"/>
    <col min="14306" max="14546" width="9.109375" style="46"/>
    <col min="14547" max="14547" width="3.6640625" style="46" customWidth="1"/>
    <col min="14548" max="14548" width="40.109375" style="46" customWidth="1"/>
    <col min="14549" max="14552" width="11.5546875" style="46" customWidth="1"/>
    <col min="14553" max="14553" width="12.5546875" style="46" customWidth="1"/>
    <col min="14554" max="14555" width="1.6640625" style="46" customWidth="1"/>
    <col min="14556" max="14559" width="11.5546875" style="46" customWidth="1"/>
    <col min="14560" max="14560" width="18.109375" style="46" bestFit="1" customWidth="1"/>
    <col min="14561" max="14561" width="7.33203125" style="46" customWidth="1"/>
    <col min="14562" max="14802" width="9.109375" style="46"/>
    <col min="14803" max="14803" width="3.6640625" style="46" customWidth="1"/>
    <col min="14804" max="14804" width="40.109375" style="46" customWidth="1"/>
    <col min="14805" max="14808" width="11.5546875" style="46" customWidth="1"/>
    <col min="14809" max="14809" width="12.5546875" style="46" customWidth="1"/>
    <col min="14810" max="14811" width="1.6640625" style="46" customWidth="1"/>
    <col min="14812" max="14815" width="11.5546875" style="46" customWidth="1"/>
    <col min="14816" max="14816" width="18.109375" style="46" bestFit="1" customWidth="1"/>
    <col min="14817" max="14817" width="7.33203125" style="46" customWidth="1"/>
    <col min="14818" max="15058" width="9.109375" style="46"/>
    <col min="15059" max="15059" width="3.6640625" style="46" customWidth="1"/>
    <col min="15060" max="15060" width="40.109375" style="46" customWidth="1"/>
    <col min="15061" max="15064" width="11.5546875" style="46" customWidth="1"/>
    <col min="15065" max="15065" width="12.5546875" style="46" customWidth="1"/>
    <col min="15066" max="15067" width="1.6640625" style="46" customWidth="1"/>
    <col min="15068" max="15071" width="11.5546875" style="46" customWidth="1"/>
    <col min="15072" max="15072" width="18.109375" style="46" bestFit="1" customWidth="1"/>
    <col min="15073" max="15073" width="7.33203125" style="46" customWidth="1"/>
    <col min="15074" max="15314" width="9.109375" style="46"/>
    <col min="15315" max="15315" width="3.6640625" style="46" customWidth="1"/>
    <col min="15316" max="15316" width="40.109375" style="46" customWidth="1"/>
    <col min="15317" max="15320" width="11.5546875" style="46" customWidth="1"/>
    <col min="15321" max="15321" width="12.5546875" style="46" customWidth="1"/>
    <col min="15322" max="15323" width="1.6640625" style="46" customWidth="1"/>
    <col min="15324" max="15327" width="11.5546875" style="46" customWidth="1"/>
    <col min="15328" max="15328" width="18.109375" style="46" bestFit="1" customWidth="1"/>
    <col min="15329" max="15329" width="7.33203125" style="46" customWidth="1"/>
    <col min="15330" max="15570" width="9.109375" style="46"/>
    <col min="15571" max="15571" width="3.6640625" style="46" customWidth="1"/>
    <col min="15572" max="15572" width="40.109375" style="46" customWidth="1"/>
    <col min="15573" max="15576" width="11.5546875" style="46" customWidth="1"/>
    <col min="15577" max="15577" width="12.5546875" style="46" customWidth="1"/>
    <col min="15578" max="15579" width="1.6640625" style="46" customWidth="1"/>
    <col min="15580" max="15583" width="11.5546875" style="46" customWidth="1"/>
    <col min="15584" max="15584" width="18.109375" style="46" bestFit="1" customWidth="1"/>
    <col min="15585" max="15585" width="7.33203125" style="46" customWidth="1"/>
    <col min="15586" max="15826" width="9.109375" style="46"/>
    <col min="15827" max="15827" width="3.6640625" style="46" customWidth="1"/>
    <col min="15828" max="15828" width="40.109375" style="46" customWidth="1"/>
    <col min="15829" max="15832" width="11.5546875" style="46" customWidth="1"/>
    <col min="15833" max="15833" width="12.5546875" style="46" customWidth="1"/>
    <col min="15834" max="15835" width="1.6640625" style="46" customWidth="1"/>
    <col min="15836" max="15839" width="11.5546875" style="46" customWidth="1"/>
    <col min="15840" max="15840" width="18.109375" style="46" bestFit="1" customWidth="1"/>
    <col min="15841" max="15841" width="7.33203125" style="46" customWidth="1"/>
    <col min="15842" max="16082" width="9.109375" style="46"/>
    <col min="16083" max="16083" width="3.6640625" style="46" customWidth="1"/>
    <col min="16084" max="16084" width="40.109375" style="46" customWidth="1"/>
    <col min="16085" max="16088" width="11.5546875" style="46" customWidth="1"/>
    <col min="16089" max="16089" width="12.5546875" style="46" customWidth="1"/>
    <col min="16090" max="16091" width="1.6640625" style="46" customWidth="1"/>
    <col min="16092" max="16095" width="11.5546875" style="46" customWidth="1"/>
    <col min="16096" max="16096" width="18.109375" style="46" bestFit="1" customWidth="1"/>
    <col min="16097" max="16097" width="7.33203125" style="46" customWidth="1"/>
    <col min="16098" max="16384" width="9.109375" style="46"/>
  </cols>
  <sheetData>
    <row r="1" spans="1:17" ht="24" customHeight="1">
      <c r="A1" s="382" t="s">
        <v>912</v>
      </c>
      <c r="B1" s="382"/>
      <c r="C1" s="382"/>
      <c r="D1" s="382"/>
      <c r="E1" s="382"/>
      <c r="F1" s="382"/>
      <c r="G1" s="382"/>
      <c r="H1" s="382"/>
      <c r="I1" s="382"/>
      <c r="J1" s="382"/>
      <c r="K1" s="382"/>
      <c r="L1" s="382"/>
      <c r="M1" s="382"/>
      <c r="N1" s="382"/>
      <c r="O1" s="382"/>
    </row>
    <row r="2" spans="1:17" ht="24" customHeight="1">
      <c r="A2" s="382"/>
      <c r="B2" s="382"/>
      <c r="C2" s="382"/>
      <c r="D2" s="382"/>
      <c r="E2" s="382"/>
      <c r="F2" s="382"/>
      <c r="G2" s="382"/>
      <c r="H2" s="382"/>
      <c r="I2" s="382"/>
      <c r="J2" s="382"/>
      <c r="K2" s="382"/>
      <c r="L2" s="382"/>
      <c r="M2" s="382"/>
      <c r="N2" s="382"/>
      <c r="O2" s="382"/>
    </row>
    <row r="3" spans="1:17" s="77" customFormat="1" ht="24" customHeight="1">
      <c r="A3" s="383" t="s">
        <v>631</v>
      </c>
      <c r="B3" s="383"/>
      <c r="N3" s="245"/>
      <c r="O3" s="245"/>
      <c r="P3" s="245"/>
      <c r="Q3" s="245"/>
    </row>
    <row r="4" spans="1:17" ht="24" customHeight="1">
      <c r="B4" s="46" t="s">
        <v>632</v>
      </c>
    </row>
    <row r="5" spans="1:17" ht="24" customHeight="1">
      <c r="C5" s="46" t="s">
        <v>633</v>
      </c>
    </row>
    <row r="6" spans="1:17" ht="24" customHeight="1">
      <c r="C6" s="46" t="s">
        <v>866</v>
      </c>
    </row>
    <row r="7" spans="1:17" ht="24" customHeight="1">
      <c r="N7" s="384" t="s">
        <v>155</v>
      </c>
    </row>
    <row r="8" spans="1:17" s="383" customFormat="1" ht="24" customHeight="1">
      <c r="E8" s="760" t="s">
        <v>4</v>
      </c>
      <c r="F8" s="760"/>
      <c r="G8" s="760"/>
      <c r="H8" s="760"/>
      <c r="I8" s="760"/>
      <c r="J8" s="760"/>
      <c r="K8" s="760"/>
      <c r="L8" s="760"/>
      <c r="M8" s="760"/>
      <c r="N8" s="760"/>
    </row>
    <row r="9" spans="1:17" s="383" customFormat="1" ht="24" customHeight="1">
      <c r="C9" s="383" t="s">
        <v>26</v>
      </c>
      <c r="E9" s="761" t="s">
        <v>803</v>
      </c>
      <c r="F9" s="760"/>
      <c r="G9" s="760"/>
      <c r="H9" s="760"/>
      <c r="I9" s="686"/>
      <c r="K9" s="761" t="s">
        <v>804</v>
      </c>
      <c r="L9" s="760"/>
      <c r="M9" s="760"/>
      <c r="N9" s="760"/>
    </row>
    <row r="10" spans="1:17" s="383" customFormat="1" ht="24" customHeight="1">
      <c r="E10" s="385" t="s">
        <v>174</v>
      </c>
      <c r="F10" s="385" t="s">
        <v>175</v>
      </c>
      <c r="G10" s="385" t="s">
        <v>176</v>
      </c>
      <c r="H10" s="385" t="s">
        <v>5</v>
      </c>
      <c r="I10" s="686"/>
      <c r="K10" s="385" t="s">
        <v>174</v>
      </c>
      <c r="L10" s="385" t="s">
        <v>175</v>
      </c>
      <c r="M10" s="385" t="s">
        <v>176</v>
      </c>
      <c r="N10" s="385" t="s">
        <v>5</v>
      </c>
    </row>
    <row r="11" spans="1:17" s="383" customFormat="1" ht="24" customHeight="1">
      <c r="E11" s="685" t="s">
        <v>177</v>
      </c>
      <c r="F11" s="685" t="s">
        <v>177</v>
      </c>
      <c r="G11" s="685" t="s">
        <v>177</v>
      </c>
      <c r="H11" s="386"/>
      <c r="I11" s="387"/>
      <c r="K11" s="685" t="s">
        <v>177</v>
      </c>
      <c r="L11" s="685" t="s">
        <v>177</v>
      </c>
      <c r="M11" s="685" t="s">
        <v>177</v>
      </c>
      <c r="N11" s="386"/>
    </row>
    <row r="12" spans="1:17" ht="24" customHeight="1">
      <c r="C12" s="383" t="s">
        <v>727</v>
      </c>
      <c r="D12" s="383"/>
      <c r="E12" s="67"/>
      <c r="F12" s="67"/>
      <c r="G12" s="67"/>
      <c r="H12" s="67"/>
      <c r="I12" s="67"/>
      <c r="J12" s="67"/>
      <c r="K12" s="67"/>
      <c r="L12" s="67"/>
      <c r="M12" s="67"/>
      <c r="N12" s="67"/>
      <c r="O12" s="67"/>
    </row>
    <row r="13" spans="1:17" ht="24" customHeight="1">
      <c r="B13" s="388" t="s">
        <v>728</v>
      </c>
      <c r="E13" s="389">
        <v>1722.47</v>
      </c>
      <c r="F13" s="389">
        <v>0</v>
      </c>
      <c r="G13" s="389">
        <v>398.4</v>
      </c>
      <c r="H13" s="389">
        <f t="shared" ref="H13:H16" si="0">SUM(E13:G13)</f>
        <v>2120.87</v>
      </c>
      <c r="I13" s="389"/>
      <c r="J13" s="30"/>
      <c r="K13" s="389">
        <v>1664.5</v>
      </c>
      <c r="L13" s="389">
        <v>0</v>
      </c>
      <c r="M13" s="389">
        <v>191.95</v>
      </c>
      <c r="N13" s="389">
        <f>SUM(K13:M13)</f>
        <v>1856.45</v>
      </c>
      <c r="O13" s="67"/>
    </row>
    <row r="14" spans="1:17" ht="24" customHeight="1">
      <c r="B14" s="388" t="s">
        <v>729</v>
      </c>
      <c r="E14" s="389">
        <v>0</v>
      </c>
      <c r="F14" s="389">
        <v>1094.3499999999999</v>
      </c>
      <c r="G14" s="389">
        <v>0</v>
      </c>
      <c r="H14" s="389">
        <f t="shared" si="0"/>
        <v>1094.3499999999999</v>
      </c>
      <c r="I14" s="389"/>
      <c r="J14" s="30"/>
      <c r="K14" s="389">
        <v>0</v>
      </c>
      <c r="L14" s="389">
        <v>1094.26</v>
      </c>
      <c r="M14" s="389">
        <v>0</v>
      </c>
      <c r="N14" s="389">
        <f t="shared" ref="N14:N20" si="1">SUM(K14:M14)</f>
        <v>1094.26</v>
      </c>
      <c r="O14" s="67"/>
    </row>
    <row r="15" spans="1:17" ht="24" customHeight="1">
      <c r="B15" s="388" t="s">
        <v>731</v>
      </c>
      <c r="E15" s="389">
        <v>0</v>
      </c>
      <c r="F15" s="389">
        <v>3.55</v>
      </c>
      <c r="G15" s="389">
        <v>0</v>
      </c>
      <c r="H15" s="389">
        <f t="shared" si="0"/>
        <v>3.55</v>
      </c>
      <c r="I15" s="389"/>
      <c r="J15" s="30"/>
      <c r="K15" s="389">
        <v>0</v>
      </c>
      <c r="L15" s="389">
        <v>3.55</v>
      </c>
      <c r="M15" s="389">
        <v>0</v>
      </c>
      <c r="N15" s="389">
        <f t="shared" si="1"/>
        <v>3.55</v>
      </c>
      <c r="O15" s="67"/>
    </row>
    <row r="16" spans="1:17" ht="24" customHeight="1">
      <c r="B16" s="388" t="s">
        <v>636</v>
      </c>
      <c r="E16" s="389">
        <v>0</v>
      </c>
      <c r="F16" s="389">
        <v>500</v>
      </c>
      <c r="G16" s="389">
        <v>0</v>
      </c>
      <c r="H16" s="389">
        <f t="shared" si="0"/>
        <v>500</v>
      </c>
      <c r="I16" s="389"/>
      <c r="J16" s="30"/>
      <c r="K16" s="389">
        <v>0</v>
      </c>
      <c r="L16" s="389">
        <v>500</v>
      </c>
      <c r="M16" s="389">
        <v>0</v>
      </c>
      <c r="N16" s="389">
        <f t="shared" si="1"/>
        <v>500</v>
      </c>
      <c r="O16" s="67"/>
    </row>
    <row r="17" spans="1:17" ht="24" customHeight="1">
      <c r="C17" s="383" t="s">
        <v>732</v>
      </c>
      <c r="D17" s="383"/>
      <c r="E17" s="389"/>
      <c r="F17" s="389"/>
      <c r="G17" s="389"/>
      <c r="H17" s="389"/>
      <c r="I17" s="389"/>
      <c r="J17" s="30"/>
      <c r="K17" s="389"/>
      <c r="L17" s="389"/>
      <c r="M17" s="389"/>
      <c r="N17" s="389"/>
      <c r="O17" s="67"/>
    </row>
    <row r="18" spans="1:17" ht="24" customHeight="1">
      <c r="B18" s="402" t="s">
        <v>734</v>
      </c>
      <c r="E18" s="403">
        <v>0</v>
      </c>
      <c r="F18" s="403">
        <v>26.25</v>
      </c>
      <c r="G18" s="403">
        <v>0</v>
      </c>
      <c r="H18" s="389">
        <f>SUM(E18:G18)</f>
        <v>26.25</v>
      </c>
      <c r="I18" s="403"/>
      <c r="J18" s="67"/>
      <c r="K18" s="403">
        <v>0</v>
      </c>
      <c r="L18" s="403">
        <v>27.25</v>
      </c>
      <c r="M18" s="403">
        <v>0</v>
      </c>
      <c r="N18" s="389">
        <f>SUM(K18:M18)</f>
        <v>27.25</v>
      </c>
      <c r="O18" s="67"/>
    </row>
    <row r="19" spans="1:17" ht="24" customHeight="1">
      <c r="B19" s="402" t="s">
        <v>733</v>
      </c>
      <c r="E19" s="389">
        <v>0</v>
      </c>
      <c r="F19" s="389">
        <v>28.32</v>
      </c>
      <c r="G19" s="389">
        <v>0</v>
      </c>
      <c r="H19" s="389">
        <f>SUM(E19:G19)</f>
        <v>28.32</v>
      </c>
      <c r="I19" s="389"/>
      <c r="J19" s="30"/>
      <c r="K19" s="389">
        <v>0</v>
      </c>
      <c r="L19" s="389">
        <v>27.32</v>
      </c>
      <c r="M19" s="389">
        <v>0</v>
      </c>
      <c r="N19" s="389">
        <f t="shared" si="1"/>
        <v>27.32</v>
      </c>
      <c r="O19" s="67"/>
    </row>
    <row r="20" spans="1:17" ht="24" customHeight="1">
      <c r="B20" s="404" t="s">
        <v>647</v>
      </c>
      <c r="E20" s="403">
        <v>0</v>
      </c>
      <c r="F20" s="403">
        <v>58.44</v>
      </c>
      <c r="G20" s="403">
        <v>0</v>
      </c>
      <c r="H20" s="389">
        <f>SUM(E20:G20)</f>
        <v>58.44</v>
      </c>
      <c r="I20" s="401"/>
      <c r="J20" s="401"/>
      <c r="K20" s="403">
        <v>0</v>
      </c>
      <c r="L20" s="403">
        <v>61.98</v>
      </c>
      <c r="M20" s="403">
        <v>0</v>
      </c>
      <c r="N20" s="389">
        <f t="shared" si="1"/>
        <v>61.98</v>
      </c>
    </row>
    <row r="21" spans="1:17" ht="24" customHeight="1">
      <c r="E21" s="400"/>
      <c r="F21" s="401"/>
      <c r="G21" s="401"/>
      <c r="H21" s="401"/>
      <c r="I21" s="401"/>
      <c r="J21" s="401"/>
      <c r="K21" s="401"/>
      <c r="L21" s="401"/>
      <c r="M21" s="401"/>
    </row>
    <row r="22" spans="1:17" ht="24" customHeight="1">
      <c r="A22" s="382" t="s">
        <v>913</v>
      </c>
      <c r="B22" s="382"/>
      <c r="C22" s="382"/>
      <c r="D22" s="382"/>
      <c r="E22" s="382"/>
      <c r="F22" s="382"/>
      <c r="G22" s="382"/>
      <c r="H22" s="382"/>
      <c r="I22" s="382"/>
      <c r="J22" s="382"/>
      <c r="K22" s="382"/>
      <c r="L22" s="382"/>
      <c r="M22" s="382"/>
      <c r="N22" s="382"/>
      <c r="O22" s="382"/>
    </row>
    <row r="23" spans="1:17" ht="24" customHeight="1">
      <c r="A23" s="382"/>
      <c r="B23" s="382"/>
      <c r="C23" s="382"/>
      <c r="D23" s="382"/>
      <c r="E23" s="382"/>
      <c r="F23" s="382"/>
      <c r="G23" s="382"/>
      <c r="H23" s="382"/>
      <c r="I23" s="382"/>
      <c r="J23" s="382"/>
      <c r="K23" s="382"/>
      <c r="L23" s="382"/>
      <c r="M23" s="382"/>
      <c r="N23" s="382"/>
      <c r="O23" s="382"/>
    </row>
    <row r="24" spans="1:17" s="77" customFormat="1" ht="24" customHeight="1">
      <c r="A24" s="383" t="s">
        <v>631</v>
      </c>
      <c r="B24" s="383"/>
      <c r="N24" s="245"/>
      <c r="O24" s="245"/>
      <c r="P24" s="245"/>
      <c r="Q24" s="245"/>
    </row>
    <row r="25" spans="1:17" ht="24" customHeight="1">
      <c r="B25" s="46" t="s">
        <v>632</v>
      </c>
    </row>
    <row r="26" spans="1:17" ht="24" customHeight="1">
      <c r="C26" s="46" t="s">
        <v>633</v>
      </c>
    </row>
    <row r="27" spans="1:17" ht="24" customHeight="1">
      <c r="C27" s="46" t="s">
        <v>867</v>
      </c>
      <c r="K27" s="390"/>
      <c r="L27" s="390"/>
      <c r="M27" s="390"/>
      <c r="N27" s="390"/>
    </row>
    <row r="28" spans="1:17" ht="24" customHeight="1">
      <c r="O28" s="384" t="s">
        <v>155</v>
      </c>
    </row>
    <row r="29" spans="1:17" s="383" customFormat="1" ht="24" customHeight="1">
      <c r="D29" s="760" t="s">
        <v>4</v>
      </c>
      <c r="E29" s="760"/>
      <c r="F29" s="760"/>
      <c r="G29" s="760"/>
      <c r="H29" s="760"/>
      <c r="I29" s="760"/>
      <c r="J29" s="760"/>
      <c r="K29" s="760"/>
      <c r="L29" s="760"/>
      <c r="M29" s="760"/>
      <c r="N29" s="760"/>
      <c r="O29" s="760"/>
    </row>
    <row r="30" spans="1:17" s="383" customFormat="1" ht="24" customHeight="1">
      <c r="D30" s="761" t="s">
        <v>803</v>
      </c>
      <c r="E30" s="760"/>
      <c r="F30" s="760"/>
      <c r="G30" s="760"/>
      <c r="H30" s="762"/>
      <c r="I30" s="686"/>
      <c r="K30" s="761" t="s">
        <v>804</v>
      </c>
      <c r="L30" s="760"/>
      <c r="M30" s="760"/>
      <c r="N30" s="760"/>
      <c r="O30" s="762"/>
    </row>
    <row r="31" spans="1:17" s="383" customFormat="1" ht="24" customHeight="1">
      <c r="D31" s="385" t="s">
        <v>178</v>
      </c>
      <c r="E31" s="385" t="s">
        <v>179</v>
      </c>
      <c r="F31" s="385" t="s">
        <v>180</v>
      </c>
      <c r="G31" s="385" t="s">
        <v>5</v>
      </c>
      <c r="H31" s="391" t="s">
        <v>181</v>
      </c>
      <c r="I31" s="686"/>
      <c r="K31" s="385" t="s">
        <v>178</v>
      </c>
      <c r="L31" s="385" t="s">
        <v>179</v>
      </c>
      <c r="M31" s="385" t="s">
        <v>180</v>
      </c>
      <c r="N31" s="385" t="s">
        <v>5</v>
      </c>
      <c r="O31" s="391" t="s">
        <v>181</v>
      </c>
    </row>
    <row r="32" spans="1:17" s="383" customFormat="1" ht="24" customHeight="1">
      <c r="D32" s="386"/>
      <c r="E32" s="685" t="s">
        <v>182</v>
      </c>
      <c r="F32" s="685" t="s">
        <v>182</v>
      </c>
      <c r="G32" s="685"/>
      <c r="H32" s="392"/>
      <c r="I32" s="686"/>
      <c r="K32" s="386"/>
      <c r="L32" s="685" t="s">
        <v>182</v>
      </c>
      <c r="M32" s="685" t="s">
        <v>182</v>
      </c>
      <c r="N32" s="685"/>
      <c r="O32" s="392"/>
    </row>
    <row r="33" spans="2:15" ht="24" customHeight="1">
      <c r="C33" s="383" t="s">
        <v>727</v>
      </c>
      <c r="D33" s="393"/>
      <c r="E33" s="67"/>
      <c r="F33" s="67"/>
      <c r="G33" s="67"/>
      <c r="H33" s="405"/>
      <c r="I33" s="406"/>
      <c r="K33" s="393"/>
      <c r="L33" s="67"/>
      <c r="M33" s="67"/>
      <c r="N33" s="67"/>
      <c r="O33" s="405"/>
    </row>
    <row r="34" spans="2:15" ht="24" customHeight="1">
      <c r="B34" s="388" t="s">
        <v>728</v>
      </c>
      <c r="D34" s="389">
        <f>+E13</f>
        <v>1722.47</v>
      </c>
      <c r="E34" s="389">
        <v>0</v>
      </c>
      <c r="F34" s="389">
        <v>0</v>
      </c>
      <c r="G34" s="389">
        <f>SUM(D34:F34)</f>
        <v>1722.47</v>
      </c>
      <c r="H34" s="395" t="s">
        <v>548</v>
      </c>
      <c r="I34" s="406"/>
      <c r="K34" s="389">
        <f>+K13</f>
        <v>1664.5</v>
      </c>
      <c r="L34" s="389">
        <v>0</v>
      </c>
      <c r="M34" s="389">
        <v>0</v>
      </c>
      <c r="N34" s="389">
        <f>SUM(K34:M34)</f>
        <v>1664.5</v>
      </c>
      <c r="O34" s="395" t="s">
        <v>548</v>
      </c>
    </row>
    <row r="35" spans="2:15" ht="24" customHeight="1">
      <c r="B35" s="388" t="s">
        <v>729</v>
      </c>
      <c r="D35" s="389">
        <v>0</v>
      </c>
      <c r="E35" s="389">
        <f>H14</f>
        <v>1094.3499999999999</v>
      </c>
      <c r="F35" s="389">
        <v>0</v>
      </c>
      <c r="G35" s="389">
        <f t="shared" ref="G35:G41" si="2">SUM(D35:F35)</f>
        <v>1094.3499999999999</v>
      </c>
      <c r="H35" s="656">
        <v>0.45</v>
      </c>
      <c r="I35" s="406"/>
      <c r="K35" s="389">
        <v>0</v>
      </c>
      <c r="L35" s="389">
        <f>+N14</f>
        <v>1094.26</v>
      </c>
      <c r="M35" s="389">
        <v>0</v>
      </c>
      <c r="N35" s="389">
        <f t="shared" ref="N35:N41" si="3">SUM(K35:M35)</f>
        <v>1094.26</v>
      </c>
      <c r="O35" s="395" t="s">
        <v>642</v>
      </c>
    </row>
    <row r="36" spans="2:15" ht="24" customHeight="1">
      <c r="B36" s="388" t="s">
        <v>735</v>
      </c>
      <c r="D36" s="389">
        <v>0</v>
      </c>
      <c r="E36" s="389">
        <v>3.55</v>
      </c>
      <c r="F36" s="389">
        <v>0</v>
      </c>
      <c r="G36" s="389">
        <f t="shared" si="2"/>
        <v>3.55</v>
      </c>
      <c r="H36" s="396" t="s">
        <v>881</v>
      </c>
      <c r="K36" s="389">
        <v>0</v>
      </c>
      <c r="L36" s="389">
        <f>+L15</f>
        <v>3.55</v>
      </c>
      <c r="M36" s="389">
        <v>0</v>
      </c>
      <c r="N36" s="389">
        <f t="shared" si="3"/>
        <v>3.55</v>
      </c>
      <c r="O36" s="396" t="s">
        <v>881</v>
      </c>
    </row>
    <row r="37" spans="2:15" ht="24" customHeight="1">
      <c r="B37" s="388" t="s">
        <v>636</v>
      </c>
      <c r="D37" s="389">
        <v>0</v>
      </c>
      <c r="E37" s="389">
        <v>0</v>
      </c>
      <c r="F37" s="389">
        <v>500</v>
      </c>
      <c r="G37" s="389">
        <f t="shared" si="2"/>
        <v>500</v>
      </c>
      <c r="H37" s="396">
        <v>12</v>
      </c>
      <c r="K37" s="389">
        <v>0</v>
      </c>
      <c r="L37" s="389">
        <v>0</v>
      </c>
      <c r="M37" s="389">
        <f>+L16</f>
        <v>500</v>
      </c>
      <c r="N37" s="389">
        <f t="shared" si="3"/>
        <v>500</v>
      </c>
      <c r="O37" s="396">
        <v>12</v>
      </c>
    </row>
    <row r="38" spans="2:15" ht="24" customHeight="1">
      <c r="C38" s="383" t="s">
        <v>732</v>
      </c>
      <c r="D38" s="389"/>
      <c r="E38" s="389"/>
      <c r="F38" s="389"/>
      <c r="G38" s="389"/>
      <c r="H38" s="405"/>
      <c r="K38" s="389"/>
      <c r="L38" s="389"/>
      <c r="M38" s="389"/>
      <c r="N38" s="389"/>
      <c r="O38" s="405"/>
    </row>
    <row r="39" spans="2:15" ht="24" customHeight="1">
      <c r="B39" s="402" t="s">
        <v>734</v>
      </c>
      <c r="D39" s="389">
        <v>0</v>
      </c>
      <c r="E39" s="389">
        <f>H18</f>
        <v>26.25</v>
      </c>
      <c r="F39" s="389">
        <v>0</v>
      </c>
      <c r="G39" s="389">
        <f>SUM(D39:F39)</f>
        <v>26.25</v>
      </c>
      <c r="H39" s="405" t="s">
        <v>474</v>
      </c>
      <c r="I39" s="407"/>
      <c r="K39" s="389">
        <v>0</v>
      </c>
      <c r="L39" s="389">
        <f>+N18</f>
        <v>27.25</v>
      </c>
      <c r="M39" s="389">
        <v>0</v>
      </c>
      <c r="N39" s="389">
        <f>SUM(K39:M39)</f>
        <v>27.25</v>
      </c>
      <c r="O39" s="405" t="s">
        <v>474</v>
      </c>
    </row>
    <row r="40" spans="2:15" ht="24" customHeight="1">
      <c r="B40" s="402" t="s">
        <v>733</v>
      </c>
      <c r="D40" s="389">
        <f>H19</f>
        <v>28.32</v>
      </c>
      <c r="E40" s="389">
        <v>0</v>
      </c>
      <c r="F40" s="389">
        <v>0</v>
      </c>
      <c r="G40" s="389">
        <f t="shared" si="2"/>
        <v>28.32</v>
      </c>
      <c r="H40" s="396">
        <v>0.5</v>
      </c>
      <c r="K40" s="389">
        <f>+N19</f>
        <v>27.32</v>
      </c>
      <c r="L40" s="389">
        <v>0</v>
      </c>
      <c r="M40" s="389">
        <v>0</v>
      </c>
      <c r="N40" s="389">
        <f t="shared" si="3"/>
        <v>27.32</v>
      </c>
      <c r="O40" s="396">
        <v>0.5</v>
      </c>
    </row>
    <row r="41" spans="2:15" ht="24" customHeight="1">
      <c r="B41" s="404" t="s">
        <v>647</v>
      </c>
      <c r="D41" s="389">
        <v>0</v>
      </c>
      <c r="E41" s="389">
        <v>0</v>
      </c>
      <c r="F41" s="389">
        <f>H20</f>
        <v>58.44</v>
      </c>
      <c r="G41" s="389">
        <f t="shared" si="2"/>
        <v>58.44</v>
      </c>
      <c r="H41" s="405" t="s">
        <v>474</v>
      </c>
      <c r="I41" s="401"/>
      <c r="J41" s="401"/>
      <c r="K41" s="389">
        <v>0</v>
      </c>
      <c r="L41" s="389">
        <v>0</v>
      </c>
      <c r="M41" s="389">
        <f>+N20</f>
        <v>61.98</v>
      </c>
      <c r="N41" s="389">
        <f t="shared" si="3"/>
        <v>61.98</v>
      </c>
      <c r="O41" s="405" t="s">
        <v>474</v>
      </c>
    </row>
    <row r="42" spans="2:15" ht="24" customHeight="1">
      <c r="E42" s="400"/>
      <c r="F42" s="401"/>
      <c r="G42" s="401"/>
      <c r="H42" s="401"/>
      <c r="I42" s="401"/>
      <c r="J42" s="401"/>
      <c r="K42" s="401"/>
      <c r="L42" s="401"/>
      <c r="M42" s="401"/>
    </row>
  </sheetData>
  <mergeCells count="6">
    <mergeCell ref="E8:N8"/>
    <mergeCell ref="E9:H9"/>
    <mergeCell ref="K9:N9"/>
    <mergeCell ref="D29:O29"/>
    <mergeCell ref="D30:H30"/>
    <mergeCell ref="K30:O30"/>
  </mergeCells>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pageSetUpPr fitToPage="1"/>
  </sheetPr>
  <dimension ref="A1:X89"/>
  <sheetViews>
    <sheetView topLeftCell="A75" zoomScale="91" zoomScaleNormal="91" zoomScaleSheetLayoutView="95" workbookViewId="0">
      <selection activeCell="K85" sqref="K85"/>
    </sheetView>
  </sheetViews>
  <sheetFormatPr defaultColWidth="9.109375" defaultRowHeight="23.4" customHeight="1"/>
  <cols>
    <col min="1" max="3" width="9.109375" style="7"/>
    <col min="4" max="4" width="9.44140625" style="7" customWidth="1"/>
    <col min="5" max="5" width="16.5546875" style="7" customWidth="1"/>
    <col min="6" max="6" width="1.109375" style="7" customWidth="1"/>
    <col min="7" max="7" width="17.109375" style="7" customWidth="1"/>
    <col min="8" max="8" width="1.109375" style="7" customWidth="1"/>
    <col min="9" max="9" width="16.5546875" style="7" customWidth="1"/>
    <col min="10" max="10" width="1.109375" style="7" customWidth="1"/>
    <col min="11" max="11" width="16.5546875" style="7" customWidth="1"/>
    <col min="12" max="12" width="1.5546875" style="7" customWidth="1"/>
    <col min="13" max="13" width="16" style="410" bestFit="1" customWidth="1"/>
    <col min="14" max="16" width="13.5546875" style="410" bestFit="1" customWidth="1"/>
    <col min="17" max="16384" width="9.109375" style="7"/>
  </cols>
  <sheetData>
    <row r="1" spans="1:20" s="77" customFormat="1" ht="23.4" customHeight="1">
      <c r="A1" s="613" t="s">
        <v>502</v>
      </c>
      <c r="B1" s="613"/>
      <c r="C1" s="613"/>
      <c r="D1" s="613"/>
      <c r="E1" s="613"/>
      <c r="F1" s="613"/>
      <c r="G1" s="613"/>
      <c r="H1" s="613"/>
      <c r="I1" s="613"/>
      <c r="J1" s="613"/>
      <c r="K1" s="613"/>
      <c r="L1" s="617"/>
      <c r="M1" s="414"/>
      <c r="N1" s="414"/>
      <c r="O1" s="414"/>
      <c r="P1" s="414"/>
    </row>
    <row r="2" spans="1:20" s="77" customFormat="1" ht="23.4" customHeight="1">
      <c r="A2" s="669"/>
      <c r="B2" s="670"/>
      <c r="C2" s="670"/>
      <c r="D2" s="670"/>
      <c r="E2" s="670"/>
      <c r="F2" s="670"/>
      <c r="G2" s="670"/>
      <c r="H2" s="670"/>
      <c r="I2" s="670"/>
      <c r="J2" s="670"/>
      <c r="M2" s="414"/>
      <c r="N2" s="414"/>
      <c r="O2" s="414"/>
      <c r="P2" s="414"/>
    </row>
    <row r="3" spans="1:20" ht="23.4" customHeight="1">
      <c r="A3" s="162" t="s">
        <v>631</v>
      </c>
    </row>
    <row r="4" spans="1:20" ht="23.4" customHeight="1">
      <c r="A4" s="100" t="s">
        <v>634</v>
      </c>
    </row>
    <row r="5" spans="1:20" ht="23.4" customHeight="1">
      <c r="A5" s="77" t="s">
        <v>416</v>
      </c>
    </row>
    <row r="6" spans="1:20" ht="23.4" customHeight="1">
      <c r="A6" s="77" t="s">
        <v>417</v>
      </c>
    </row>
    <row r="7" spans="1:20" ht="23.4" customHeight="1">
      <c r="A7" s="77" t="s">
        <v>868</v>
      </c>
      <c r="B7" s="29"/>
      <c r="C7" s="29"/>
      <c r="D7" s="29"/>
      <c r="E7" s="29"/>
      <c r="F7" s="272"/>
      <c r="G7" s="29"/>
      <c r="H7" s="29"/>
      <c r="I7" s="29"/>
      <c r="J7" s="29"/>
      <c r="K7" s="29"/>
      <c r="L7" s="29"/>
    </row>
    <row r="8" spans="1:20" ht="23.4" customHeight="1">
      <c r="A8" s="303"/>
      <c r="B8" s="29"/>
      <c r="C8" s="29"/>
      <c r="D8" s="29"/>
      <c r="E8" s="29"/>
      <c r="F8" s="272"/>
      <c r="G8" s="29"/>
      <c r="H8" s="29"/>
      <c r="I8" s="29"/>
      <c r="J8" s="29"/>
      <c r="K8" s="408" t="s">
        <v>24</v>
      </c>
      <c r="L8" s="409"/>
    </row>
    <row r="9" spans="1:20" ht="23.4" customHeight="1">
      <c r="A9" s="303"/>
      <c r="B9" s="29"/>
      <c r="C9" s="29"/>
      <c r="D9" s="29"/>
      <c r="E9" s="419" t="s">
        <v>3</v>
      </c>
      <c r="F9" s="419"/>
      <c r="G9" s="419"/>
      <c r="H9" s="419"/>
      <c r="I9" s="419"/>
      <c r="J9" s="419"/>
      <c r="K9" s="419"/>
      <c r="L9" s="409"/>
    </row>
    <row r="10" spans="1:20" ht="23.4" customHeight="1">
      <c r="A10" s="303"/>
      <c r="B10" s="29"/>
      <c r="C10" s="29"/>
      <c r="D10" s="29"/>
      <c r="E10" s="764" t="s">
        <v>217</v>
      </c>
      <c r="F10" s="764"/>
      <c r="G10" s="764"/>
      <c r="H10" s="764"/>
      <c r="I10" s="764"/>
      <c r="J10" s="411"/>
      <c r="K10" s="687" t="s">
        <v>218</v>
      </c>
      <c r="L10" s="29"/>
    </row>
    <row r="11" spans="1:20" ht="23.4" customHeight="1">
      <c r="A11" s="303"/>
      <c r="B11" s="29"/>
      <c r="C11" s="29"/>
      <c r="D11" s="29"/>
      <c r="E11" s="417" t="s">
        <v>215</v>
      </c>
      <c r="F11" s="412"/>
      <c r="G11" s="412" t="s">
        <v>414</v>
      </c>
      <c r="H11" s="412"/>
      <c r="I11" s="417" t="s">
        <v>5</v>
      </c>
      <c r="J11" s="411"/>
      <c r="K11" s="412"/>
      <c r="L11" s="29"/>
    </row>
    <row r="12" spans="1:20" ht="23.4" customHeight="1">
      <c r="A12" s="303"/>
      <c r="B12" s="29"/>
      <c r="C12" s="29"/>
      <c r="D12" s="29"/>
      <c r="E12" s="305"/>
      <c r="F12" s="412"/>
      <c r="G12" s="412" t="s">
        <v>415</v>
      </c>
      <c r="H12" s="412"/>
      <c r="I12" s="412"/>
      <c r="J12" s="411"/>
      <c r="K12" s="412"/>
      <c r="L12" s="29"/>
    </row>
    <row r="13" spans="1:20" ht="23.4" customHeight="1">
      <c r="A13" s="303"/>
      <c r="B13" s="29"/>
      <c r="C13" s="29"/>
      <c r="D13" s="29"/>
      <c r="E13" s="418"/>
      <c r="F13" s="412"/>
      <c r="G13" s="416" t="s">
        <v>413</v>
      </c>
      <c r="H13" s="412"/>
      <c r="I13" s="418"/>
      <c r="J13" s="411"/>
      <c r="K13" s="412"/>
      <c r="L13" s="29"/>
    </row>
    <row r="14" spans="1:20" ht="23.4" customHeight="1">
      <c r="A14" s="413" t="s">
        <v>219</v>
      </c>
      <c r="B14" s="29"/>
      <c r="C14" s="29"/>
      <c r="D14" s="29"/>
      <c r="E14" s="29"/>
      <c r="F14" s="272"/>
      <c r="G14" s="29"/>
      <c r="H14" s="29"/>
      <c r="I14" s="29"/>
      <c r="J14" s="29" t="s">
        <v>186</v>
      </c>
      <c r="K14" s="29"/>
      <c r="L14" s="29"/>
    </row>
    <row r="15" spans="1:20" ht="23.4" customHeight="1">
      <c r="A15" s="303" t="s">
        <v>220</v>
      </c>
      <c r="B15" s="29"/>
      <c r="C15" s="29"/>
      <c r="D15" s="29"/>
      <c r="E15" s="29">
        <f>'P 3'!G32</f>
        <v>2317061399.5699997</v>
      </c>
      <c r="F15" s="272"/>
      <c r="G15" s="29">
        <v>0</v>
      </c>
      <c r="H15" s="29"/>
      <c r="I15" s="29">
        <f t="shared" ref="I15:I19" si="0">+SUM(E15:G15)</f>
        <v>2317061399.5699997</v>
      </c>
      <c r="J15" s="29"/>
      <c r="K15" s="29">
        <f t="shared" ref="K15:K19" si="1">+I15</f>
        <v>2317061399.5699997</v>
      </c>
      <c r="L15" s="29"/>
    </row>
    <row r="16" spans="1:20" ht="23.4" customHeight="1">
      <c r="A16" s="303" t="s">
        <v>221</v>
      </c>
      <c r="B16" s="29"/>
      <c r="C16" s="29"/>
      <c r="D16" s="29"/>
      <c r="E16" s="229">
        <f>'P 4'!G13</f>
        <v>1680734404.98</v>
      </c>
      <c r="F16" s="294"/>
      <c r="G16" s="229">
        <v>0</v>
      </c>
      <c r="H16" s="229"/>
      <c r="I16" s="29">
        <f t="shared" si="0"/>
        <v>1680734404.98</v>
      </c>
      <c r="J16" s="229"/>
      <c r="K16" s="229">
        <f t="shared" si="1"/>
        <v>1680734404.98</v>
      </c>
      <c r="L16" s="29"/>
      <c r="Q16" s="410"/>
      <c r="R16" s="410"/>
      <c r="S16" s="410"/>
      <c r="T16" s="410"/>
    </row>
    <row r="17" spans="1:20" ht="23.4" customHeight="1">
      <c r="A17" s="303" t="s">
        <v>222</v>
      </c>
      <c r="B17" s="29"/>
      <c r="C17" s="29"/>
      <c r="D17" s="29"/>
      <c r="E17" s="634">
        <v>3550000</v>
      </c>
      <c r="F17" s="635"/>
      <c r="G17" s="634">
        <v>0</v>
      </c>
      <c r="H17" s="229"/>
      <c r="I17" s="29">
        <f t="shared" si="0"/>
        <v>3550000</v>
      </c>
      <c r="J17" s="229"/>
      <c r="K17" s="229">
        <f t="shared" si="1"/>
        <v>3550000</v>
      </c>
      <c r="L17" s="29"/>
      <c r="Q17" s="410"/>
      <c r="R17" s="410"/>
      <c r="S17" s="410"/>
      <c r="T17" s="410"/>
    </row>
    <row r="18" spans="1:20" ht="23.4" customHeight="1">
      <c r="A18" s="303" t="s">
        <v>549</v>
      </c>
      <c r="B18" s="29"/>
      <c r="C18" s="29"/>
      <c r="D18" s="29"/>
      <c r="E18" s="229">
        <f>'P 6-7'!I57</f>
        <v>515000000</v>
      </c>
      <c r="F18" s="294"/>
      <c r="G18" s="229">
        <v>0</v>
      </c>
      <c r="H18" s="229"/>
      <c r="I18" s="29">
        <f t="shared" si="0"/>
        <v>515000000</v>
      </c>
      <c r="J18" s="229"/>
      <c r="K18" s="229">
        <f t="shared" si="1"/>
        <v>515000000</v>
      </c>
      <c r="L18" s="29"/>
      <c r="Q18" s="410"/>
      <c r="R18" s="410"/>
      <c r="S18" s="410"/>
      <c r="T18" s="410"/>
    </row>
    <row r="19" spans="1:20" s="67" customFormat="1" ht="23.4" customHeight="1">
      <c r="A19" s="106" t="s">
        <v>223</v>
      </c>
      <c r="C19" s="230"/>
      <c r="D19" s="231"/>
      <c r="E19" s="229">
        <v>0</v>
      </c>
      <c r="F19" s="229"/>
      <c r="G19" s="229">
        <f>+'P 8'!G31</f>
        <v>14546569744.502453</v>
      </c>
      <c r="H19" s="230"/>
      <c r="I19" s="29">
        <f t="shared" si="0"/>
        <v>14546569744.502453</v>
      </c>
      <c r="K19" s="229">
        <f t="shared" si="1"/>
        <v>14546569744.502453</v>
      </c>
      <c r="L19" s="229"/>
    </row>
    <row r="20" spans="1:20" ht="23.4" customHeight="1">
      <c r="A20" s="413" t="s">
        <v>224</v>
      </c>
      <c r="B20" s="29"/>
      <c r="C20" s="29"/>
      <c r="D20" s="29"/>
      <c r="E20" s="229"/>
      <c r="F20" s="294"/>
      <c r="G20" s="229"/>
      <c r="H20" s="229"/>
      <c r="I20" s="229"/>
      <c r="J20" s="229"/>
      <c r="K20" s="229"/>
      <c r="L20" s="29"/>
      <c r="Q20" s="410"/>
      <c r="R20" s="410"/>
      <c r="S20" s="410"/>
      <c r="T20" s="410"/>
    </row>
    <row r="21" spans="1:20" ht="23.4" customHeight="1">
      <c r="A21" s="303" t="s">
        <v>225</v>
      </c>
      <c r="B21" s="29"/>
      <c r="C21" s="29"/>
      <c r="D21" s="29"/>
      <c r="E21" s="229">
        <v>28319000</v>
      </c>
      <c r="F21" s="294"/>
      <c r="G21" s="229">
        <v>0</v>
      </c>
      <c r="H21" s="229"/>
      <c r="I21" s="29">
        <f>+SUM(E21:G21)</f>
        <v>28319000</v>
      </c>
      <c r="J21" s="67"/>
      <c r="K21" s="229">
        <f>+I21</f>
        <v>28319000</v>
      </c>
      <c r="L21" s="29"/>
      <c r="Q21" s="410"/>
      <c r="R21" s="410"/>
      <c r="S21" s="410"/>
      <c r="T21" s="410"/>
    </row>
    <row r="22" spans="1:20" ht="23.4" customHeight="1">
      <c r="A22" s="303"/>
      <c r="B22" s="29"/>
      <c r="C22" s="29"/>
      <c r="D22" s="29"/>
      <c r="E22" s="229"/>
      <c r="F22" s="294"/>
      <c r="G22" s="229"/>
      <c r="H22" s="229"/>
      <c r="I22" s="29"/>
      <c r="J22" s="67"/>
      <c r="K22" s="229"/>
      <c r="L22" s="29"/>
      <c r="Q22" s="410"/>
      <c r="R22" s="410"/>
      <c r="S22" s="410"/>
      <c r="T22" s="410"/>
    </row>
    <row r="23" spans="1:20" ht="23.4" customHeight="1">
      <c r="A23" s="303"/>
      <c r="B23" s="29"/>
      <c r="C23" s="29"/>
      <c r="D23" s="29"/>
      <c r="E23" s="29"/>
      <c r="F23" s="272"/>
      <c r="G23" s="29"/>
      <c r="H23" s="29"/>
      <c r="I23" s="29"/>
      <c r="J23" s="29"/>
      <c r="K23" s="408" t="s">
        <v>24</v>
      </c>
      <c r="L23" s="409"/>
    </row>
    <row r="24" spans="1:20" ht="23.4" customHeight="1">
      <c r="A24" s="303"/>
      <c r="B24" s="29"/>
      <c r="C24" s="29"/>
      <c r="D24" s="29"/>
      <c r="E24" s="419" t="s">
        <v>4</v>
      </c>
      <c r="F24" s="419"/>
      <c r="G24" s="419"/>
      <c r="H24" s="419"/>
      <c r="I24" s="419"/>
      <c r="J24" s="419"/>
      <c r="K24" s="419"/>
      <c r="L24" s="409"/>
    </row>
    <row r="25" spans="1:20" ht="23.4" customHeight="1">
      <c r="A25" s="303"/>
      <c r="B25" s="29"/>
      <c r="C25" s="29"/>
      <c r="D25" s="29"/>
      <c r="E25" s="764" t="s">
        <v>217</v>
      </c>
      <c r="F25" s="764"/>
      <c r="G25" s="764"/>
      <c r="H25" s="764"/>
      <c r="I25" s="764"/>
      <c r="J25" s="411"/>
      <c r="K25" s="687" t="s">
        <v>218</v>
      </c>
      <c r="L25" s="29"/>
    </row>
    <row r="26" spans="1:20" ht="23.4" customHeight="1">
      <c r="A26" s="303"/>
      <c r="B26" s="29"/>
      <c r="C26" s="29"/>
      <c r="D26" s="29"/>
      <c r="E26" s="417" t="s">
        <v>215</v>
      </c>
      <c r="F26" s="412"/>
      <c r="G26" s="412" t="s">
        <v>414</v>
      </c>
      <c r="H26" s="412"/>
      <c r="I26" s="417" t="s">
        <v>5</v>
      </c>
      <c r="J26" s="411"/>
      <c r="K26" s="412"/>
      <c r="L26" s="29"/>
    </row>
    <row r="27" spans="1:20" ht="23.4" customHeight="1">
      <c r="A27" s="303"/>
      <c r="B27" s="29"/>
      <c r="C27" s="29"/>
      <c r="D27" s="29"/>
      <c r="E27" s="305"/>
      <c r="F27" s="412"/>
      <c r="G27" s="412" t="s">
        <v>415</v>
      </c>
      <c r="H27" s="412"/>
      <c r="I27" s="412"/>
      <c r="J27" s="411"/>
      <c r="K27" s="412"/>
      <c r="L27" s="29"/>
    </row>
    <row r="28" spans="1:20" ht="23.4" customHeight="1">
      <c r="A28" s="303"/>
      <c r="B28" s="29"/>
      <c r="C28" s="29"/>
      <c r="D28" s="29"/>
      <c r="E28" s="418"/>
      <c r="F28" s="412"/>
      <c r="G28" s="416" t="s">
        <v>413</v>
      </c>
      <c r="H28" s="412"/>
      <c r="I28" s="418"/>
      <c r="J28" s="411"/>
      <c r="K28" s="412"/>
      <c r="L28" s="29"/>
    </row>
    <row r="29" spans="1:20" ht="23.4" customHeight="1">
      <c r="A29" s="413" t="s">
        <v>219</v>
      </c>
      <c r="B29" s="29"/>
      <c r="C29" s="29"/>
      <c r="D29" s="29"/>
      <c r="E29" s="29"/>
      <c r="F29" s="272"/>
      <c r="G29" s="29"/>
      <c r="H29" s="29"/>
      <c r="I29" s="29"/>
      <c r="J29" s="29" t="s">
        <v>186</v>
      </c>
      <c r="K29" s="29"/>
      <c r="L29" s="29"/>
    </row>
    <row r="30" spans="1:20" ht="23.4" customHeight="1">
      <c r="A30" s="303" t="s">
        <v>220</v>
      </c>
      <c r="B30" s="29"/>
      <c r="C30" s="29"/>
      <c r="D30" s="29"/>
      <c r="E30" s="29">
        <v>2120865775.5899999</v>
      </c>
      <c r="F30" s="272"/>
      <c r="G30" s="29">
        <v>0</v>
      </c>
      <c r="H30" s="29"/>
      <c r="I30" s="29">
        <f>+SUM(E30:G30)</f>
        <v>2120865775.5899999</v>
      </c>
      <c r="J30" s="29"/>
      <c r="K30" s="29">
        <f>+I30</f>
        <v>2120865775.5899999</v>
      </c>
      <c r="L30" s="29"/>
    </row>
    <row r="31" spans="1:20" ht="23.4" customHeight="1">
      <c r="A31" s="303" t="s">
        <v>221</v>
      </c>
      <c r="B31" s="29"/>
      <c r="C31" s="29"/>
      <c r="D31" s="29"/>
      <c r="E31" s="229">
        <v>1094347015.1000001</v>
      </c>
      <c r="F31" s="294"/>
      <c r="G31" s="229">
        <v>0</v>
      </c>
      <c r="H31" s="229"/>
      <c r="I31" s="29">
        <f>+SUM(E31:G31)</f>
        <v>1094347015.1000001</v>
      </c>
      <c r="J31" s="229"/>
      <c r="K31" s="229">
        <f>+I31</f>
        <v>1094347015.1000001</v>
      </c>
      <c r="L31" s="29"/>
      <c r="Q31" s="410"/>
      <c r="R31" s="410"/>
      <c r="S31" s="410"/>
      <c r="T31" s="410"/>
    </row>
    <row r="32" spans="1:20" ht="23.4" customHeight="1">
      <c r="A32" s="303" t="s">
        <v>222</v>
      </c>
      <c r="B32" s="29"/>
      <c r="C32" s="29"/>
      <c r="D32" s="29"/>
      <c r="E32" s="229">
        <v>3550000</v>
      </c>
      <c r="F32" s="294"/>
      <c r="G32" s="229">
        <v>0</v>
      </c>
      <c r="H32" s="229"/>
      <c r="I32" s="29">
        <f>+SUM(E32:G32)</f>
        <v>3550000</v>
      </c>
      <c r="J32" s="229"/>
      <c r="K32" s="229">
        <f>+I32</f>
        <v>3550000</v>
      </c>
      <c r="L32" s="29"/>
      <c r="Q32" s="410"/>
      <c r="R32" s="410"/>
      <c r="S32" s="410"/>
      <c r="T32" s="410"/>
    </row>
    <row r="33" spans="1:20" ht="23.4" customHeight="1">
      <c r="A33" s="303" t="s">
        <v>549</v>
      </c>
      <c r="B33" s="29"/>
      <c r="C33" s="29"/>
      <c r="D33" s="29"/>
      <c r="E33" s="229">
        <f>'P 6-7'!M57</f>
        <v>500000000</v>
      </c>
      <c r="F33" s="294"/>
      <c r="G33" s="229">
        <v>0</v>
      </c>
      <c r="H33" s="229"/>
      <c r="I33" s="29">
        <f>+SUM(E33:G33)</f>
        <v>500000000</v>
      </c>
      <c r="J33" s="229"/>
      <c r="K33" s="229">
        <f>+I33</f>
        <v>500000000</v>
      </c>
      <c r="L33" s="29"/>
      <c r="Q33" s="410"/>
      <c r="R33" s="410"/>
      <c r="S33" s="410"/>
      <c r="T33" s="410"/>
    </row>
    <row r="34" spans="1:20" s="67" customFormat="1" ht="23.4" customHeight="1">
      <c r="A34" s="106" t="s">
        <v>223</v>
      </c>
      <c r="C34" s="230"/>
      <c r="D34" s="231"/>
      <c r="E34" s="229">
        <v>0</v>
      </c>
      <c r="F34" s="229"/>
      <c r="G34" s="657">
        <v>14501029744.502453</v>
      </c>
      <c r="H34" s="230"/>
      <c r="I34" s="29">
        <f>+SUM(E34:G34)</f>
        <v>14501029744.502453</v>
      </c>
      <c r="K34" s="229">
        <f>+I34</f>
        <v>14501029744.502453</v>
      </c>
      <c r="L34" s="229"/>
    </row>
    <row r="35" spans="1:20" ht="23.4" customHeight="1">
      <c r="A35" s="413" t="s">
        <v>224</v>
      </c>
      <c r="B35" s="29"/>
      <c r="C35" s="29"/>
      <c r="D35" s="29"/>
      <c r="E35" s="229"/>
      <c r="F35" s="294"/>
      <c r="G35" s="229"/>
      <c r="H35" s="229"/>
      <c r="I35" s="229"/>
      <c r="J35" s="229"/>
      <c r="K35" s="229"/>
      <c r="L35" s="29"/>
      <c r="Q35" s="410"/>
      <c r="R35" s="410"/>
      <c r="S35" s="410"/>
      <c r="T35" s="410"/>
    </row>
    <row r="36" spans="1:20" ht="23.4" customHeight="1">
      <c r="A36" s="303" t="s">
        <v>225</v>
      </c>
      <c r="B36" s="29"/>
      <c r="C36" s="29"/>
      <c r="D36" s="29"/>
      <c r="E36" s="229">
        <v>28319000</v>
      </c>
      <c r="F36" s="294"/>
      <c r="G36" s="229">
        <v>0</v>
      </c>
      <c r="H36" s="229"/>
      <c r="I36" s="29">
        <f>+SUM(E36:G36)</f>
        <v>28319000</v>
      </c>
      <c r="J36" s="67"/>
      <c r="K36" s="229">
        <f>+I36</f>
        <v>28319000</v>
      </c>
      <c r="L36" s="29"/>
      <c r="Q36" s="410"/>
      <c r="R36" s="410"/>
      <c r="S36" s="410"/>
      <c r="T36" s="410"/>
    </row>
    <row r="37" spans="1:20" ht="23.4" customHeight="1">
      <c r="A37" s="303"/>
      <c r="B37" s="29"/>
      <c r="C37" s="29"/>
      <c r="D37" s="29"/>
      <c r="E37" s="29"/>
      <c r="F37" s="272"/>
      <c r="G37" s="29"/>
      <c r="H37" s="29"/>
      <c r="I37" s="29"/>
      <c r="J37" s="29"/>
      <c r="K37" s="29"/>
      <c r="L37" s="29"/>
    </row>
    <row r="38" spans="1:20" ht="23.4" customHeight="1">
      <c r="A38" s="303"/>
      <c r="B38" s="29"/>
      <c r="C38" s="29"/>
      <c r="D38" s="29"/>
      <c r="E38" s="29"/>
      <c r="F38" s="272"/>
      <c r="G38" s="29"/>
      <c r="H38" s="29"/>
      <c r="I38" s="29"/>
      <c r="J38" s="29"/>
      <c r="K38" s="29"/>
      <c r="L38" s="29"/>
    </row>
    <row r="39" spans="1:20" ht="23.4" customHeight="1">
      <c r="A39" s="303"/>
      <c r="B39" s="29"/>
      <c r="C39" s="29"/>
      <c r="D39" s="29"/>
      <c r="E39" s="29"/>
      <c r="F39" s="272"/>
      <c r="G39" s="29"/>
      <c r="H39" s="29"/>
      <c r="I39" s="29"/>
      <c r="J39" s="29"/>
      <c r="K39" s="29"/>
      <c r="L39" s="29"/>
    </row>
    <row r="40" spans="1:20" s="77" customFormat="1" ht="23.4" customHeight="1">
      <c r="A40" s="613" t="s">
        <v>500</v>
      </c>
      <c r="B40" s="613"/>
      <c r="C40" s="613"/>
      <c r="D40" s="613"/>
      <c r="E40" s="613"/>
      <c r="F40" s="613"/>
      <c r="G40" s="613"/>
      <c r="H40" s="613"/>
      <c r="I40" s="613"/>
      <c r="J40" s="613"/>
      <c r="K40" s="613"/>
      <c r="L40" s="617"/>
      <c r="M40" s="414"/>
      <c r="N40" s="414"/>
      <c r="O40" s="414"/>
      <c r="P40" s="414"/>
    </row>
    <row r="41" spans="1:20" s="77" customFormat="1" ht="23.4" customHeight="1">
      <c r="A41" s="669"/>
      <c r="B41" s="670"/>
      <c r="C41" s="670"/>
      <c r="D41" s="670"/>
      <c r="E41" s="670"/>
      <c r="F41" s="670"/>
      <c r="G41" s="670"/>
      <c r="H41" s="670"/>
      <c r="I41" s="670"/>
      <c r="J41" s="670"/>
      <c r="M41" s="414"/>
      <c r="N41" s="414"/>
      <c r="O41" s="414"/>
      <c r="P41" s="414"/>
    </row>
    <row r="42" spans="1:20" ht="24.9" customHeight="1">
      <c r="A42" s="162" t="s">
        <v>631</v>
      </c>
    </row>
    <row r="43" spans="1:20" ht="24.9" customHeight="1">
      <c r="A43" s="100" t="s">
        <v>635</v>
      </c>
    </row>
    <row r="44" spans="1:20" ht="24.9" customHeight="1">
      <c r="A44" s="303" t="s">
        <v>506</v>
      </c>
      <c r="B44" s="29"/>
      <c r="C44" s="29"/>
      <c r="D44" s="29"/>
      <c r="E44" s="29"/>
      <c r="F44" s="272"/>
      <c r="G44" s="29"/>
      <c r="H44" s="29"/>
      <c r="I44" s="29"/>
      <c r="J44" s="29"/>
      <c r="K44" s="29"/>
      <c r="L44" s="29"/>
    </row>
    <row r="45" spans="1:20" ht="24.9" customHeight="1">
      <c r="A45" s="303" t="s">
        <v>418</v>
      </c>
      <c r="B45" s="29"/>
      <c r="C45" s="29"/>
      <c r="D45" s="29"/>
      <c r="E45" s="29"/>
      <c r="F45" s="272"/>
      <c r="G45" s="29"/>
      <c r="H45" s="29"/>
      <c r="I45" s="29"/>
      <c r="J45" s="29"/>
      <c r="K45" s="29"/>
      <c r="L45" s="29"/>
    </row>
    <row r="46" spans="1:20" ht="24.9" customHeight="1">
      <c r="A46" s="303" t="s">
        <v>524</v>
      </c>
      <c r="B46" s="29"/>
      <c r="C46" s="29"/>
      <c r="D46" s="29"/>
      <c r="E46" s="29"/>
      <c r="F46" s="272"/>
      <c r="G46" s="29"/>
      <c r="H46" s="29"/>
      <c r="I46" s="29"/>
      <c r="J46" s="29"/>
      <c r="K46" s="29"/>
      <c r="L46" s="29"/>
    </row>
    <row r="47" spans="1:20" ht="24.9" customHeight="1">
      <c r="A47" s="303" t="s">
        <v>736</v>
      </c>
      <c r="B47" s="29"/>
      <c r="C47" s="29"/>
      <c r="D47" s="29"/>
      <c r="E47" s="29"/>
      <c r="F47" s="272"/>
      <c r="G47" s="29"/>
      <c r="H47" s="29"/>
      <c r="I47" s="29"/>
      <c r="J47" s="29"/>
      <c r="K47" s="29"/>
      <c r="L47" s="29"/>
    </row>
    <row r="48" spans="1:20" ht="24.9" customHeight="1">
      <c r="A48" s="303" t="s">
        <v>419</v>
      </c>
      <c r="B48" s="29"/>
      <c r="C48" s="29"/>
      <c r="D48" s="29"/>
      <c r="E48" s="29"/>
      <c r="F48" s="272"/>
      <c r="G48" s="29"/>
      <c r="H48" s="29"/>
      <c r="I48" s="29"/>
      <c r="J48" s="29"/>
      <c r="K48" s="29"/>
      <c r="L48" s="29"/>
    </row>
    <row r="49" spans="1:20" ht="24.9" customHeight="1">
      <c r="A49" s="303" t="s">
        <v>869</v>
      </c>
      <c r="B49" s="29"/>
      <c r="C49" s="29"/>
      <c r="D49" s="29"/>
      <c r="E49" s="29"/>
      <c r="F49" s="272"/>
      <c r="G49" s="29"/>
      <c r="H49" s="29"/>
      <c r="I49" s="29"/>
      <c r="J49" s="29"/>
      <c r="K49" s="29"/>
      <c r="L49" s="29"/>
    </row>
    <row r="50" spans="1:20" ht="24.9" customHeight="1">
      <c r="A50" s="413" t="s">
        <v>226</v>
      </c>
      <c r="B50" s="29"/>
      <c r="C50" s="29"/>
      <c r="D50" s="29"/>
      <c r="E50" s="29"/>
      <c r="F50" s="272"/>
      <c r="G50" s="29"/>
      <c r="H50" s="29"/>
      <c r="I50" s="29"/>
      <c r="J50" s="29"/>
      <c r="K50" s="29"/>
      <c r="L50" s="29"/>
    </row>
    <row r="51" spans="1:20" ht="24.9" customHeight="1">
      <c r="A51" s="303" t="s">
        <v>870</v>
      </c>
      <c r="B51" s="29"/>
      <c r="C51" s="29"/>
      <c r="D51" s="29"/>
      <c r="E51" s="29"/>
      <c r="F51" s="272"/>
      <c r="G51" s="29"/>
      <c r="H51" s="29"/>
      <c r="I51" s="29"/>
      <c r="J51" s="29"/>
      <c r="K51" s="29"/>
      <c r="L51" s="29"/>
    </row>
    <row r="52" spans="1:20" ht="24.9" customHeight="1">
      <c r="A52" s="303" t="s">
        <v>475</v>
      </c>
      <c r="B52" s="29"/>
      <c r="C52" s="29"/>
      <c r="D52" s="29"/>
      <c r="E52" s="29"/>
      <c r="F52" s="272"/>
      <c r="G52" s="29"/>
      <c r="H52" s="29"/>
      <c r="I52" s="29"/>
      <c r="J52" s="29"/>
      <c r="K52" s="29"/>
      <c r="L52" s="29"/>
    </row>
    <row r="53" spans="1:20" ht="24.9" customHeight="1">
      <c r="A53" s="303"/>
      <c r="B53" s="29"/>
      <c r="C53" s="29"/>
      <c r="D53" s="29"/>
      <c r="E53" s="29"/>
      <c r="F53" s="272"/>
      <c r="G53" s="29"/>
      <c r="H53" s="29"/>
      <c r="I53" s="29"/>
      <c r="J53" s="29"/>
      <c r="K53" s="408" t="s">
        <v>24</v>
      </c>
      <c r="L53" s="409"/>
    </row>
    <row r="54" spans="1:20" ht="24.9" customHeight="1">
      <c r="A54" s="303"/>
      <c r="B54" s="29"/>
      <c r="C54" s="29"/>
      <c r="D54" s="29"/>
      <c r="E54" s="763" t="s">
        <v>3</v>
      </c>
      <c r="F54" s="763"/>
      <c r="G54" s="763"/>
      <c r="H54" s="763"/>
      <c r="I54" s="763"/>
      <c r="J54" s="763"/>
      <c r="K54" s="763"/>
      <c r="L54" s="409"/>
    </row>
    <row r="55" spans="1:20" ht="24.9" customHeight="1">
      <c r="A55" s="303"/>
      <c r="B55" s="29"/>
      <c r="C55" s="29"/>
      <c r="D55" s="29"/>
      <c r="E55" s="687" t="s">
        <v>183</v>
      </c>
      <c r="F55" s="411"/>
      <c r="G55" s="687" t="s">
        <v>184</v>
      </c>
      <c r="H55" s="411"/>
      <c r="I55" s="687" t="s">
        <v>185</v>
      </c>
      <c r="J55" s="411"/>
      <c r="K55" s="687" t="s">
        <v>5</v>
      </c>
      <c r="L55" s="29"/>
    </row>
    <row r="56" spans="1:20" ht="24.9" customHeight="1">
      <c r="A56" s="303" t="s">
        <v>227</v>
      </c>
      <c r="B56" s="29"/>
      <c r="C56" s="29"/>
      <c r="D56" s="29"/>
      <c r="E56" s="29"/>
      <c r="F56" s="272"/>
      <c r="G56" s="29"/>
      <c r="H56" s="29"/>
      <c r="I56" s="29"/>
      <c r="J56" s="29"/>
      <c r="K56" s="29"/>
      <c r="L56" s="29"/>
    </row>
    <row r="57" spans="1:20" ht="24.9" customHeight="1">
      <c r="A57" s="303" t="s">
        <v>228</v>
      </c>
      <c r="B57" s="29"/>
      <c r="C57" s="29"/>
      <c r="D57" s="29"/>
      <c r="E57" s="29"/>
      <c r="F57" s="272"/>
      <c r="G57" s="29"/>
      <c r="H57" s="29"/>
      <c r="I57" s="29"/>
      <c r="J57" s="29"/>
      <c r="K57" s="29"/>
      <c r="L57" s="29"/>
    </row>
    <row r="58" spans="1:20" ht="24.9" customHeight="1">
      <c r="A58" s="303"/>
      <c r="B58" s="29" t="s">
        <v>229</v>
      </c>
      <c r="C58" s="29"/>
      <c r="D58" s="29"/>
      <c r="E58" s="29">
        <v>0</v>
      </c>
      <c r="F58" s="272"/>
      <c r="G58" s="29">
        <v>1154427095.6300001</v>
      </c>
      <c r="H58" s="29"/>
      <c r="I58" s="29">
        <v>0</v>
      </c>
      <c r="J58" s="29"/>
      <c r="K58" s="229">
        <f>SUM(E58:I58)</f>
        <v>1154427095.6300001</v>
      </c>
      <c r="L58" s="29"/>
    </row>
    <row r="59" spans="1:20" ht="24.9" customHeight="1">
      <c r="A59" s="303" t="s">
        <v>230</v>
      </c>
      <c r="B59" s="29"/>
      <c r="C59" s="29"/>
      <c r="D59" s="29"/>
      <c r="E59" s="29"/>
      <c r="F59" s="272"/>
      <c r="G59" s="29"/>
      <c r="H59" s="29"/>
      <c r="I59" s="29"/>
      <c r="J59" s="29" t="s">
        <v>186</v>
      </c>
      <c r="K59" s="29"/>
      <c r="L59" s="29"/>
    </row>
    <row r="60" spans="1:20" ht="24.9" customHeight="1">
      <c r="A60" s="303"/>
      <c r="B60" s="29" t="s">
        <v>229</v>
      </c>
      <c r="C60" s="29"/>
      <c r="D60" s="29"/>
      <c r="E60" s="29">
        <v>7288814792.8100004</v>
      </c>
      <c r="F60" s="272"/>
      <c r="G60" s="29">
        <v>327160902.43245298</v>
      </c>
      <c r="H60" s="29"/>
      <c r="I60" s="29">
        <v>0</v>
      </c>
      <c r="J60" s="29"/>
      <c r="K60" s="229">
        <f>SUM(E60:I60)</f>
        <v>7615975695.2424536</v>
      </c>
      <c r="L60" s="29"/>
    </row>
    <row r="61" spans="1:20" ht="24.9" customHeight="1">
      <c r="A61" s="303" t="s">
        <v>231</v>
      </c>
      <c r="B61" s="29"/>
      <c r="C61" s="29"/>
      <c r="D61" s="29"/>
      <c r="E61" s="229"/>
      <c r="F61" s="294"/>
      <c r="G61" s="229"/>
      <c r="H61" s="229"/>
      <c r="I61" s="229"/>
      <c r="J61" s="229"/>
      <c r="K61" s="229"/>
      <c r="L61" s="29"/>
      <c r="Q61" s="410"/>
      <c r="R61" s="410"/>
      <c r="S61" s="410"/>
      <c r="T61" s="410"/>
    </row>
    <row r="62" spans="1:20" ht="24.9" customHeight="1">
      <c r="A62" s="303" t="s">
        <v>230</v>
      </c>
      <c r="B62" s="29"/>
      <c r="C62" s="29"/>
      <c r="D62" s="29"/>
      <c r="E62" s="229"/>
      <c r="F62" s="294"/>
      <c r="G62" s="229"/>
      <c r="H62" s="229"/>
      <c r="I62" s="229"/>
      <c r="J62" s="229"/>
      <c r="K62" s="229"/>
      <c r="L62" s="29"/>
      <c r="Q62" s="410"/>
      <c r="R62" s="410"/>
      <c r="S62" s="410"/>
      <c r="T62" s="410"/>
    </row>
    <row r="63" spans="1:20" s="67" customFormat="1" ht="24.9" customHeight="1">
      <c r="A63" s="303"/>
      <c r="B63" s="29" t="s">
        <v>229</v>
      </c>
      <c r="C63" s="230"/>
      <c r="D63" s="231"/>
      <c r="E63" s="29">
        <v>0</v>
      </c>
      <c r="F63" s="29"/>
      <c r="G63" s="29">
        <v>0</v>
      </c>
      <c r="H63" s="230"/>
      <c r="I63" s="29">
        <v>5776166953.6300001</v>
      </c>
      <c r="K63" s="229">
        <f>SUM(E63:I63)</f>
        <v>5776166953.6300001</v>
      </c>
      <c r="L63" s="229"/>
    </row>
    <row r="64" spans="1:20" ht="24.9" customHeight="1">
      <c r="A64" s="303"/>
      <c r="B64" s="29"/>
      <c r="C64" s="29"/>
      <c r="D64" s="29"/>
      <c r="E64" s="29"/>
      <c r="F64" s="272"/>
      <c r="G64" s="29"/>
      <c r="H64" s="29"/>
      <c r="I64" s="29"/>
      <c r="J64" s="29"/>
      <c r="K64" s="408" t="s">
        <v>24</v>
      </c>
      <c r="L64" s="409"/>
    </row>
    <row r="65" spans="1:20" ht="24.9" customHeight="1">
      <c r="A65" s="303"/>
      <c r="B65" s="29"/>
      <c r="C65" s="29"/>
      <c r="D65" s="29"/>
      <c r="E65" s="763" t="s">
        <v>4</v>
      </c>
      <c r="F65" s="763"/>
      <c r="G65" s="763"/>
      <c r="H65" s="763"/>
      <c r="I65" s="763"/>
      <c r="J65" s="763"/>
      <c r="K65" s="763"/>
      <c r="L65" s="409"/>
    </row>
    <row r="66" spans="1:20" ht="24.9" customHeight="1">
      <c r="A66" s="303"/>
      <c r="B66" s="29"/>
      <c r="C66" s="29"/>
      <c r="D66" s="29"/>
      <c r="E66" s="687" t="s">
        <v>183</v>
      </c>
      <c r="F66" s="411"/>
      <c r="G66" s="687" t="s">
        <v>184</v>
      </c>
      <c r="H66" s="411"/>
      <c r="I66" s="687" t="s">
        <v>185</v>
      </c>
      <c r="J66" s="411"/>
      <c r="K66" s="687" t="s">
        <v>5</v>
      </c>
      <c r="L66" s="29"/>
    </row>
    <row r="67" spans="1:20" ht="24.9" customHeight="1">
      <c r="A67" s="303" t="s">
        <v>227</v>
      </c>
      <c r="B67" s="29"/>
      <c r="C67" s="29"/>
      <c r="D67" s="29"/>
      <c r="E67" s="29"/>
      <c r="F67" s="272"/>
      <c r="G67" s="29"/>
      <c r="H67" s="29"/>
      <c r="I67" s="29"/>
      <c r="J67" s="29"/>
      <c r="K67" s="29"/>
      <c r="L67" s="29"/>
    </row>
    <row r="68" spans="1:20" ht="24.9" customHeight="1">
      <c r="A68" s="303" t="s">
        <v>228</v>
      </c>
      <c r="B68" s="29"/>
      <c r="C68" s="29"/>
      <c r="D68" s="29"/>
      <c r="E68" s="29"/>
      <c r="F68" s="272"/>
      <c r="G68" s="29"/>
      <c r="H68" s="29"/>
      <c r="I68" s="29"/>
      <c r="J68" s="29"/>
      <c r="K68" s="29"/>
      <c r="L68" s="29"/>
    </row>
    <row r="69" spans="1:20" ht="24.9" customHeight="1">
      <c r="A69" s="303"/>
      <c r="B69" s="29" t="s">
        <v>229</v>
      </c>
      <c r="C69" s="29"/>
      <c r="D69" s="29"/>
      <c r="E69" s="29">
        <v>0</v>
      </c>
      <c r="F69" s="272"/>
      <c r="G69" s="29">
        <v>1154427095.6300001</v>
      </c>
      <c r="H69" s="29"/>
      <c r="I69" s="29">
        <v>0</v>
      </c>
      <c r="J69" s="29"/>
      <c r="K69" s="229">
        <f>SUM(E69:I69)</f>
        <v>1154427095.6300001</v>
      </c>
      <c r="L69" s="29"/>
    </row>
    <row r="70" spans="1:20" ht="24.9" customHeight="1">
      <c r="A70" s="303" t="s">
        <v>230</v>
      </c>
      <c r="B70" s="29"/>
      <c r="C70" s="29"/>
      <c r="D70" s="29"/>
      <c r="E70" s="29"/>
      <c r="F70" s="272"/>
      <c r="G70" s="29"/>
      <c r="H70" s="29"/>
      <c r="I70" s="29"/>
      <c r="J70" s="29" t="s">
        <v>186</v>
      </c>
      <c r="K70" s="29"/>
      <c r="L70" s="29"/>
    </row>
    <row r="71" spans="1:20" ht="24.9" customHeight="1">
      <c r="A71" s="303"/>
      <c r="B71" s="29" t="s">
        <v>229</v>
      </c>
      <c r="C71" s="29"/>
      <c r="D71" s="29"/>
      <c r="E71" s="29">
        <v>7288814792.8100004</v>
      </c>
      <c r="F71" s="272"/>
      <c r="G71" s="29">
        <v>327160902.43245298</v>
      </c>
      <c r="H71" s="29"/>
      <c r="I71" s="29">
        <v>0</v>
      </c>
      <c r="J71" s="29"/>
      <c r="K71" s="229">
        <f>SUM(E71:I71)</f>
        <v>7615975695.2424536</v>
      </c>
      <c r="L71" s="29"/>
    </row>
    <row r="72" spans="1:20" ht="24.9" customHeight="1">
      <c r="A72" s="303" t="s">
        <v>231</v>
      </c>
      <c r="B72" s="29"/>
      <c r="C72" s="29"/>
      <c r="D72" s="29"/>
      <c r="E72" s="229"/>
      <c r="F72" s="294"/>
      <c r="G72" s="229"/>
      <c r="H72" s="229"/>
      <c r="I72" s="229"/>
      <c r="J72" s="229"/>
      <c r="K72" s="229"/>
      <c r="L72" s="29"/>
      <c r="Q72" s="410"/>
      <c r="R72" s="410"/>
      <c r="S72" s="410"/>
      <c r="T72" s="410"/>
    </row>
    <row r="73" spans="1:20" ht="24.9" customHeight="1">
      <c r="A73" s="303" t="s">
        <v>230</v>
      </c>
      <c r="B73" s="29"/>
      <c r="C73" s="29"/>
      <c r="D73" s="29"/>
      <c r="E73" s="229"/>
      <c r="F73" s="294"/>
      <c r="G73" s="229"/>
      <c r="H73" s="229"/>
      <c r="I73" s="229"/>
      <c r="J73" s="229"/>
      <c r="K73" s="229"/>
      <c r="L73" s="29"/>
      <c r="Q73" s="410"/>
      <c r="R73" s="410"/>
      <c r="S73" s="410"/>
      <c r="T73" s="410"/>
    </row>
    <row r="74" spans="1:20" s="67" customFormat="1" ht="24.9" customHeight="1">
      <c r="A74" s="303"/>
      <c r="B74" s="29" t="s">
        <v>229</v>
      </c>
      <c r="C74" s="230"/>
      <c r="D74" s="231"/>
      <c r="E74" s="29">
        <v>0</v>
      </c>
      <c r="F74" s="29"/>
      <c r="G74" s="29">
        <v>0</v>
      </c>
      <c r="H74" s="230"/>
      <c r="I74" s="29">
        <v>5730626953.6300001</v>
      </c>
      <c r="K74" s="229">
        <f>SUM(E74:I74)</f>
        <v>5730626953.6300001</v>
      </c>
      <c r="L74" s="229"/>
    </row>
    <row r="75" spans="1:20" ht="24.9" customHeight="1">
      <c r="A75" s="29"/>
      <c r="B75" s="29"/>
      <c r="C75" s="29"/>
      <c r="D75" s="29"/>
      <c r="E75" s="29"/>
      <c r="F75" s="272"/>
      <c r="G75" s="29"/>
      <c r="H75" s="29"/>
      <c r="I75" s="29"/>
      <c r="J75" s="29"/>
      <c r="K75" s="29"/>
      <c r="L75" s="29"/>
    </row>
    <row r="76" spans="1:20" s="77" customFormat="1" ht="24.9" customHeight="1">
      <c r="A76" s="613" t="s">
        <v>772</v>
      </c>
      <c r="B76" s="613"/>
      <c r="C76" s="613"/>
      <c r="D76" s="613"/>
      <c r="E76" s="613"/>
      <c r="F76" s="613"/>
      <c r="G76" s="613"/>
      <c r="H76" s="613"/>
      <c r="I76" s="613"/>
      <c r="J76" s="613"/>
      <c r="K76" s="613"/>
      <c r="L76" s="617"/>
      <c r="M76" s="414"/>
      <c r="N76" s="414"/>
      <c r="O76" s="414"/>
      <c r="P76" s="414"/>
    </row>
    <row r="77" spans="1:20" s="77" customFormat="1" ht="24.9" customHeight="1">
      <c r="A77" s="669"/>
      <c r="B77" s="670"/>
      <c r="C77" s="670"/>
      <c r="D77" s="670"/>
      <c r="E77" s="670"/>
      <c r="F77" s="670"/>
      <c r="G77" s="670"/>
      <c r="H77" s="670"/>
      <c r="I77" s="670"/>
      <c r="J77" s="670"/>
      <c r="M77" s="414"/>
      <c r="N77" s="414"/>
      <c r="O77" s="414"/>
      <c r="P77" s="414"/>
    </row>
    <row r="78" spans="1:20" ht="24.9" customHeight="1">
      <c r="A78" s="95" t="s">
        <v>883</v>
      </c>
      <c r="B78" s="29"/>
      <c r="C78" s="29"/>
      <c r="D78" s="29"/>
      <c r="E78" s="29"/>
      <c r="F78" s="272"/>
      <c r="G78" s="29"/>
      <c r="H78" s="29"/>
      <c r="I78" s="29"/>
      <c r="J78" s="29"/>
      <c r="K78" s="29"/>
      <c r="L78" s="29"/>
    </row>
    <row r="79" spans="1:20" ht="24.9" customHeight="1">
      <c r="A79" s="29" t="s">
        <v>925</v>
      </c>
      <c r="B79" s="29"/>
      <c r="C79" s="29"/>
      <c r="D79" s="29"/>
      <c r="E79" s="29"/>
      <c r="F79" s="272"/>
      <c r="G79" s="29"/>
      <c r="H79" s="29"/>
      <c r="I79" s="29"/>
      <c r="J79" s="29"/>
      <c r="K79" s="29"/>
      <c r="L79" s="29"/>
    </row>
    <row r="80" spans="1:20" ht="24.9" customHeight="1">
      <c r="A80" s="303" t="s">
        <v>927</v>
      </c>
      <c r="B80" s="29"/>
      <c r="C80" s="29"/>
      <c r="D80" s="29"/>
      <c r="E80" s="29"/>
      <c r="F80" s="272"/>
      <c r="G80" s="29"/>
      <c r="H80" s="29"/>
      <c r="I80" s="29"/>
      <c r="J80" s="29"/>
      <c r="K80" s="29"/>
      <c r="L80" s="29"/>
    </row>
    <row r="81" spans="1:24" ht="24.9" customHeight="1">
      <c r="A81" s="303" t="s">
        <v>928</v>
      </c>
      <c r="B81" s="29"/>
      <c r="C81" s="29"/>
      <c r="D81" s="29"/>
      <c r="E81" s="29"/>
      <c r="F81" s="272"/>
      <c r="G81" s="29"/>
      <c r="H81" s="29"/>
      <c r="I81" s="29"/>
      <c r="J81" s="29"/>
      <c r="K81" s="29"/>
      <c r="L81" s="29"/>
    </row>
    <row r="82" spans="1:24" ht="24.9" customHeight="1">
      <c r="A82" s="303" t="s">
        <v>926</v>
      </c>
      <c r="B82" s="29"/>
      <c r="C82" s="29"/>
      <c r="D82" s="29"/>
      <c r="E82" s="29"/>
      <c r="F82" s="272"/>
      <c r="G82" s="29"/>
      <c r="H82" s="29"/>
      <c r="I82" s="29"/>
      <c r="J82" s="29"/>
      <c r="K82" s="29"/>
      <c r="L82" s="29"/>
    </row>
    <row r="83" spans="1:24" ht="24.9" customHeight="1">
      <c r="A83" s="303" t="s">
        <v>136</v>
      </c>
      <c r="B83" s="29"/>
      <c r="C83" s="29"/>
      <c r="D83" s="29"/>
      <c r="E83" s="29"/>
      <c r="F83" s="272"/>
      <c r="G83" s="29"/>
      <c r="H83" s="29"/>
      <c r="I83" s="29"/>
      <c r="J83" s="29"/>
      <c r="K83" s="29"/>
      <c r="L83" s="29"/>
    </row>
    <row r="84" spans="1:24" ht="24.9" customHeight="1">
      <c r="A84" s="95" t="s">
        <v>882</v>
      </c>
      <c r="B84" s="77"/>
      <c r="C84" s="77"/>
      <c r="D84" s="77"/>
      <c r="E84" s="77"/>
      <c r="F84" s="77"/>
      <c r="G84" s="77"/>
      <c r="H84" s="77"/>
      <c r="I84" s="77"/>
      <c r="J84" s="77"/>
      <c r="K84" s="77"/>
      <c r="O84" s="414"/>
      <c r="P84" s="414"/>
      <c r="Q84" s="414"/>
      <c r="R84" s="414"/>
      <c r="S84" s="30"/>
      <c r="T84" s="30"/>
      <c r="U84" s="48"/>
      <c r="V84" s="30"/>
      <c r="W84" s="30"/>
      <c r="X84" s="30"/>
    </row>
    <row r="85" spans="1:24" ht="24.9" customHeight="1">
      <c r="A85" s="100" t="s">
        <v>871</v>
      </c>
      <c r="B85" s="77"/>
      <c r="C85" s="77"/>
      <c r="D85" s="77"/>
      <c r="E85" s="77"/>
      <c r="F85" s="77"/>
      <c r="G85" s="77"/>
      <c r="H85" s="77"/>
      <c r="I85" s="77"/>
      <c r="J85" s="77"/>
      <c r="K85" s="235"/>
      <c r="O85" s="415"/>
      <c r="P85" s="414"/>
      <c r="Q85" s="414"/>
      <c r="R85" s="414"/>
      <c r="S85" s="30"/>
      <c r="T85" s="30"/>
      <c r="U85" s="48"/>
      <c r="V85" s="30"/>
      <c r="W85" s="30"/>
      <c r="X85" s="30"/>
    </row>
    <row r="86" spans="1:24" s="30" customFormat="1" ht="24.9" customHeight="1">
      <c r="A86" s="100" t="s">
        <v>476</v>
      </c>
      <c r="B86" s="7"/>
      <c r="C86" s="7"/>
      <c r="D86" s="7"/>
      <c r="E86" s="7"/>
      <c r="F86" s="7"/>
      <c r="G86" s="7"/>
      <c r="H86" s="7"/>
      <c r="I86" s="7"/>
      <c r="J86" s="7"/>
      <c r="K86" s="7"/>
      <c r="M86" s="414"/>
      <c r="N86" s="414"/>
      <c r="O86" s="414"/>
      <c r="P86" s="414"/>
    </row>
    <row r="87" spans="1:24" s="235" customFormat="1" ht="23.4" customHeight="1">
      <c r="A87" s="7"/>
      <c r="B87" s="7"/>
      <c r="C87" s="7"/>
      <c r="D87" s="7"/>
      <c r="E87" s="7"/>
      <c r="F87" s="7"/>
      <c r="G87" s="7"/>
      <c r="H87" s="7"/>
      <c r="I87" s="7"/>
      <c r="J87" s="7"/>
      <c r="K87" s="7"/>
      <c r="M87" s="410"/>
      <c r="N87" s="410"/>
      <c r="O87" s="410"/>
      <c r="P87" s="410"/>
    </row>
    <row r="88" spans="1:24" s="235" customFormat="1" ht="23.4" customHeight="1">
      <c r="A88" s="7"/>
      <c r="B88" s="7"/>
      <c r="C88" s="7"/>
      <c r="D88" s="7"/>
      <c r="E88" s="7"/>
      <c r="F88" s="7"/>
      <c r="G88" s="7"/>
      <c r="H88" s="7"/>
      <c r="I88" s="7"/>
      <c r="J88" s="7"/>
      <c r="K88" s="7"/>
      <c r="M88" s="410"/>
      <c r="N88" s="410"/>
      <c r="O88" s="410"/>
      <c r="P88" s="410"/>
    </row>
    <row r="89" spans="1:24" s="77" customFormat="1" ht="23.4" customHeight="1">
      <c r="A89" s="7"/>
      <c r="B89" s="7"/>
      <c r="C89" s="7"/>
      <c r="D89" s="7"/>
      <c r="E89" s="7"/>
      <c r="F89" s="7"/>
      <c r="G89" s="7"/>
      <c r="H89" s="7"/>
      <c r="I89" s="7"/>
      <c r="J89" s="7"/>
      <c r="K89" s="7"/>
      <c r="M89" s="414"/>
      <c r="N89" s="414"/>
      <c r="O89" s="414"/>
      <c r="P89" s="414"/>
    </row>
  </sheetData>
  <mergeCells count="4">
    <mergeCell ref="E65:K65"/>
    <mergeCell ref="E10:I10"/>
    <mergeCell ref="E54:K54"/>
    <mergeCell ref="E25:I25"/>
  </mergeCells>
  <pageMargins left="0.59055118110236227" right="0.39370078740157483" top="0.59055118110236227" bottom="0.39370078740157483" header="0.31496062992125984" footer="0.31496062992125984"/>
  <pageSetup paperSize="9" scale="8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A3984384ED71E4FA868D1597279CDEF" ma:contentTypeVersion="6" ma:contentTypeDescription="Create a new document." ma:contentTypeScope="" ma:versionID="c748cc1bc428fde01270fd7cb8301dbc">
  <xsd:schema xmlns:xsd="http://www.w3.org/2001/XMLSchema" xmlns:xs="http://www.w3.org/2001/XMLSchema" xmlns:p="http://schemas.microsoft.com/office/2006/metadata/properties" xmlns:ns2="d1038e82-8893-4a6a-8542-099a03e027f1" targetNamespace="http://schemas.microsoft.com/office/2006/metadata/properties" ma:root="true" ma:fieldsID="b82b1e7738f289c89cbdc6560cee04e8" ns2:_="">
    <xsd:import namespace="d1038e82-8893-4a6a-8542-099a03e027f1"/>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038e82-8893-4a6a-8542-099a03e027f1"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r_x0020_Sign_x002d_off xmlns="d1038e82-8893-4a6a-8542-099a03e027f1" xsi:nil="true"/>
    <Preparer_x0020_Sign_x002d_off xmlns="d1038e82-8893-4a6a-8542-099a03e027f1" xsi:nil="true"/>
  </documentManagement>
</p:properties>
</file>

<file path=customXml/itemProps1.xml><?xml version="1.0" encoding="utf-8"?>
<ds:datastoreItem xmlns:ds="http://schemas.openxmlformats.org/officeDocument/2006/customXml" ds:itemID="{3F0C3558-3B78-4928-8DA8-369C67C2BA20}">
  <ds:schemaRefs>
    <ds:schemaRef ds:uri="http://schemas.microsoft.com/sharepoint/v3/contenttype/forms"/>
  </ds:schemaRefs>
</ds:datastoreItem>
</file>

<file path=customXml/itemProps2.xml><?xml version="1.0" encoding="utf-8"?>
<ds:datastoreItem xmlns:ds="http://schemas.openxmlformats.org/officeDocument/2006/customXml" ds:itemID="{FFC3AB9F-B9E0-42F2-AD0C-2C0C372EA4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038e82-8893-4a6a-8542-099a03e027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81BF43-18ED-402D-9AD4-5684A329BA88}">
  <ds:schemaRefs>
    <ds:schemaRef ds:uri="http://purl.org/dc/elements/1.1/"/>
    <ds:schemaRef ds:uri="http://schemas.microsoft.com/office/2006/documentManagement/types"/>
    <ds:schemaRef ds:uri="http://purl.org/dc/terms/"/>
    <ds:schemaRef ds:uri="http://www.w3.org/XML/1998/namespace"/>
    <ds:schemaRef ds:uri="http://schemas.openxmlformats.org/package/2006/metadata/core-properties"/>
    <ds:schemaRef ds:uri="http://schemas.microsoft.com/office/2006/metadata/properties"/>
    <ds:schemaRef ds:uri="http://purl.org/dc/dcmitype/"/>
    <ds:schemaRef ds:uri="http://schemas.microsoft.com/office/infopath/2007/PartnerControls"/>
    <ds:schemaRef ds:uri="d1038e82-8893-4a6a-8542-099a03e027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27</vt:i4>
      </vt:variant>
    </vt:vector>
  </HeadingPairs>
  <TitlesOfParts>
    <vt:vector size="54" baseType="lpstr">
      <vt:lpstr>P1</vt:lpstr>
      <vt:lpstr>P 2</vt:lpstr>
      <vt:lpstr>P 3</vt:lpstr>
      <vt:lpstr>P 4</vt:lpstr>
      <vt:lpstr>P 5</vt:lpstr>
      <vt:lpstr>P 6-7</vt:lpstr>
      <vt:lpstr>P 8</vt:lpstr>
      <vt:lpstr>P 9</vt:lpstr>
      <vt:lpstr>P 10</vt:lpstr>
      <vt:lpstr>P 11</vt:lpstr>
      <vt:lpstr>P 12</vt:lpstr>
      <vt:lpstr>P 13</vt:lpstr>
      <vt:lpstr>P 14</vt:lpstr>
      <vt:lpstr>P 15</vt:lpstr>
      <vt:lpstr>P 16</vt:lpstr>
      <vt:lpstr>P 17</vt:lpstr>
      <vt:lpstr>P 18-19</vt:lpstr>
      <vt:lpstr>P 20-22</vt:lpstr>
      <vt:lpstr>P 23-26</vt:lpstr>
      <vt:lpstr>P 27-28</vt:lpstr>
      <vt:lpstr>P 29-31</vt:lpstr>
      <vt:lpstr>P 32-34</vt:lpstr>
      <vt:lpstr>P 35</vt:lpstr>
      <vt:lpstr>P 36-37</vt:lpstr>
      <vt:lpstr>P 38-39</vt:lpstr>
      <vt:lpstr>P 40-41</vt:lpstr>
      <vt:lpstr>P 42-44</vt:lpstr>
      <vt:lpstr>'P 10'!Print_Area</vt:lpstr>
      <vt:lpstr>'P 11'!Print_Area</vt:lpstr>
      <vt:lpstr>'P 12'!Print_Area</vt:lpstr>
      <vt:lpstr>'P 13'!Print_Area</vt:lpstr>
      <vt:lpstr>'P 14'!Print_Area</vt:lpstr>
      <vt:lpstr>'P 15'!Print_Area</vt:lpstr>
      <vt:lpstr>'P 16'!Print_Area</vt:lpstr>
      <vt:lpstr>'P 17'!Print_Area</vt:lpstr>
      <vt:lpstr>'P 18-19'!Print_Area</vt:lpstr>
      <vt:lpstr>'P 2'!Print_Area</vt:lpstr>
      <vt:lpstr>'P 20-22'!Print_Area</vt:lpstr>
      <vt:lpstr>'P 23-26'!Print_Area</vt:lpstr>
      <vt:lpstr>'P 27-28'!Print_Area</vt:lpstr>
      <vt:lpstr>'P 29-31'!Print_Area</vt:lpstr>
      <vt:lpstr>'P 3'!Print_Area</vt:lpstr>
      <vt:lpstr>'P 32-34'!Print_Area</vt:lpstr>
      <vt:lpstr>'P 35'!Print_Area</vt:lpstr>
      <vt:lpstr>'P 36-37'!Print_Area</vt:lpstr>
      <vt:lpstr>'P 38-39'!Print_Area</vt:lpstr>
      <vt:lpstr>'P 4'!Print_Area</vt:lpstr>
      <vt:lpstr>'P 40-41'!Print_Area</vt:lpstr>
      <vt:lpstr>'P 42-44'!Print_Area</vt:lpstr>
      <vt:lpstr>'P 5'!Print_Area</vt:lpstr>
      <vt:lpstr>'P 6-7'!Print_Area</vt:lpstr>
      <vt:lpstr>'P 8'!Print_Area</vt:lpstr>
      <vt:lpstr>'P 9'!Print_Area</vt:lpstr>
      <vt:lpstr>'P1'!Print_Area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2022-05-17T08:43:15Z</cp:lastPrinted>
  <dcterms:created xsi:type="dcterms:W3CDTF">2013-08-07T03:49:07Z</dcterms:created>
  <dcterms:modified xsi:type="dcterms:W3CDTF">2022-05-17T08:49:50Z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0x0101007A3984384ED71E4FA868D1597279CDEF</vt:lpwstr>
  </property>
</Properties>
</file>