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งบการเงินQ12565\"/>
    </mc:Choice>
  </mc:AlternateContent>
  <xr:revisionPtr revIDLastSave="0" documentId="13_ncr:1_{87D3F08E-D110-48BF-8714-BBF7CF9C72A1}" xr6:coauthVersionLast="47" xr6:coauthVersionMax="47" xr10:uidLastSave="{00000000-0000-0000-0000-000000000000}"/>
  <bookViews>
    <workbookView xWindow="-108" yWindow="-108" windowWidth="19416" windowHeight="10416" xr2:uid="{77A97B60-BF70-4FC1-BD70-8A5DE5CAC751}"/>
  </bookViews>
  <sheets>
    <sheet name="BAL-THA" sheetId="1" r:id="rId1"/>
    <sheet name="PL-THA " sheetId="2" r:id="rId2"/>
    <sheet name="SHA-CON-THA" sheetId="3" r:id="rId3"/>
    <sheet name="SHA-COM-THA" sheetId="4" r:id="rId4"/>
    <sheet name="CAFW-THA" sheetId="5" r:id="rId5"/>
  </sheets>
  <definedNames>
    <definedName name="_xlnm.Print_Area" localSheetId="0">'BAL-THA'!$A$1:$L$75</definedName>
    <definedName name="_xlnm.Print_Area" localSheetId="4">'CAFW-THA'!$A$1:$L$74</definedName>
    <definedName name="_xlnm.Print_Area" localSheetId="1">'PL-THA '!$A$2:$N$48</definedName>
    <definedName name="_xlnm.Print_Area" localSheetId="3">'SHA-COM-THA'!$A$1:$V$25</definedName>
    <definedName name="_xlnm.Print_Area" localSheetId="2">'SHA-CON-THA'!$A$1:$Z$28</definedName>
    <definedName name="ส194" localSheetId="1">'PL-THA '!#REF!</definedName>
    <definedName name="ส194">'BAL-THA'!#REF!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<sst xmlns="http://schemas.openxmlformats.org/spreadsheetml/2006/main" count="267" uniqueCount="164">
  <si>
    <t>บริษัท อุตสาหกรรมถังโลหะไทย จำกัด (มหาชน) และบริษัทย่อย</t>
  </si>
  <si>
    <t>งบแสดงฐานะการเงิน</t>
  </si>
  <si>
    <t>ณ วันที่ 31 มีนาคม พ.ศ. 2565</t>
  </si>
  <si>
    <t>หน่วย : บาท</t>
  </si>
  <si>
    <t>งบการเงินรวม</t>
  </si>
  <si>
    <t>งบการเงินเฉพาะกิจการ</t>
  </si>
  <si>
    <t>สอบทานแล้ว/</t>
  </si>
  <si>
    <t>ยังไม่ได้ตรวจสอบ</t>
  </si>
  <si>
    <t>ตรวจสอบแล้ว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</si>
  <si>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</si>
  <si>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</si>
  <si>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</si>
  <si>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</si>
  <si>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</si>
  <si>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</si>
  <si>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</si>
  <si>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</si>
  <si>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</si>
  <si>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</si>
  <si>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</si>
  <si>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</si>
  <si>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</si>
  <si>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</si>
  <si>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</si>
  <si>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สินทรัพย์ทางการเงินไม่หมุนเวียนที่ใช้เป็นหลักประกัน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</si>
  <si>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</si>
  <si>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</si>
  <si>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</si>
  <si>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</si>
  <si>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</si>
  <si>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</si>
  <si>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15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</si>
  <si>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</si>
  <si>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</si>
  <si>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</si>
  <si>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</si>
  <si>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</si>
  <si>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</si>
  <si>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</si>
  <si>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เงินมัดจำและเงินประกันรับ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</si>
  <si>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</si>
  <si>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</si>
  <si>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</si>
  <si>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</si>
  <si>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</si>
  <si>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150,000,000 หุ้น มูลค่าหุ้นละ 1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</si>
  <si>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</si>
  <si>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</si>
  <si>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</si>
  <si>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</si>
  <si>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</si>
  <si>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</si>
  <si>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รวมส่วนที่เป็นของผู้ถือหุ้นของบริษัท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</si>
  <si>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</si>
  <si>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</si>
  <si>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</si>
  <si>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</si>
  <si>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</si>
  <si>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รายได้ค่าเช่าและค่าบริการ</t>
  </si>
  <si>
    <t>รวมรายได้จากการขายและบริการ</t>
  </si>
  <si>
    <t>ต้นทุนขายและบริการ</t>
  </si>
  <si>
    <t>ต้นทุนค่าเช่าและค่าบริการ</t>
  </si>
  <si>
    <t>รวมต้นทุนขายและบริการ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</si>
  <si>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</si>
  <si>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</si>
  <si>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</si>
  <si>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</si>
  <si>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</si>
  <si>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</si>
  <si>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</si>
  <si>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</si>
  <si>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</si>
  <si>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</si>
  <si>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</si>
  <si>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การแบ่งปันกำไร</t>
  </si>
  <si>
    <t>ส่วนที่เป็นของผู้ถือหุ้นของบริษัท</t>
  </si>
  <si>
    <t>การแบ่งปันกำไรเบ็ดเสร็จรวม</t>
  </si>
  <si>
    <t>กำไรต่อหุ้นขั้นพื้นฐาน</t>
  </si>
  <si>
    <t>กำไรส่วนที่เป็นของผู้ถือหุ้นของบริษัท</t>
  </si>
  <si>
    <t>สำหรับงวดสามเดือนสิ้นสุดวันที่ 31 มีนาคม พ.ศ. 2565 (สอบทานแล้ว/ยังไม่ได้ตรวจสอบ)</t>
  </si>
  <si>
    <t>กำไรจากกิจกรรมดำเนินงาน</t>
  </si>
  <si>
    <t>กำไร (ขาดทุน) เบ็ดเสร็จอื่น</t>
  </si>
  <si>
    <t>ขาดทุนจากการประมาณการตามหลักคณิตศาสตร์ประกันภัย</t>
  </si>
  <si>
    <t>-สุทธิจากภาษี</t>
  </si>
  <si>
    <t>กำไร (ขาดทุน) จากการวัดมูลค่าเงินลงทุนในตราสารทุน - สุทธิจากภาษี</t>
  </si>
  <si>
    <t>กำไร (ขาดทุน) เบ็ดเสร็จอื่นสำหรับงวด-สุทธิจากภาษี</t>
  </si>
  <si>
    <t>12</t>
  </si>
  <si>
    <t>กำไรขาดทุนเบ็ดเสร็จรวมสำหรับงวด</t>
  </si>
  <si>
    <t>กำไรต่อหุ้น</t>
  </si>
  <si>
    <t>งบแสดงการเปลี่ยนแปลงส่วนของผู้ถือหุ้นรวม</t>
  </si>
  <si>
    <t>ส่วนของผู้ถือหุ้นของบริษัท</t>
  </si>
  <si>
    <t xml:space="preserve">องค์ประกอบอื่นของส่วนของผู้ถือหุ้น </t>
  </si>
  <si>
    <t xml:space="preserve">กำไร (ขาดทุน) </t>
  </si>
  <si>
    <t>รวม</t>
  </si>
  <si>
    <t>จัดสรรเป็น</t>
  </si>
  <si>
    <t>ส่วนเกินทุน</t>
  </si>
  <si>
    <t>จากการวัดมูลค่า</t>
  </si>
  <si>
    <t>รวมองค์ประกอบอื่น</t>
  </si>
  <si>
    <t>ส่วนได้เสียที่ไม่มี</t>
  </si>
  <si>
    <t>ที่ออกและชำระแล้ว</t>
  </si>
  <si>
    <t>ส่วนเกินมูลค่าหุ้น</t>
  </si>
  <si>
    <t>สำรองตามกฎหมาย</t>
  </si>
  <si>
    <t>จากการตีราคาที่ดิน</t>
  </si>
  <si>
    <t>เงินลงทุนในตราสารทุน</t>
  </si>
  <si>
    <t>ของส่วนของผู้ถือหุ้น</t>
  </si>
  <si>
    <t>ของบริษัท</t>
  </si>
  <si>
    <t>อำนาจควบคุม</t>
  </si>
  <si>
    <t>ยอดคงเหลือ ณ 1 มกราคม 2564</t>
  </si>
  <si>
    <t>บริษัทย่อยจ่ายปันผลให้กับส่วนได้เสียที่ไม่มีอำนาจควบคุม</t>
  </si>
  <si>
    <t>กำไรขาดทุนเบ็ดเสร็จรวมสำหรับงวดสามเดือน</t>
  </si>
  <si>
    <t>สิ้นสุดวันที่ 31 มีนาคม 2564</t>
  </si>
  <si>
    <t>ยอดคงเหลือ ณ 31 มีนาคม 2564</t>
  </si>
  <si>
    <t>ยอดคงเหลือ ณ 1 มกราคม 2565</t>
  </si>
  <si>
    <t>สิ้นสุดวันที่ 31 มีนาคม 2565</t>
  </si>
  <si>
    <t>ยอดคงเหลือ ณ 31 มีนาคม 2565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</si>
  <si>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</si>
  <si>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</si>
  <si>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</si>
  <si>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</si>
  <si>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</si>
  <si>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</si>
  <si>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>7</t>
  </si>
  <si>
    <t>(กำไร) ขาดทุนที่ยังไม่เกิดขึ้นจากอัตราแลกเปลี่ยน</t>
  </si>
  <si>
    <t>ขาดทุนจากการลดมูลค่าสินค้า</t>
  </si>
  <si>
    <t>ขาดทุนจากสินค้าเสื่อมสภาพและล้าสมัยโอนกลับ</t>
  </si>
  <si>
    <t>(กำไร) ขาดทุนที่ยังไม่เกิดขึ้นจากการวัดมูลค่าเงินลงทุน</t>
  </si>
  <si>
    <t>กำไรจากการจำหน่ายสินทรัพย์</t>
  </si>
  <si>
    <t>ขาดทุนจากการเลิกใช้สินทรัพย์</t>
  </si>
  <si>
    <t>โอนสินทรัพย์เป็นค่าใช้จ่าย</t>
  </si>
  <si>
    <t>ภาษีเงินได้ถูกหัก ณ ที่จ่ายตัดบัญชี</t>
  </si>
  <si>
    <t>ค่าใช้จ่ายผลประโยชน์พนักงาน</t>
  </si>
  <si>
    <t>13</t>
  </si>
  <si>
    <t>เงินปันผลรับ</t>
  </si>
  <si>
    <t>ดอกเบี้ยรับ</t>
  </si>
  <si>
    <t>ดอกเบี้ยจ่าย</t>
  </si>
  <si>
    <t>การเปลี่ยนแปลงในส่วนประกอบของทุนดำเนินงาน</t>
  </si>
  <si>
    <t>สินทรัพย์ (เพิ่มขึ้น) ลดลง</t>
  </si>
  <si>
    <t>หนี้สินเพิ่มขึ้น (ลดลง)</t>
  </si>
  <si>
    <t>เงินสดรับจากการดำเนินงาน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</si>
  <si>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</si>
  <si>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</si>
  <si>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</si>
  <si>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</si>
  <si>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</si>
  <si>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สินทรัพย์ทางการเงินไม่หมุนเวียนอื่นเพิ่มขึ้น</t>
  </si>
  <si>
    <t>เงินให้กู้ยืมระยะยาวแก่กิจการที่เกี่ยวข้องกันลดลง</t>
  </si>
  <si>
    <t>เงินสดรับจากการลดมูลค่าเงินลงทุน</t>
  </si>
  <si>
    <t>เงินสดจ่ายซื้อสินทรัพย์ถาวร</t>
  </si>
  <si>
    <t>เงินมัดจำ-สินทรัพย์เพิ่มขึ้น</t>
  </si>
  <si>
    <t>เงินสดรับจากการขายสินทรัพย์ถาวร</t>
  </si>
  <si>
    <t>จ่ายชำระเจ้าหนี้ค่าสินทรัพย์</t>
  </si>
  <si>
    <t>รับเงินปันผล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</si>
  <si>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</si>
  <si>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</si>
  <si>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</si>
  <si>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จ่ายคืนเงินกู้ยืมระยะยาวจากบุคคลที่เกี่ยวข้องกัน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</si>
  <si>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</si>
  <si>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</si>
  <si>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</si>
  <si>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</si>
  <si>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</si>
  <si>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ข้อมูลกระแสเงินสดเปิดเผยเพิ่มเติม</t>
  </si>
  <si>
    <t>รายการที่ไม่ใช่เงินสด</t>
  </si>
  <si>
    <t>เจ้าหนี้ค่าสินทรัพย์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</si>
</sst>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_)\ ;[Red]\(#,##0.00\)\ "/>
    <numFmt numFmtId="165" formatCode="[$-107041E]d\ mmm\ yyyy;@"/>
    <numFmt numFmtId="166" formatCode="_(* #,##0.00_);[Red]_(* \(#,##0.00\);_(* &quot;-&quot;??_);_(@_)"/>
    <numFmt numFmtId="167" formatCode="#,##0.00;[Red]\(#,##0.00\)"/>
    <numFmt numFmtId="168" formatCode="_-* #,##0.00_-;\-* #,##0.00_-;_-* &quot; &quot;??_-;_-@_-"/>
    <numFmt numFmtId="169" formatCode="_(* #,##0.00_);_(* \(#,##0.00\);_(* &quot;-&quot;??_);_(@_)"/>
  </numFmts>
  <fonts count="8" x14ac:knownFonts="1">
    <font>
      <sz val="14"/>
      <name val="Cordia New"/>
      <charset val="222"/>
    </font>
    <font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83">
    <xf numFmtId="0" fontId="0" fillId="0" borderId="0" xfId="0"/>
    <xf numFmtId="166" fontId="1" fillId="0" borderId="0" xfId="1" applyNumberFormat="1" applyFont="1" applyFill="1"/>
    <xf numFmtId="43" fontId="1" fillId="0" borderId="0" xfId="1" applyFont="1" applyFill="1"/>
    <xf numFmtId="43" fontId="1" fillId="0" borderId="0" xfId="1" applyFont="1" applyFill="1" applyAlignment="1">
      <alignment horizontal="center"/>
    </xf>
    <xf numFmtId="1" fontId="1" fillId="0" borderId="0" xfId="0" applyNumberFormat="1" applyFont="1" applyFill="1" applyAlignment="1">
      <alignment horizontal="left"/>
    </xf>
    <xf numFmtId="1" fontId="1" fillId="0" borderId="0" xfId="0" applyNumberFormat="1" applyFont="1" applyFill="1"/>
    <xf numFmtId="1" fontId="3" fillId="0" borderId="0" xfId="0" applyNumberFormat="1" applyFont="1" applyFill="1"/>
    <xf numFmtId="1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/>
    <xf numFmtId="1" fontId="4" fillId="0" borderId="0" xfId="0" applyNumberFormat="1" applyFont="1" applyFill="1" applyAlignment="1">
      <alignment horizontal="right"/>
    </xf>
    <xf numFmtId="1" fontId="4" fillId="0" borderId="0" xfId="0" applyNumberFormat="1" applyFont="1" applyFill="1"/>
    <xf numFmtId="165" fontId="4" fillId="0" borderId="0" xfId="0" applyNumberFormat="1" applyFont="1" applyFill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65" fontId="4" fillId="0" borderId="1" xfId="0" quotePrefix="1" applyNumberFormat="1" applyFont="1" applyFill="1" applyBorder="1" applyAlignment="1">
      <alignment horizontal="center"/>
    </xf>
    <xf numFmtId="1" fontId="2" fillId="0" borderId="0" xfId="0" applyNumberFormat="1" applyFont="1" applyFill="1"/>
    <xf numFmtId="165" fontId="4" fillId="0" borderId="0" xfId="0" quotePrefix="1" applyNumberFormat="1" applyFont="1" applyFill="1" applyAlignment="1">
      <alignment horizontal="center"/>
    </xf>
    <xf numFmtId="37" fontId="4" fillId="0" borderId="0" xfId="0" applyNumberFormat="1" applyFont="1" applyFill="1"/>
    <xf numFmtId="166" fontId="4" fillId="0" borderId="0" xfId="0" quotePrefix="1" applyNumberFormat="1" applyFont="1" applyFill="1" applyAlignment="1">
      <alignment horizontal="center"/>
    </xf>
    <xf numFmtId="166" fontId="4" fillId="0" borderId="0" xfId="0" applyNumberFormat="1" applyFont="1" applyFill="1"/>
    <xf numFmtId="37" fontId="1" fillId="0" borderId="0" xfId="0" applyNumberFormat="1" applyFont="1" applyFill="1"/>
    <xf numFmtId="0" fontId="1" fillId="0" borderId="0" xfId="0" applyFont="1" applyFill="1" applyAlignment="1">
      <alignment horizontal="center"/>
    </xf>
    <xf numFmtId="166" fontId="1" fillId="0" borderId="0" xfId="0" applyNumberFormat="1" applyFont="1" applyFill="1"/>
    <xf numFmtId="37" fontId="1" fillId="0" borderId="0" xfId="0" quotePrefix="1" applyNumberFormat="1" applyFont="1" applyFill="1" applyAlignment="1">
      <alignment horizontal="left"/>
    </xf>
    <xf numFmtId="49" fontId="1" fillId="0" borderId="0" xfId="0" applyNumberFormat="1" applyFont="1" applyFill="1" applyAlignment="1">
      <alignment horizontal="center"/>
    </xf>
    <xf numFmtId="37" fontId="1" fillId="0" borderId="0" xfId="0" applyNumberFormat="1" applyFont="1" applyFill="1" applyAlignment="1">
      <alignment horizontal="left"/>
    </xf>
    <xf numFmtId="39" fontId="1" fillId="0" borderId="0" xfId="0" applyNumberFormat="1" applyFont="1" applyFill="1"/>
    <xf numFmtId="1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/>
    </xf>
    <xf numFmtId="165" fontId="1" fillId="0" borderId="0" xfId="0" quotePrefix="1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167" fontId="1" fillId="0" borderId="0" xfId="0" applyNumberFormat="1" applyFont="1" applyFill="1"/>
    <xf numFmtId="0" fontId="1" fillId="0" borderId="0" xfId="0" quotePrefix="1" applyFont="1" applyFill="1" applyAlignment="1">
      <alignment horizontal="center"/>
    </xf>
    <xf numFmtId="166" fontId="1" fillId="0" borderId="2" xfId="0" applyNumberFormat="1" applyFont="1" applyFill="1" applyBorder="1"/>
    <xf numFmtId="168" fontId="1" fillId="0" borderId="0" xfId="0" applyNumberFormat="1" applyFont="1" applyFill="1"/>
    <xf numFmtId="166" fontId="4" fillId="0" borderId="0" xfId="1" quotePrefix="1" applyNumberFormat="1" applyFont="1" applyFill="1" applyBorder="1" applyAlignment="1">
      <alignment horizontal="center"/>
    </xf>
    <xf numFmtId="166" fontId="1" fillId="0" borderId="3" xfId="0" applyNumberFormat="1" applyFont="1" applyFill="1" applyBorder="1"/>
    <xf numFmtId="166" fontId="1" fillId="0" borderId="4" xfId="0" applyNumberFormat="1" applyFont="1" applyFill="1" applyBorder="1"/>
    <xf numFmtId="166" fontId="1" fillId="0" borderId="5" xfId="0" applyNumberFormat="1" applyFont="1" applyFill="1" applyBorder="1"/>
    <xf numFmtId="165" fontId="4" fillId="0" borderId="2" xfId="0" quotePrefix="1" applyNumberFormat="1" applyFont="1" applyFill="1" applyBorder="1" applyAlignment="1">
      <alignment horizontal="center"/>
    </xf>
    <xf numFmtId="0" fontId="4" fillId="0" borderId="0" xfId="0" applyFont="1" applyFill="1"/>
    <xf numFmtId="37" fontId="4" fillId="0" borderId="0" xfId="0" quotePrefix="1" applyNumberFormat="1" applyFont="1" applyFill="1" applyAlignment="1">
      <alignment horizontal="left"/>
    </xf>
    <xf numFmtId="40" fontId="1" fillId="0" borderId="0" xfId="0" applyNumberFormat="1" applyFont="1" applyFill="1"/>
    <xf numFmtId="37" fontId="4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horizontal="right"/>
    </xf>
    <xf numFmtId="1" fontId="4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/>
    </xf>
    <xf numFmtId="1" fontId="4" fillId="0" borderId="0" xfId="0" applyNumberFormat="1" applyFont="1" applyFill="1" applyAlignment="1">
      <alignment horizontal="left"/>
    </xf>
    <xf numFmtId="1" fontId="7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 vertical="center"/>
    </xf>
    <xf numFmtId="39" fontId="1" fillId="0" borderId="0" xfId="0" applyNumberFormat="1" applyFont="1" applyFill="1" applyAlignment="1">
      <alignment vertical="center"/>
    </xf>
    <xf numFmtId="39" fontId="4" fillId="0" borderId="0" xfId="0" applyNumberFormat="1" applyFont="1" applyFill="1" applyAlignment="1">
      <alignment horizontal="right"/>
    </xf>
    <xf numFmtId="49" fontId="4" fillId="0" borderId="1" xfId="0" applyNumberFormat="1" applyFont="1" applyFill="1" applyBorder="1" applyAlignment="1">
      <alignment horizontal="center"/>
    </xf>
    <xf numFmtId="164" fontId="1" fillId="0" borderId="0" xfId="0" applyNumberFormat="1" applyFont="1" applyFill="1" applyAlignment="1">
      <alignment horizontal="right"/>
    </xf>
    <xf numFmtId="169" fontId="1" fillId="0" borderId="0" xfId="0" applyNumberFormat="1" applyFont="1" applyFill="1"/>
    <xf numFmtId="169" fontId="1" fillId="0" borderId="2" xfId="0" applyNumberFormat="1" applyFont="1" applyFill="1" applyBorder="1"/>
    <xf numFmtId="169" fontId="1" fillId="0" borderId="1" xfId="0" applyNumberFormat="1" applyFont="1" applyFill="1" applyBorder="1"/>
    <xf numFmtId="169" fontId="1" fillId="0" borderId="1" xfId="1" applyNumberFormat="1" applyFont="1" applyFill="1" applyBorder="1"/>
    <xf numFmtId="169" fontId="1" fillId="0" borderId="0" xfId="1" applyNumberFormat="1" applyFont="1" applyFill="1"/>
    <xf numFmtId="169" fontId="1" fillId="0" borderId="3" xfId="0" applyNumberFormat="1" applyFont="1" applyFill="1" applyBorder="1"/>
    <xf numFmtId="169" fontId="1" fillId="0" borderId="3" xfId="1" applyNumberFormat="1" applyFont="1" applyFill="1" applyBorder="1"/>
    <xf numFmtId="169" fontId="1" fillId="0" borderId="4" xfId="0" applyNumberFormat="1" applyFont="1" applyFill="1" applyBorder="1"/>
    <xf numFmtId="169" fontId="1" fillId="0" borderId="0" xfId="1" applyNumberFormat="1" applyFont="1" applyFill="1" applyBorder="1"/>
    <xf numFmtId="169" fontId="1" fillId="0" borderId="0" xfId="1" applyNumberFormat="1" applyFont="1" applyFill="1" applyAlignment="1">
      <alignment horizontal="right"/>
    </xf>
    <xf numFmtId="169" fontId="1" fillId="0" borderId="0" xfId="0" applyNumberFormat="1" applyFont="1" applyFill="1" applyAlignment="1">
      <alignment horizontal="right"/>
    </xf>
    <xf numFmtId="169" fontId="1" fillId="0" borderId="2" xfId="1" applyNumberFormat="1" applyFont="1" applyFill="1" applyBorder="1"/>
    <xf numFmtId="1" fontId="1" fillId="0" borderId="0" xfId="0" applyNumberFormat="1" applyFont="1" applyFill="1" applyAlignment="1">
      <alignment horizontal="left"/>
    </xf>
    <xf numFmtId="1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right"/>
    </xf>
    <xf numFmtId="1" fontId="4" fillId="0" borderId="1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4" fillId="0" borderId="0" xfId="0" quotePrefix="1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right" vertical="center"/>
    </xf>
    <xf numFmtId="1" fontId="6" fillId="0" borderId="2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1"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832CE-B5B5-4AC4-A57E-A7E4AA66434F}">
  <sheetPr>
    <tabColor theme="1"/>
  </sheetPr>
  <dimension ref="A1:L77"/>
  <sheetViews>
    <sheetView tabSelected="1" zoomScaleNormal="100" zoomScaleSheetLayoutView="85" workbookViewId="0">
      <selection sqref="A1:L1"/>
    </sheetView>
  </sheetViews>
  <sheetFormatPr defaultColWidth="9.125" defaultRowHeight="21.6" x14ac:dyDescent="0.55000000000000004"/>
  <cols>
    <col min="1" max="1" width="1.875" style="19" customWidth="1"/>
    <col min="2" max="4" width="1.75" style="19" customWidth="1"/>
    <col min="5" max="5" width="41.125" style="19" customWidth="1"/>
    <col min="6" max="6" width="10.625" style="23" customWidth="1"/>
    <col min="7" max="7" width="3.125" style="19" customWidth="1"/>
    <col min="8" max="8" width="18.125" style="25" bestFit="1" customWidth="1"/>
    <col min="9" max="9" width="17.625" style="25" customWidth="1"/>
    <col min="10" max="10" width="1.75" style="19" customWidth="1"/>
    <col min="11" max="11" width="18.125" style="25" bestFit="1" customWidth="1"/>
    <col min="12" max="12" width="18.125" style="25" customWidth="1"/>
    <col min="13" max="16384" width="9.125" style="19"/>
  </cols>
  <sheetData>
    <row r="1" spans="1:12" s="5" customFormat="1" ht="15" customHeight="1" x14ac:dyDescent="0.5500000000000000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s="6" customFormat="1" ht="24.6" x14ac:dyDescent="0.65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s="5" customFormat="1" ht="22.2" x14ac:dyDescent="0.6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s="5" customFormat="1" ht="22.2" x14ac:dyDescent="0.6">
      <c r="A4" s="76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s="5" customFormat="1" ht="22.2" x14ac:dyDescent="0.6">
      <c r="A5" s="73" t="s">
        <v>3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 s="5" customFormat="1" ht="22.2" x14ac:dyDescent="0.6">
      <c r="A6" s="10"/>
      <c r="B6" s="10"/>
      <c r="C6" s="10"/>
      <c r="D6" s="10"/>
      <c r="E6" s="10"/>
      <c r="F6" s="7"/>
      <c r="G6" s="10"/>
      <c r="H6" s="74" t="s">
        <v>4</v>
      </c>
      <c r="I6" s="74"/>
      <c r="J6" s="10"/>
      <c r="K6" s="74" t="s">
        <v>5</v>
      </c>
      <c r="L6" s="74"/>
    </row>
    <row r="7" spans="1:12" s="5" customFormat="1" ht="22.2" x14ac:dyDescent="0.6">
      <c r="A7" s="10"/>
      <c r="B7" s="10"/>
      <c r="C7" s="10"/>
      <c r="D7" s="10"/>
      <c r="E7" s="10"/>
      <c r="F7" s="10"/>
      <c r="G7" s="10"/>
      <c r="H7" s="11" t="s">
        <v>6</v>
      </c>
      <c r="I7" s="10"/>
      <c r="J7" s="10"/>
      <c r="K7" s="11" t="s">
        <v>6</v>
      </c>
      <c r="L7" s="10"/>
    </row>
    <row r="8" spans="1:12" s="5" customFormat="1" ht="22.2" x14ac:dyDescent="0.6">
      <c r="A8" s="10"/>
      <c r="B8" s="10"/>
      <c r="C8" s="10"/>
      <c r="D8" s="10"/>
      <c r="E8" s="10"/>
      <c r="F8" s="7"/>
      <c r="G8" s="10"/>
      <c r="H8" s="11" t="s">
        <v>7</v>
      </c>
      <c r="I8" s="7" t="s">
        <v>8</v>
      </c>
      <c r="J8" s="10"/>
      <c r="K8" s="11" t="s">
        <v>7</v>
      </c>
      <c r="L8" s="7" t="s">
        <v>8</v>
      </c>
    </row>
    <row r="9" spans="1:12" s="5" customFormat="1" ht="22.2" x14ac:dyDescent="0.6">
      <c r="A9" s="10"/>
      <c r="B9" s="10"/>
      <c r="C9" s="10"/>
      <c r="D9" s="10"/>
      <c r="E9" s="10"/>
      <c r="F9" s="12" t="s">
        <v>9</v>
      </c>
      <c r="G9" s="10"/>
      <c r="H9" s="13">
        <v>44651</v>
      </c>
      <c r="I9" s="13">
        <v>44561</v>
      </c>
      <c r="J9" s="10"/>
      <c r="K9" s="13">
        <v>44651</v>
      </c>
      <c r="L9" s="13">
        <v>44561</v>
      </c>
    </row>
    <row r="10" spans="1:12" s="5" customFormat="1" ht="24.6" x14ac:dyDescent="0.65">
      <c r="A10" s="14" t="s">
        <v>10</v>
      </c>
      <c r="B10" s="10"/>
      <c r="C10" s="10"/>
      <c r="D10" s="10"/>
      <c r="E10" s="10"/>
      <c r="F10" s="7"/>
      <c r="G10" s="10"/>
      <c r="H10" s="15"/>
      <c r="I10" s="15"/>
      <c r="J10" s="10"/>
      <c r="K10" s="15"/>
      <c r="L10" s="15"/>
    </row>
    <row r="11" spans="1:12" s="5" customFormat="1" ht="22.2" x14ac:dyDescent="0.6">
      <c r="A11" s="16" t="s">
        <v>11</v>
      </c>
      <c r="B11" s="10"/>
      <c r="C11" s="10"/>
      <c r="D11" s="10"/>
      <c r="E11" s="10"/>
      <c r="F11" s="7"/>
      <c r="G11" s="10"/>
      <c r="H11" s="17"/>
      <c r="I11" s="34"/>
      <c r="J11" s="18"/>
      <c r="K11" s="17"/>
      <c r="L11" s="17"/>
    </row>
    <row r="12" spans="1:12" x14ac:dyDescent="0.55000000000000004">
      <c r="B12" s="19" t="s">
        <v>12</v>
      </c>
      <c r="F12" s="20"/>
      <c r="H12" s="21">
        <v>170044369.91</v>
      </c>
      <c r="I12" s="21">
        <v>144993538.51999998</v>
      </c>
      <c r="J12" s="21"/>
      <c r="K12" s="21">
        <v>69833057.159999996</v>
      </c>
      <c r="L12" s="21">
        <v>59773509.180000007</v>
      </c>
    </row>
    <row r="13" spans="1:12" x14ac:dyDescent="0.55000000000000004">
      <c r="B13" s="22" t="s">
        <v>13</v>
      </c>
      <c r="F13" s="20">
        <v>4</v>
      </c>
      <c r="H13" s="21">
        <v>426895868.94999999</v>
      </c>
      <c r="I13" s="21">
        <v>418414661.17999995</v>
      </c>
      <c r="J13" s="21"/>
      <c r="K13" s="21">
        <v>298619709.19</v>
      </c>
      <c r="L13" s="21">
        <v>270903883.85000002</v>
      </c>
    </row>
    <row r="14" spans="1:12" x14ac:dyDescent="0.55000000000000004">
      <c r="B14" s="22" t="s">
        <v>14</v>
      </c>
      <c r="F14" s="20">
        <v>5</v>
      </c>
      <c r="H14" s="21">
        <v>290063256.43000001</v>
      </c>
      <c r="I14" s="21">
        <v>334299365.13999999</v>
      </c>
      <c r="J14" s="21"/>
      <c r="K14" s="21">
        <v>173811644.06999999</v>
      </c>
      <c r="L14" s="21">
        <v>202866489.63</v>
      </c>
    </row>
    <row r="15" spans="1:12" x14ac:dyDescent="0.55000000000000004">
      <c r="B15" s="22" t="s">
        <v>15</v>
      </c>
      <c r="F15" s="20">
        <v>6</v>
      </c>
      <c r="H15" s="21">
        <v>705890520.62</v>
      </c>
      <c r="I15" s="21">
        <v>608521118.92000008</v>
      </c>
      <c r="J15" s="21"/>
      <c r="K15" s="21">
        <v>507191529.06999999</v>
      </c>
      <c r="L15" s="21">
        <v>427285878.81</v>
      </c>
    </row>
    <row r="16" spans="1:12" x14ac:dyDescent="0.55000000000000004">
      <c r="B16" s="19" t="s">
        <v>16</v>
      </c>
      <c r="F16" s="20"/>
      <c r="H16" s="21">
        <v>22247375.350000001</v>
      </c>
      <c r="I16" s="21">
        <v>26325917.770000003</v>
      </c>
      <c r="J16" s="21"/>
      <c r="K16" s="21">
        <v>1502115.69</v>
      </c>
      <c r="L16" s="21">
        <v>1272747.78</v>
      </c>
    </row>
    <row r="17" spans="1:12" ht="22.2" x14ac:dyDescent="0.6">
      <c r="A17" s="16" t="s">
        <v>17</v>
      </c>
      <c r="H17" s="32">
        <v>1615141391.2599998</v>
      </c>
      <c r="I17" s="32">
        <v>1532554601.53</v>
      </c>
      <c r="J17" s="21"/>
      <c r="K17" s="32">
        <v>1050958055.1800001</v>
      </c>
      <c r="L17" s="32">
        <v>962102509.25</v>
      </c>
    </row>
    <row r="18" spans="1:12" ht="22.2" x14ac:dyDescent="0.6">
      <c r="A18" s="16" t="s">
        <v>18</v>
      </c>
      <c r="H18" s="21"/>
      <c r="I18" s="21"/>
      <c r="J18" s="21"/>
      <c r="K18" s="21"/>
      <c r="L18" s="21"/>
    </row>
    <row r="19" spans="1:12" x14ac:dyDescent="0.55000000000000004">
      <c r="B19" s="22" t="s">
        <v>19</v>
      </c>
      <c r="F19" s="20">
        <v>7</v>
      </c>
      <c r="H19" s="21">
        <v>1210059824.72</v>
      </c>
      <c r="I19" s="21">
        <v>1169103414.7</v>
      </c>
      <c r="J19" s="21"/>
      <c r="K19" s="21">
        <v>719283029.79999995</v>
      </c>
      <c r="L19" s="21">
        <v>678244854.20000005</v>
      </c>
    </row>
    <row r="20" spans="1:12" x14ac:dyDescent="0.55000000000000004">
      <c r="B20" s="19" t="s">
        <v>20</v>
      </c>
      <c r="F20" s="20">
        <v>8</v>
      </c>
      <c r="H20" s="1">
        <v>0</v>
      </c>
      <c r="I20" s="1">
        <v>0</v>
      </c>
      <c r="J20" s="21"/>
      <c r="K20" s="21">
        <v>94070966.700000003</v>
      </c>
      <c r="L20" s="21">
        <v>94070966.700000003</v>
      </c>
    </row>
    <row r="21" spans="1:12" x14ac:dyDescent="0.55000000000000004">
      <c r="B21" s="24" t="s">
        <v>21</v>
      </c>
      <c r="F21" s="20"/>
      <c r="H21" s="21">
        <v>64738996.369999997</v>
      </c>
      <c r="I21" s="21">
        <v>66320299.100000024</v>
      </c>
      <c r="J21" s="21"/>
      <c r="K21" s="21">
        <v>62289234.289999999</v>
      </c>
      <c r="L21" s="21">
        <v>63734414.409999967</v>
      </c>
    </row>
    <row r="22" spans="1:12" x14ac:dyDescent="0.55000000000000004">
      <c r="B22" s="19" t="s">
        <v>22</v>
      </c>
      <c r="F22" s="20">
        <v>9</v>
      </c>
      <c r="H22" s="21">
        <v>782021160.77999997</v>
      </c>
      <c r="I22" s="21">
        <v>787500769.80999959</v>
      </c>
      <c r="J22" s="21"/>
      <c r="K22" s="21">
        <v>285412818.83999997</v>
      </c>
      <c r="L22" s="21">
        <v>291371738.25000006</v>
      </c>
    </row>
    <row r="23" spans="1:12" x14ac:dyDescent="0.55000000000000004">
      <c r="B23" s="19" t="s">
        <v>23</v>
      </c>
      <c r="H23" s="21">
        <v>147003.42000000001</v>
      </c>
      <c r="I23" s="21">
        <v>159980.51999999999</v>
      </c>
      <c r="J23" s="21"/>
      <c r="K23" s="21">
        <v>147003.42000000001</v>
      </c>
      <c r="L23" s="21">
        <v>159980.52000000002</v>
      </c>
    </row>
    <row r="24" spans="1:12" x14ac:dyDescent="0.55000000000000004">
      <c r="B24" s="22" t="s">
        <v>24</v>
      </c>
      <c r="F24" s="20">
        <v>10</v>
      </c>
      <c r="H24" s="21">
        <v>10154715.109999999</v>
      </c>
      <c r="I24" s="21">
        <v>10188648.449999999</v>
      </c>
      <c r="J24" s="21"/>
      <c r="K24" s="1">
        <v>0</v>
      </c>
      <c r="L24" s="1">
        <v>0</v>
      </c>
    </row>
    <row r="25" spans="1:12" ht="21.75" customHeight="1" x14ac:dyDescent="0.55000000000000004">
      <c r="B25" s="19" t="s">
        <v>25</v>
      </c>
      <c r="F25" s="20"/>
      <c r="H25" s="21">
        <v>3942216.31</v>
      </c>
      <c r="I25" s="21">
        <v>3973423.9</v>
      </c>
      <c r="J25" s="21"/>
      <c r="K25" s="21">
        <v>2553537.7799999998</v>
      </c>
      <c r="L25" s="21">
        <v>2553537.7799999998</v>
      </c>
    </row>
    <row r="26" spans="1:12" ht="22.2" x14ac:dyDescent="0.6">
      <c r="A26" s="16" t="s">
        <v>26</v>
      </c>
      <c r="H26" s="32">
        <v>2071063916.7099998</v>
      </c>
      <c r="I26" s="32">
        <v>2037246536.4799998</v>
      </c>
      <c r="J26" s="21"/>
      <c r="K26" s="32">
        <v>1163756590.8299999</v>
      </c>
      <c r="L26" s="32">
        <v>1130135491.8600001</v>
      </c>
    </row>
    <row r="27" spans="1:12" ht="22.8" thickBot="1" x14ac:dyDescent="0.65">
      <c r="A27" s="16" t="s">
        <v>27</v>
      </c>
      <c r="H27" s="35">
        <v>3686205307.9699993</v>
      </c>
      <c r="I27" s="35">
        <v>3569801138.0099998</v>
      </c>
      <c r="J27" s="21"/>
      <c r="K27" s="35">
        <v>2214714646.0100002</v>
      </c>
      <c r="L27" s="35">
        <v>2092238001.1100001</v>
      </c>
    </row>
    <row r="28" spans="1:12" ht="22.2" thickTop="1" x14ac:dyDescent="0.55000000000000004"/>
    <row r="29" spans="1:12" x14ac:dyDescent="0.55000000000000004">
      <c r="A29" s="71" t="s">
        <v>28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</row>
    <row r="30" spans="1:12" x14ac:dyDescent="0.55000000000000004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x14ac:dyDescent="0.5500000000000000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x14ac:dyDescent="0.55000000000000004">
      <c r="A32" s="77"/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</row>
    <row r="33" spans="1:12" x14ac:dyDescent="0.55000000000000004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spans="1:12" x14ac:dyDescent="0.5500000000000000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ht="22.5" customHeight="1" x14ac:dyDescent="0.55000000000000004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</row>
    <row r="37" spans="1:12" s="5" customFormat="1" ht="15" customHeight="1" x14ac:dyDescent="0.55000000000000004">
      <c r="A37" s="78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</row>
    <row r="38" spans="1:12" s="6" customFormat="1" ht="24.6" x14ac:dyDescent="0.65">
      <c r="A38" s="75" t="s">
        <v>0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</row>
    <row r="39" spans="1:12" s="5" customFormat="1" ht="22.2" x14ac:dyDescent="0.6">
      <c r="A39" s="72" t="s">
        <v>1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</row>
    <row r="40" spans="1:12" s="5" customFormat="1" ht="22.2" x14ac:dyDescent="0.6">
      <c r="A40" s="72" t="s">
        <v>2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</row>
    <row r="41" spans="1:12" s="5" customFormat="1" ht="22.2" x14ac:dyDescent="0.6">
      <c r="A41" s="73" t="s">
        <v>3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</row>
    <row r="42" spans="1:12" s="5" customFormat="1" ht="22.2" x14ac:dyDescent="0.6">
      <c r="A42" s="10"/>
      <c r="B42" s="10"/>
      <c r="C42" s="10"/>
      <c r="D42" s="10"/>
      <c r="E42" s="10"/>
      <c r="F42" s="7"/>
      <c r="G42" s="10"/>
      <c r="H42" s="74" t="s">
        <v>4</v>
      </c>
      <c r="I42" s="74"/>
      <c r="J42" s="10"/>
      <c r="K42" s="74" t="s">
        <v>5</v>
      </c>
      <c r="L42" s="74"/>
    </row>
    <row r="43" spans="1:12" s="5" customFormat="1" ht="22.2" x14ac:dyDescent="0.6">
      <c r="A43" s="10"/>
      <c r="B43" s="10"/>
      <c r="C43" s="10"/>
      <c r="D43" s="10"/>
      <c r="E43" s="10"/>
      <c r="F43" s="10"/>
      <c r="G43" s="10"/>
      <c r="H43" s="11" t="s">
        <v>6</v>
      </c>
      <c r="I43" s="10"/>
      <c r="J43" s="10"/>
      <c r="K43" s="11" t="s">
        <v>6</v>
      </c>
      <c r="L43" s="10"/>
    </row>
    <row r="44" spans="1:12" s="5" customFormat="1" ht="22.2" x14ac:dyDescent="0.6">
      <c r="A44" s="10"/>
      <c r="B44" s="10"/>
      <c r="C44" s="10"/>
      <c r="D44" s="10"/>
      <c r="E44" s="10"/>
      <c r="F44" s="7"/>
      <c r="G44" s="10"/>
      <c r="H44" s="11" t="s">
        <v>7</v>
      </c>
      <c r="I44" s="7" t="s">
        <v>8</v>
      </c>
      <c r="J44" s="10"/>
      <c r="K44" s="11" t="s">
        <v>7</v>
      </c>
      <c r="L44" s="7" t="s">
        <v>8</v>
      </c>
    </row>
    <row r="45" spans="1:12" s="5" customFormat="1" ht="22.2" x14ac:dyDescent="0.6">
      <c r="A45" s="10"/>
      <c r="B45" s="10"/>
      <c r="C45" s="10"/>
      <c r="D45" s="10"/>
      <c r="E45" s="10"/>
      <c r="F45" s="12" t="s">
        <v>9</v>
      </c>
      <c r="G45" s="10"/>
      <c r="H45" s="13">
        <v>44651</v>
      </c>
      <c r="I45" s="13">
        <v>44561</v>
      </c>
      <c r="J45" s="10"/>
      <c r="K45" s="13">
        <v>44651</v>
      </c>
      <c r="L45" s="13">
        <v>44561</v>
      </c>
    </row>
    <row r="46" spans="1:12" s="5" customFormat="1" ht="24.6" x14ac:dyDescent="0.65">
      <c r="A46" s="14" t="s">
        <v>29</v>
      </c>
      <c r="H46" s="8"/>
      <c r="I46" s="8"/>
      <c r="K46" s="28"/>
      <c r="L46" s="29"/>
    </row>
    <row r="47" spans="1:12" ht="22.2" x14ac:dyDescent="0.6">
      <c r="A47" s="16" t="s">
        <v>30</v>
      </c>
      <c r="H47" s="19"/>
      <c r="I47" s="19"/>
      <c r="J47" s="8"/>
      <c r="K47" s="8"/>
      <c r="L47" s="8"/>
    </row>
    <row r="48" spans="1:12" x14ac:dyDescent="0.55000000000000004">
      <c r="B48" s="22" t="s">
        <v>32</v>
      </c>
      <c r="F48" s="20">
        <v>11</v>
      </c>
      <c r="G48" s="30"/>
      <c r="H48" s="21">
        <v>128472440.48</v>
      </c>
      <c r="I48" s="21">
        <v>125761609.91</v>
      </c>
      <c r="J48" s="21"/>
      <c r="K48" s="21">
        <v>44946468.600000001</v>
      </c>
      <c r="L48" s="21">
        <v>30812614.600000001</v>
      </c>
    </row>
    <row r="49" spans="1:12" x14ac:dyDescent="0.55000000000000004">
      <c r="B49" s="19" t="s">
        <v>33</v>
      </c>
      <c r="F49" s="31"/>
      <c r="G49" s="30"/>
      <c r="H49" s="21">
        <v>64692628.530000001</v>
      </c>
      <c r="I49" s="21">
        <v>44537823.030000001</v>
      </c>
      <c r="J49" s="21"/>
      <c r="K49" s="21">
        <v>56848165.119999997</v>
      </c>
      <c r="L49" s="21">
        <v>38319118.539999999</v>
      </c>
    </row>
    <row r="50" spans="1:12" x14ac:dyDescent="0.55000000000000004">
      <c r="B50" s="19" t="s">
        <v>34</v>
      </c>
      <c r="G50" s="30"/>
      <c r="H50" s="21">
        <v>25293780.120000001</v>
      </c>
      <c r="I50" s="21">
        <v>10941515.789999999</v>
      </c>
      <c r="J50" s="21"/>
      <c r="K50" s="21">
        <v>4789326.8</v>
      </c>
      <c r="L50" s="21">
        <v>5282108.38</v>
      </c>
    </row>
    <row r="51" spans="1:12" ht="22.2" x14ac:dyDescent="0.6">
      <c r="A51" s="16" t="s">
        <v>35</v>
      </c>
      <c r="G51" s="30"/>
      <c r="H51" s="32">
        <v>218458849.13</v>
      </c>
      <c r="I51" s="32">
        <v>181240948.72999999</v>
      </c>
      <c r="J51" s="21"/>
      <c r="K51" s="32">
        <v>106583960.52</v>
      </c>
      <c r="L51" s="32">
        <v>74413841.519999996</v>
      </c>
    </row>
    <row r="52" spans="1:12" ht="22.2" x14ac:dyDescent="0.6">
      <c r="A52" s="16" t="s">
        <v>36</v>
      </c>
      <c r="G52" s="30"/>
      <c r="H52" s="21"/>
      <c r="I52" s="21"/>
      <c r="J52" s="21"/>
      <c r="K52" s="21"/>
      <c r="L52" s="21"/>
    </row>
    <row r="53" spans="1:12" x14ac:dyDescent="0.55000000000000004">
      <c r="B53" s="19" t="s">
        <v>37</v>
      </c>
      <c r="F53" s="20">
        <v>12</v>
      </c>
      <c r="G53" s="30"/>
      <c r="H53" s="21">
        <v>62514063</v>
      </c>
      <c r="I53" s="21">
        <v>64587592.890000001</v>
      </c>
      <c r="J53" s="21"/>
      <c r="K53" s="21">
        <v>13622709.939999998</v>
      </c>
      <c r="L53" s="21">
        <v>15005977.98</v>
      </c>
    </row>
    <row r="54" spans="1:12" x14ac:dyDescent="0.55000000000000004">
      <c r="B54" s="19" t="s">
        <v>38</v>
      </c>
      <c r="F54" s="20">
        <v>13</v>
      </c>
      <c r="G54" s="30"/>
      <c r="H54" s="21">
        <v>36947146.469999999</v>
      </c>
      <c r="I54" s="21">
        <v>28727026.370000001</v>
      </c>
      <c r="J54" s="21"/>
      <c r="K54" s="21">
        <v>18455655.490000002</v>
      </c>
      <c r="L54" s="21">
        <v>11503159.289999999</v>
      </c>
    </row>
    <row r="55" spans="1:12" x14ac:dyDescent="0.55000000000000004">
      <c r="B55" s="19" t="s">
        <v>39</v>
      </c>
      <c r="G55" s="30"/>
      <c r="H55" s="21">
        <v>19473957.82</v>
      </c>
      <c r="I55" s="21">
        <v>19672007.82</v>
      </c>
      <c r="J55" s="21"/>
      <c r="K55" s="21">
        <v>17398449.879999999</v>
      </c>
      <c r="L55" s="21">
        <v>17363199.879999999</v>
      </c>
    </row>
    <row r="56" spans="1:12" ht="22.2" x14ac:dyDescent="0.6">
      <c r="A56" s="16" t="s">
        <v>40</v>
      </c>
      <c r="G56" s="30"/>
      <c r="H56" s="32">
        <v>118935167.28999999</v>
      </c>
      <c r="I56" s="32">
        <v>112986627.08000001</v>
      </c>
      <c r="J56" s="21"/>
      <c r="K56" s="32">
        <v>49476815.310000002</v>
      </c>
      <c r="L56" s="32">
        <v>43872337.149999999</v>
      </c>
    </row>
    <row r="57" spans="1:12" ht="22.2" x14ac:dyDescent="0.6">
      <c r="A57" s="16" t="s">
        <v>41</v>
      </c>
      <c r="G57" s="30"/>
      <c r="H57" s="32">
        <v>337394016.41999996</v>
      </c>
      <c r="I57" s="32">
        <v>294227575.81</v>
      </c>
      <c r="J57" s="21"/>
      <c r="K57" s="32">
        <v>156060775.82999998</v>
      </c>
      <c r="L57" s="32">
        <v>118286178.66999999</v>
      </c>
    </row>
    <row r="58" spans="1:12" ht="22.2" x14ac:dyDescent="0.6">
      <c r="A58" s="16" t="s">
        <v>42</v>
      </c>
      <c r="H58" s="8"/>
      <c r="I58" s="8"/>
      <c r="J58" s="8"/>
      <c r="K58" s="8"/>
      <c r="L58" s="8"/>
    </row>
    <row r="59" spans="1:12" ht="22.2" x14ac:dyDescent="0.6">
      <c r="A59" s="16"/>
      <c r="B59" s="19" t="s">
        <v>43</v>
      </c>
      <c r="H59" s="8"/>
      <c r="I59" s="8"/>
      <c r="J59" s="8"/>
      <c r="K59" s="8"/>
      <c r="L59" s="8"/>
    </row>
    <row r="60" spans="1:12" ht="22.2" x14ac:dyDescent="0.6">
      <c r="A60" s="16"/>
      <c r="C60" s="19" t="s">
        <v>44</v>
      </c>
      <c r="H60" s="8"/>
      <c r="I60" s="8"/>
      <c r="J60" s="8"/>
      <c r="K60" s="8"/>
      <c r="L60" s="8"/>
    </row>
    <row r="61" spans="1:12" ht="22.8" thickBot="1" x14ac:dyDescent="0.65">
      <c r="A61" s="16"/>
      <c r="D61" s="19" t="s">
        <v>45</v>
      </c>
      <c r="H61" s="36">
        <v>150000000</v>
      </c>
      <c r="I61" s="36">
        <v>150000000</v>
      </c>
      <c r="J61" s="21"/>
      <c r="K61" s="36">
        <v>150000000</v>
      </c>
      <c r="L61" s="36">
        <v>150000000</v>
      </c>
    </row>
    <row r="62" spans="1:12" ht="22.2" thickTop="1" x14ac:dyDescent="0.55000000000000004">
      <c r="C62" s="19" t="s">
        <v>46</v>
      </c>
      <c r="H62" s="21"/>
      <c r="I62" s="21"/>
      <c r="J62" s="21"/>
      <c r="K62" s="21"/>
      <c r="L62" s="21"/>
    </row>
    <row r="63" spans="1:12" x14ac:dyDescent="0.55000000000000004">
      <c r="D63" s="19" t="s">
        <v>45</v>
      </c>
      <c r="H63" s="21">
        <v>150000000</v>
      </c>
      <c r="I63" s="21">
        <v>150000000</v>
      </c>
      <c r="J63" s="21"/>
      <c r="K63" s="21">
        <v>150000000</v>
      </c>
      <c r="L63" s="21">
        <v>150000000</v>
      </c>
    </row>
    <row r="64" spans="1:12" x14ac:dyDescent="0.55000000000000004">
      <c r="B64" s="19" t="s">
        <v>47</v>
      </c>
      <c r="H64" s="21">
        <v>340000000</v>
      </c>
      <c r="I64" s="21">
        <v>340000000</v>
      </c>
      <c r="J64" s="21"/>
      <c r="K64" s="21">
        <v>340000000</v>
      </c>
      <c r="L64" s="21">
        <v>340000000</v>
      </c>
    </row>
    <row r="65" spans="1:12" x14ac:dyDescent="0.55000000000000004">
      <c r="B65" s="19" t="s">
        <v>48</v>
      </c>
      <c r="H65" s="21"/>
      <c r="I65" s="21"/>
      <c r="J65" s="21"/>
      <c r="K65" s="21"/>
      <c r="L65" s="21"/>
    </row>
    <row r="66" spans="1:12" x14ac:dyDescent="0.55000000000000004">
      <c r="D66" s="19" t="s">
        <v>49</v>
      </c>
      <c r="H66" s="21">
        <v>15000000</v>
      </c>
      <c r="I66" s="21">
        <v>15000000</v>
      </c>
      <c r="J66" s="21"/>
      <c r="K66" s="21">
        <v>15000000</v>
      </c>
      <c r="L66" s="21">
        <v>15000000</v>
      </c>
    </row>
    <row r="67" spans="1:12" x14ac:dyDescent="0.55000000000000004">
      <c r="C67" s="22"/>
      <c r="D67" s="19" t="s">
        <v>50</v>
      </c>
      <c r="H67" s="21">
        <v>2388271335.980001</v>
      </c>
      <c r="I67" s="21">
        <v>2312075482.0300007</v>
      </c>
      <c r="J67" s="21"/>
      <c r="K67" s="21">
        <v>1512373211.4200001</v>
      </c>
      <c r="L67" s="21">
        <v>1428551544.1600001</v>
      </c>
    </row>
    <row r="68" spans="1:12" x14ac:dyDescent="0.55000000000000004">
      <c r="B68" s="19" t="s">
        <v>51</v>
      </c>
      <c r="F68" s="20"/>
      <c r="H68" s="21">
        <v>221736368.98000002</v>
      </c>
      <c r="I68" s="21">
        <v>222603577.86000001</v>
      </c>
      <c r="J68" s="21"/>
      <c r="K68" s="21">
        <v>41280658.759999998</v>
      </c>
      <c r="L68" s="21">
        <v>40400278.279999994</v>
      </c>
    </row>
    <row r="69" spans="1:12" x14ac:dyDescent="0.55000000000000004">
      <c r="B69" s="19" t="s">
        <v>52</v>
      </c>
      <c r="H69" s="37">
        <v>3115007704.960001</v>
      </c>
      <c r="I69" s="37">
        <v>3039679059.8900008</v>
      </c>
      <c r="J69" s="21"/>
      <c r="K69" s="37">
        <v>2058653870.1800001</v>
      </c>
      <c r="L69" s="37">
        <v>1973951822.4400001</v>
      </c>
    </row>
    <row r="70" spans="1:12" x14ac:dyDescent="0.55000000000000004">
      <c r="B70" s="19" t="s">
        <v>53</v>
      </c>
      <c r="H70" s="21">
        <v>233803586.59</v>
      </c>
      <c r="I70" s="21">
        <v>235894502.31</v>
      </c>
      <c r="J70" s="21"/>
      <c r="K70" s="1">
        <v>0</v>
      </c>
      <c r="L70" s="1">
        <v>0</v>
      </c>
    </row>
    <row r="71" spans="1:12" ht="22.2" x14ac:dyDescent="0.6">
      <c r="A71" s="16" t="s">
        <v>54</v>
      </c>
      <c r="H71" s="32">
        <v>3348811291.5500011</v>
      </c>
      <c r="I71" s="32">
        <v>3275573562.2000008</v>
      </c>
      <c r="J71" s="21"/>
      <c r="K71" s="32">
        <v>2058653870.1800001</v>
      </c>
      <c r="L71" s="32">
        <v>1973951822.4400001</v>
      </c>
    </row>
    <row r="72" spans="1:12" ht="22.8" thickBot="1" x14ac:dyDescent="0.65">
      <c r="A72" s="16" t="s">
        <v>55</v>
      </c>
      <c r="H72" s="35">
        <v>3686205307.9700012</v>
      </c>
      <c r="I72" s="35">
        <v>3569801138.0100007</v>
      </c>
      <c r="J72" s="21"/>
      <c r="K72" s="35">
        <v>2214714646.0100002</v>
      </c>
      <c r="L72" s="35">
        <v>2092238001.1100001</v>
      </c>
    </row>
    <row r="73" spans="1:12" ht="22.2" thickTop="1" x14ac:dyDescent="0.55000000000000004">
      <c r="J73" s="25"/>
    </row>
    <row r="74" spans="1:12" x14ac:dyDescent="0.55000000000000004">
      <c r="A74" s="71" t="s">
        <v>28</v>
      </c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</row>
    <row r="75" spans="1:12" ht="12" customHeight="1" x14ac:dyDescent="0.55000000000000004"/>
    <row r="77" spans="1:12" x14ac:dyDescent="0.55000000000000004">
      <c r="H77" s="33">
        <v>0</v>
      </c>
      <c r="I77" s="33">
        <v>0</v>
      </c>
      <c r="J77" s="33"/>
      <c r="K77" s="33">
        <v>0</v>
      </c>
      <c r="L77" s="33">
        <v>0</v>
      </c>
    </row>
  </sheetData>
  <mergeCells count="18">
    <mergeCell ref="A39:L39"/>
    <mergeCell ref="A1:L1"/>
    <mergeCell ref="A2:L2"/>
    <mergeCell ref="A3:L3"/>
    <mergeCell ref="A4:L4"/>
    <mergeCell ref="A5:L5"/>
    <mergeCell ref="H6:I6"/>
    <mergeCell ref="K6:L6"/>
    <mergeCell ref="A29:L29"/>
    <mergeCell ref="A32:L32"/>
    <mergeCell ref="A35:L35"/>
    <mergeCell ref="A37:L37"/>
    <mergeCell ref="A38:L38"/>
    <mergeCell ref="A74:L74"/>
    <mergeCell ref="A40:L40"/>
    <mergeCell ref="A41:L41"/>
    <mergeCell ref="H42:I42"/>
    <mergeCell ref="K42:L42"/>
  </mergeCells>
  <conditionalFormatting sqref="H77:L77">
    <cfRule type="cellIs" dxfId="0" priority="1" stopIfTrue="1" operator="notEqual">
      <formula>0</formula>
    </cfRule>
  </conditionalFormatting>
  <pageMargins left="0.74803149606299213" right="0.19685039370078741" top="1.0629921259842521" bottom="0.78740157480314965" header="0.74803149606299213" footer="0.39370078740157483"/>
  <pageSetup paperSize="9" scale="75" orientation="portrait" blackAndWhite="1" r:id="rId1"/>
  <headerFooter alignWithMargins="0">
    <oddHeader>&amp;C&amp;"Angsana New,Regular"&amp;16&amp;P</oddHead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78F2F-9C16-4B99-BA19-0ADE41CF0998}">
  <sheetPr>
    <tabColor theme="1"/>
  </sheetPr>
  <dimension ref="A2:N48"/>
  <sheetViews>
    <sheetView topLeftCell="A31" zoomScale="85" zoomScaleNormal="85" zoomScaleSheetLayoutView="100" workbookViewId="0">
      <selection activeCell="E7" sqref="E7"/>
    </sheetView>
  </sheetViews>
  <sheetFormatPr defaultColWidth="9.125" defaultRowHeight="21.6" x14ac:dyDescent="0.55000000000000004"/>
  <cols>
    <col min="1" max="1" width="1.875" style="19" customWidth="1"/>
    <col min="2" max="4" width="1.75" style="19" customWidth="1"/>
    <col min="5" max="5" width="29.125" style="19" customWidth="1"/>
    <col min="6" max="6" width="0.375" style="19" customWidth="1"/>
    <col min="7" max="7" width="12.375" style="19" customWidth="1"/>
    <col min="8" max="8" width="12.75" style="23" customWidth="1"/>
    <col min="9" max="9" width="3.125" style="19" customWidth="1"/>
    <col min="10" max="11" width="18.625" style="25" customWidth="1"/>
    <col min="12" max="12" width="2.125" style="19" customWidth="1"/>
    <col min="13" max="14" width="18.625" style="25" customWidth="1"/>
    <col min="15" max="16384" width="9.125" style="19"/>
  </cols>
  <sheetData>
    <row r="2" spans="1:14" ht="24.6" x14ac:dyDescent="0.65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ht="22.2" x14ac:dyDescent="0.6">
      <c r="A3" s="72" t="s">
        <v>56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</row>
    <row r="4" spans="1:14" ht="22.2" x14ac:dyDescent="0.6">
      <c r="A4" s="76" t="s">
        <v>79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1:14" ht="22.2" x14ac:dyDescent="0.55000000000000004">
      <c r="A5" s="79" t="s">
        <v>3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</row>
    <row r="6" spans="1:14" ht="22.2" x14ac:dyDescent="0.6">
      <c r="A6" s="10"/>
      <c r="B6" s="10"/>
      <c r="C6" s="10"/>
      <c r="D6" s="10"/>
      <c r="E6" s="10"/>
      <c r="F6" s="10"/>
      <c r="G6" s="10"/>
      <c r="H6" s="7"/>
      <c r="I6" s="10"/>
      <c r="J6" s="74" t="s">
        <v>4</v>
      </c>
      <c r="K6" s="74"/>
      <c r="L6" s="10"/>
      <c r="M6" s="74" t="s">
        <v>5</v>
      </c>
      <c r="N6" s="74"/>
    </row>
    <row r="7" spans="1:14" ht="22.2" x14ac:dyDescent="0.6">
      <c r="A7" s="10"/>
      <c r="B7" s="10"/>
      <c r="C7" s="10"/>
      <c r="D7" s="10"/>
      <c r="E7" s="10"/>
      <c r="F7" s="10"/>
      <c r="G7" s="10"/>
      <c r="H7" s="12" t="s">
        <v>9</v>
      </c>
      <c r="I7" s="10"/>
      <c r="J7" s="38">
        <v>44651</v>
      </c>
      <c r="K7" s="38">
        <v>44286</v>
      </c>
      <c r="L7" s="39"/>
      <c r="M7" s="38">
        <v>44651</v>
      </c>
      <c r="N7" s="38">
        <v>44286</v>
      </c>
    </row>
    <row r="8" spans="1:14" ht="22.2" x14ac:dyDescent="0.6">
      <c r="A8" s="40" t="s">
        <v>57</v>
      </c>
      <c r="J8" s="59"/>
      <c r="K8" s="59"/>
      <c r="L8" s="59"/>
      <c r="M8" s="59"/>
      <c r="N8" s="59"/>
    </row>
    <row r="9" spans="1:14" x14ac:dyDescent="0.55000000000000004">
      <c r="B9" s="19" t="s">
        <v>57</v>
      </c>
      <c r="H9" s="20"/>
      <c r="J9" s="59">
        <v>578099020.47000003</v>
      </c>
      <c r="K9" s="59">
        <v>487192315.12</v>
      </c>
      <c r="L9" s="59"/>
      <c r="M9" s="59">
        <v>388044341.43000001</v>
      </c>
      <c r="N9" s="59">
        <v>309535528.99000001</v>
      </c>
    </row>
    <row r="10" spans="1:14" x14ac:dyDescent="0.55000000000000004">
      <c r="B10" s="19" t="s">
        <v>58</v>
      </c>
      <c r="J10" s="59">
        <v>16638290.34</v>
      </c>
      <c r="K10" s="59">
        <v>16774378.91</v>
      </c>
      <c r="L10" s="59"/>
      <c r="M10" s="59">
        <v>15689341.289999999</v>
      </c>
      <c r="N10" s="59">
        <v>15750624.799999999</v>
      </c>
    </row>
    <row r="11" spans="1:14" ht="22.2" x14ac:dyDescent="0.6">
      <c r="A11" s="40" t="s">
        <v>59</v>
      </c>
      <c r="J11" s="60">
        <v>594737310.81000006</v>
      </c>
      <c r="K11" s="60">
        <v>503966694.03000003</v>
      </c>
      <c r="L11" s="59"/>
      <c r="M11" s="60">
        <v>403733682.72000003</v>
      </c>
      <c r="N11" s="60">
        <v>325286153.79000002</v>
      </c>
    </row>
    <row r="12" spans="1:14" ht="22.2" x14ac:dyDescent="0.6">
      <c r="A12" s="40" t="s">
        <v>60</v>
      </c>
      <c r="J12" s="59"/>
      <c r="K12" s="59"/>
      <c r="L12" s="59"/>
      <c r="M12" s="59"/>
      <c r="N12" s="59"/>
    </row>
    <row r="13" spans="1:14" x14ac:dyDescent="0.55000000000000004">
      <c r="B13" s="19" t="s">
        <v>60</v>
      </c>
      <c r="J13" s="59">
        <v>-469084795.57999998</v>
      </c>
      <c r="K13" s="59">
        <v>-360130074.69</v>
      </c>
      <c r="L13" s="59"/>
      <c r="M13" s="59">
        <v>-295828868.30000001</v>
      </c>
      <c r="N13" s="59">
        <v>-218321892.49000001</v>
      </c>
    </row>
    <row r="14" spans="1:14" x14ac:dyDescent="0.55000000000000004">
      <c r="B14" s="19" t="s">
        <v>61</v>
      </c>
      <c r="J14" s="59">
        <v>-3842436.12</v>
      </c>
      <c r="K14" s="59">
        <v>-3201579.97</v>
      </c>
      <c r="L14" s="59"/>
      <c r="M14" s="59">
        <v>-3355646.53</v>
      </c>
      <c r="N14" s="59">
        <v>-2723145.93</v>
      </c>
    </row>
    <row r="15" spans="1:14" ht="22.2" x14ac:dyDescent="0.6">
      <c r="A15" s="40" t="s">
        <v>62</v>
      </c>
      <c r="J15" s="60">
        <v>-472927231.69999999</v>
      </c>
      <c r="K15" s="60">
        <v>-363331654.66000003</v>
      </c>
      <c r="L15" s="59"/>
      <c r="M15" s="60">
        <v>-299184514.82999998</v>
      </c>
      <c r="N15" s="60">
        <v>-221045038.42000002</v>
      </c>
    </row>
    <row r="16" spans="1:14" ht="22.2" x14ac:dyDescent="0.6">
      <c r="A16" s="16" t="s">
        <v>63</v>
      </c>
      <c r="J16" s="59">
        <v>121810079.11000007</v>
      </c>
      <c r="K16" s="59">
        <v>140635039.37</v>
      </c>
      <c r="L16" s="59"/>
      <c r="M16" s="59">
        <v>104549167.89000005</v>
      </c>
      <c r="N16" s="59">
        <v>104241115.37</v>
      </c>
    </row>
    <row r="17" spans="1:14" x14ac:dyDescent="0.55000000000000004">
      <c r="A17" s="19" t="s">
        <v>64</v>
      </c>
      <c r="H17" s="20"/>
      <c r="J17" s="61">
        <v>14914888.93</v>
      </c>
      <c r="K17" s="61">
        <v>12384491.050000001</v>
      </c>
      <c r="L17" s="59"/>
      <c r="M17" s="61">
        <v>20107539.850000001</v>
      </c>
      <c r="N17" s="61">
        <v>25370851.040000003</v>
      </c>
    </row>
    <row r="18" spans="1:14" ht="22.2" x14ac:dyDescent="0.6">
      <c r="A18" s="16" t="s">
        <v>65</v>
      </c>
      <c r="H18" s="20"/>
      <c r="J18" s="59">
        <v>136724968.04000008</v>
      </c>
      <c r="K18" s="59">
        <v>153019530.42000002</v>
      </c>
      <c r="L18" s="59"/>
      <c r="M18" s="59">
        <v>124656707.74000004</v>
      </c>
      <c r="N18" s="59">
        <v>129611966.41000001</v>
      </c>
    </row>
    <row r="19" spans="1:14" x14ac:dyDescent="0.55000000000000004">
      <c r="A19" s="19" t="s">
        <v>66</v>
      </c>
      <c r="J19" s="59">
        <v>-15711910.57</v>
      </c>
      <c r="K19" s="59">
        <v>-13876932.4</v>
      </c>
      <c r="L19" s="59"/>
      <c r="M19" s="59">
        <v>-8903233.7400000002</v>
      </c>
      <c r="N19" s="59">
        <v>-8370050.3499999996</v>
      </c>
    </row>
    <row r="20" spans="1:14" x14ac:dyDescent="0.55000000000000004">
      <c r="A20" s="19" t="s">
        <v>67</v>
      </c>
      <c r="J20" s="61">
        <v>-17335097.579999998</v>
      </c>
      <c r="K20" s="61">
        <v>-16465639.51</v>
      </c>
      <c r="L20" s="59"/>
      <c r="M20" s="61">
        <v>-7595397.25</v>
      </c>
      <c r="N20" s="61">
        <v>-7681758.75</v>
      </c>
    </row>
    <row r="21" spans="1:14" ht="22.2" x14ac:dyDescent="0.6">
      <c r="A21" s="40" t="s">
        <v>80</v>
      </c>
      <c r="J21" s="59">
        <v>103677959.89000009</v>
      </c>
      <c r="K21" s="59">
        <v>122676958.51000001</v>
      </c>
      <c r="L21" s="59"/>
      <c r="M21" s="59">
        <v>108158076.75000004</v>
      </c>
      <c r="N21" s="59">
        <v>113560157.31000002</v>
      </c>
    </row>
    <row r="22" spans="1:14" x14ac:dyDescent="0.55000000000000004">
      <c r="A22" s="19" t="s">
        <v>68</v>
      </c>
      <c r="J22" s="62">
        <v>0</v>
      </c>
      <c r="K22" s="61">
        <v>-40964.39</v>
      </c>
      <c r="L22" s="59"/>
      <c r="M22" s="62">
        <v>0</v>
      </c>
      <c r="N22" s="62">
        <v>0</v>
      </c>
    </row>
    <row r="23" spans="1:14" ht="22.2" x14ac:dyDescent="0.6">
      <c r="A23" s="16" t="s">
        <v>69</v>
      </c>
      <c r="J23" s="59">
        <v>103677959.89000009</v>
      </c>
      <c r="K23" s="59">
        <v>122635994.12</v>
      </c>
      <c r="L23" s="59"/>
      <c r="M23" s="59">
        <v>108158076.75000004</v>
      </c>
      <c r="N23" s="59">
        <v>113560157.31000002</v>
      </c>
    </row>
    <row r="24" spans="1:14" x14ac:dyDescent="0.55000000000000004">
      <c r="A24" s="19" t="s">
        <v>70</v>
      </c>
      <c r="H24" s="31">
        <v>12</v>
      </c>
      <c r="J24" s="61">
        <v>-20702328.449999999</v>
      </c>
      <c r="K24" s="61">
        <v>-22050295.010000002</v>
      </c>
      <c r="L24" s="59"/>
      <c r="M24" s="61">
        <v>-18974727.949999999</v>
      </c>
      <c r="N24" s="61">
        <v>-18942719.649999999</v>
      </c>
    </row>
    <row r="25" spans="1:14" ht="22.2" x14ac:dyDescent="0.6">
      <c r="A25" s="40" t="s">
        <v>71</v>
      </c>
      <c r="J25" s="60">
        <v>82975631.440000087</v>
      </c>
      <c r="K25" s="60">
        <v>100585699.11</v>
      </c>
      <c r="L25" s="59"/>
      <c r="M25" s="60">
        <v>89183348.800000042</v>
      </c>
      <c r="N25" s="60">
        <v>94617437.660000026</v>
      </c>
    </row>
    <row r="26" spans="1:14" ht="22.2" x14ac:dyDescent="0.6">
      <c r="A26" s="16" t="s">
        <v>81</v>
      </c>
      <c r="J26" s="59"/>
      <c r="K26" s="59"/>
      <c r="L26" s="59"/>
      <c r="M26" s="59"/>
      <c r="N26" s="59"/>
    </row>
    <row r="27" spans="1:14" ht="22.2" x14ac:dyDescent="0.6">
      <c r="A27" s="16" t="s">
        <v>73</v>
      </c>
      <c r="J27" s="59"/>
      <c r="K27" s="59"/>
      <c r="L27" s="59"/>
      <c r="M27" s="59"/>
      <c r="N27" s="59"/>
    </row>
    <row r="28" spans="1:14" ht="22.2" x14ac:dyDescent="0.6">
      <c r="A28" s="16"/>
      <c r="B28" s="19" t="s">
        <v>82</v>
      </c>
      <c r="J28" s="59"/>
      <c r="K28" s="59"/>
      <c r="L28" s="59"/>
      <c r="M28" s="59"/>
      <c r="N28" s="59"/>
    </row>
    <row r="29" spans="1:14" ht="22.2" x14ac:dyDescent="0.6">
      <c r="A29" s="16"/>
      <c r="D29" s="22" t="s">
        <v>83</v>
      </c>
      <c r="J29" s="59">
        <v>-5928778.8700000001</v>
      </c>
      <c r="K29" s="63">
        <v>0</v>
      </c>
      <c r="L29" s="59"/>
      <c r="M29" s="59">
        <v>-5361681.5400000038</v>
      </c>
      <c r="N29" s="63">
        <v>0</v>
      </c>
    </row>
    <row r="30" spans="1:14" ht="22.2" x14ac:dyDescent="0.6">
      <c r="A30" s="16"/>
      <c r="B30" s="19" t="s">
        <v>84</v>
      </c>
      <c r="D30" s="22"/>
      <c r="J30" s="59">
        <v>-867208.88000000012</v>
      </c>
      <c r="K30" s="59">
        <v>-10294599.800000001</v>
      </c>
      <c r="L30" s="59"/>
      <c r="M30" s="59">
        <v>880380.4800000001</v>
      </c>
      <c r="N30" s="59">
        <v>-5437472.1599999992</v>
      </c>
    </row>
    <row r="31" spans="1:14" ht="22.2" x14ac:dyDescent="0.6">
      <c r="A31" s="16" t="s">
        <v>85</v>
      </c>
      <c r="H31" s="23" t="s">
        <v>86</v>
      </c>
      <c r="J31" s="60">
        <v>-6795987.75</v>
      </c>
      <c r="K31" s="60">
        <v>-10294599.800000001</v>
      </c>
      <c r="L31" s="59"/>
      <c r="M31" s="60">
        <v>-4481301.0600000033</v>
      </c>
      <c r="N31" s="60">
        <v>-5437472.1599999992</v>
      </c>
    </row>
    <row r="32" spans="1:14" ht="22.8" thickBot="1" x14ac:dyDescent="0.65">
      <c r="A32" s="16" t="s">
        <v>87</v>
      </c>
      <c r="J32" s="64">
        <v>76179643.690000087</v>
      </c>
      <c r="K32" s="64">
        <v>90291099.310000002</v>
      </c>
      <c r="L32" s="59"/>
      <c r="M32" s="65">
        <v>84702047.740000039</v>
      </c>
      <c r="N32" s="64">
        <v>89179965.50000003</v>
      </c>
    </row>
    <row r="33" spans="1:14" ht="9" customHeight="1" thickTop="1" x14ac:dyDescent="0.55000000000000004">
      <c r="J33" s="59"/>
      <c r="K33" s="59"/>
      <c r="L33" s="59"/>
      <c r="M33" s="59"/>
      <c r="N33" s="59"/>
    </row>
    <row r="34" spans="1:14" ht="22.2" x14ac:dyDescent="0.6">
      <c r="A34" s="16" t="s">
        <v>74</v>
      </c>
      <c r="J34" s="59"/>
      <c r="K34" s="59"/>
      <c r="L34" s="59"/>
      <c r="M34" s="59"/>
      <c r="N34" s="59"/>
    </row>
    <row r="35" spans="1:14" x14ac:dyDescent="0.55000000000000004">
      <c r="B35" s="19" t="s">
        <v>75</v>
      </c>
      <c r="J35" s="59">
        <v>82124632.820000082</v>
      </c>
      <c r="K35" s="59">
        <v>96133869.390000001</v>
      </c>
      <c r="L35" s="59"/>
      <c r="M35" s="59">
        <v>89183348.800000042</v>
      </c>
      <c r="N35" s="59">
        <v>94617437.660000026</v>
      </c>
    </row>
    <row r="36" spans="1:14" x14ac:dyDescent="0.55000000000000004">
      <c r="B36" s="19" t="s">
        <v>53</v>
      </c>
      <c r="J36" s="59">
        <v>850998.62</v>
      </c>
      <c r="K36" s="59">
        <v>4451829.72</v>
      </c>
      <c r="L36" s="59"/>
      <c r="M36" s="63">
        <v>0</v>
      </c>
      <c r="N36" s="63">
        <v>0</v>
      </c>
    </row>
    <row r="37" spans="1:14" ht="22.2" thickBot="1" x14ac:dyDescent="0.6">
      <c r="J37" s="64">
        <v>82975631.440000087</v>
      </c>
      <c r="K37" s="64">
        <v>100585699.11</v>
      </c>
      <c r="L37" s="59"/>
      <c r="M37" s="64">
        <v>89183348.800000042</v>
      </c>
      <c r="N37" s="64">
        <v>94617437.660000026</v>
      </c>
    </row>
    <row r="38" spans="1:14" ht="6" customHeight="1" thickTop="1" x14ac:dyDescent="0.55000000000000004">
      <c r="J38" s="59"/>
      <c r="K38" s="59"/>
      <c r="L38" s="59"/>
      <c r="M38" s="59"/>
      <c r="N38" s="59"/>
    </row>
    <row r="39" spans="1:14" ht="22.2" x14ac:dyDescent="0.6">
      <c r="A39" s="16" t="s">
        <v>76</v>
      </c>
      <c r="J39" s="59"/>
      <c r="K39" s="59"/>
      <c r="L39" s="59"/>
      <c r="M39" s="59"/>
      <c r="N39" s="59"/>
    </row>
    <row r="40" spans="1:14" x14ac:dyDescent="0.55000000000000004">
      <c r="B40" s="19" t="s">
        <v>75</v>
      </c>
      <c r="J40" s="59">
        <v>75470419.410000086</v>
      </c>
      <c r="K40" s="59">
        <v>85839269.590000004</v>
      </c>
      <c r="L40" s="59"/>
      <c r="M40" s="59">
        <v>84702047.740000039</v>
      </c>
      <c r="N40" s="59">
        <v>89179965.50000003</v>
      </c>
    </row>
    <row r="41" spans="1:14" x14ac:dyDescent="0.55000000000000004">
      <c r="B41" s="19" t="s">
        <v>53</v>
      </c>
      <c r="J41" s="59">
        <v>709224.28</v>
      </c>
      <c r="K41" s="59">
        <v>4451829.72</v>
      </c>
      <c r="L41" s="59"/>
      <c r="M41" s="63">
        <v>0</v>
      </c>
      <c r="N41" s="63">
        <v>0</v>
      </c>
    </row>
    <row r="42" spans="1:14" ht="22.2" thickBot="1" x14ac:dyDescent="0.6">
      <c r="J42" s="64">
        <v>76179643.690000087</v>
      </c>
      <c r="K42" s="64">
        <v>90291099.310000002</v>
      </c>
      <c r="L42" s="59"/>
      <c r="M42" s="64">
        <v>84702047.740000039</v>
      </c>
      <c r="N42" s="64">
        <v>89179965.50000003</v>
      </c>
    </row>
    <row r="43" spans="1:14" ht="7.95" customHeight="1" thickTop="1" x14ac:dyDescent="0.6">
      <c r="A43" s="16"/>
      <c r="H43" s="20"/>
      <c r="J43" s="59"/>
      <c r="K43" s="59"/>
      <c r="L43" s="59"/>
      <c r="M43" s="59"/>
      <c r="N43" s="59"/>
    </row>
    <row r="44" spans="1:14" ht="21.75" customHeight="1" x14ac:dyDescent="0.55000000000000004">
      <c r="A44" s="42" t="s">
        <v>88</v>
      </c>
      <c r="H44" s="19"/>
      <c r="J44" s="59"/>
      <c r="K44" s="59"/>
      <c r="L44" s="59"/>
      <c r="M44" s="59"/>
      <c r="N44" s="59"/>
    </row>
    <row r="45" spans="1:14" ht="21.75" customHeight="1" x14ac:dyDescent="0.55000000000000004">
      <c r="A45" s="43" t="s">
        <v>77</v>
      </c>
      <c r="H45" s="19"/>
      <c r="J45" s="59"/>
      <c r="K45" s="59"/>
      <c r="L45" s="59"/>
      <c r="M45" s="59"/>
      <c r="N45" s="59"/>
    </row>
    <row r="46" spans="1:14" ht="21.75" customHeight="1" thickBot="1" x14ac:dyDescent="0.6">
      <c r="B46" s="19" t="s">
        <v>78</v>
      </c>
      <c r="H46" s="31">
        <v>14</v>
      </c>
      <c r="J46" s="66">
        <v>0.54749755213333384</v>
      </c>
      <c r="K46" s="66">
        <v>0.64089246259999999</v>
      </c>
      <c r="L46" s="59"/>
      <c r="M46" s="66">
        <v>0.59455565866666693</v>
      </c>
      <c r="N46" s="66">
        <v>0.6307829177333335</v>
      </c>
    </row>
    <row r="47" spans="1:14" ht="21" customHeight="1" thickTop="1" x14ac:dyDescent="0.55000000000000004"/>
    <row r="48" spans="1:14" x14ac:dyDescent="0.55000000000000004">
      <c r="A48" s="71" t="s">
        <v>28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</row>
  </sheetData>
  <mergeCells count="7">
    <mergeCell ref="J6:K6"/>
    <mergeCell ref="M6:N6"/>
    <mergeCell ref="A48:N48"/>
    <mergeCell ref="A2:N2"/>
    <mergeCell ref="A3:N3"/>
    <mergeCell ref="A4:N4"/>
    <mergeCell ref="A5:N5"/>
  </mergeCells>
  <pageMargins left="0.74803149606299213" right="0.19685039370078741" top="1.0629921259842521" bottom="0.78740157480314965" header="0.74803149606299213" footer="0.39370078740157483"/>
  <pageSetup paperSize="9" scale="70" orientation="portrait" blackAndWhite="1" r:id="rId1"/>
  <headerFooter alignWithMargins="0">
    <oddHeader>&amp;C&amp;"Angsana New,Regular"&amp;16&amp;P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AFACA-9DDC-4166-BF64-AC13B40A6FB6}">
  <sheetPr>
    <tabColor theme="1"/>
  </sheetPr>
  <dimension ref="A1:Z63"/>
  <sheetViews>
    <sheetView topLeftCell="F16" zoomScale="85" zoomScaleNormal="85" zoomScaleSheetLayoutView="80" workbookViewId="0">
      <selection activeCell="L16" sqref="L16"/>
    </sheetView>
  </sheetViews>
  <sheetFormatPr defaultColWidth="9.125" defaultRowHeight="21.6" x14ac:dyDescent="0.55000000000000004"/>
  <cols>
    <col min="1" max="4" width="1.75" style="19" customWidth="1"/>
    <col min="5" max="5" width="39.625" style="19" customWidth="1"/>
    <col min="6" max="6" width="9.75" style="23" bestFit="1" customWidth="1"/>
    <col min="7" max="7" width="1.375" style="19" customWidth="1"/>
    <col min="8" max="8" width="16.375" style="25" bestFit="1" customWidth="1"/>
    <col min="9" max="9" width="1.375" style="25" customWidth="1"/>
    <col min="10" max="10" width="16" style="25" bestFit="1" customWidth="1"/>
    <col min="11" max="11" width="1.375" style="25" customWidth="1"/>
    <col min="12" max="12" width="17.75" style="25" bestFit="1" customWidth="1"/>
    <col min="13" max="13" width="1.375" style="25" customWidth="1"/>
    <col min="14" max="14" width="17.875" style="25" bestFit="1" customWidth="1"/>
    <col min="15" max="15" width="1.375" style="19" customWidth="1"/>
    <col min="16" max="16" width="17.125" style="25" bestFit="1" customWidth="1"/>
    <col min="17" max="17" width="1.375" style="25" customWidth="1"/>
    <col min="18" max="18" width="18.375" style="25" customWidth="1"/>
    <col min="19" max="19" width="1.375" style="25" customWidth="1"/>
    <col min="20" max="20" width="16.75" style="25" customWidth="1"/>
    <col min="21" max="21" width="1.375" style="25" customWidth="1"/>
    <col min="22" max="22" width="19.125" style="25" customWidth="1"/>
    <col min="23" max="23" width="1.375" style="25" customWidth="1"/>
    <col min="24" max="24" width="16.125" style="25" bestFit="1" customWidth="1"/>
    <col min="25" max="25" width="1.375" style="25" customWidth="1"/>
    <col min="26" max="26" width="17.875" style="25" bestFit="1" customWidth="1"/>
    <col min="27" max="16384" width="9.125" style="19"/>
  </cols>
  <sheetData>
    <row r="1" spans="1:26" s="5" customFormat="1" x14ac:dyDescent="0.55000000000000004"/>
    <row r="2" spans="1:26" s="6" customFormat="1" ht="24.6" x14ac:dyDescent="0.65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s="5" customFormat="1" ht="22.2" x14ac:dyDescent="0.6">
      <c r="A3" s="76" t="s">
        <v>89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</row>
    <row r="4" spans="1:26" s="5" customFormat="1" ht="22.2" x14ac:dyDescent="0.6">
      <c r="A4" s="76" t="s">
        <v>79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1:26" s="5" customFormat="1" ht="22.2" x14ac:dyDescent="0.6">
      <c r="A5" s="73" t="s">
        <v>3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</row>
    <row r="6" spans="1:26" s="6" customFormat="1" ht="24.6" x14ac:dyDescent="0.65">
      <c r="A6" s="14"/>
      <c r="B6" s="44"/>
      <c r="C6" s="44"/>
      <c r="D6" s="44"/>
      <c r="E6" s="44"/>
      <c r="F6" s="44"/>
      <c r="G6" s="44"/>
      <c r="H6" s="81" t="s">
        <v>90</v>
      </c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14"/>
      <c r="Y6" s="14"/>
      <c r="Z6" s="14"/>
    </row>
    <row r="7" spans="1:26" s="5" customFormat="1" ht="23.4" x14ac:dyDescent="0.6">
      <c r="A7" s="9"/>
      <c r="B7" s="9"/>
      <c r="C7" s="9"/>
      <c r="D7" s="9"/>
      <c r="E7" s="9"/>
      <c r="F7" s="9"/>
      <c r="G7" s="9"/>
      <c r="O7" s="10"/>
      <c r="P7" s="80" t="s">
        <v>91</v>
      </c>
      <c r="Q7" s="80"/>
      <c r="R7" s="80"/>
      <c r="S7" s="80"/>
      <c r="T7" s="80"/>
      <c r="U7" s="7"/>
      <c r="W7" s="9"/>
      <c r="Y7" s="9"/>
    </row>
    <row r="8" spans="1:26" s="5" customFormat="1" ht="22.2" x14ac:dyDescent="0.6">
      <c r="A8" s="9"/>
      <c r="B8" s="9"/>
      <c r="C8" s="9"/>
      <c r="D8" s="9"/>
      <c r="E8" s="9"/>
      <c r="F8" s="9"/>
      <c r="G8" s="9"/>
      <c r="H8" s="9"/>
      <c r="I8" s="9"/>
      <c r="J8" s="10"/>
      <c r="K8" s="9"/>
      <c r="L8" s="74" t="s">
        <v>48</v>
      </c>
      <c r="M8" s="74"/>
      <c r="N8" s="74"/>
      <c r="O8" s="7"/>
      <c r="P8" s="74" t="s">
        <v>72</v>
      </c>
      <c r="Q8" s="74"/>
      <c r="R8" s="74"/>
      <c r="S8" s="7"/>
      <c r="U8" s="7"/>
    </row>
    <row r="9" spans="1:26" s="5" customFormat="1" ht="22.2" x14ac:dyDescent="0.6">
      <c r="A9" s="9"/>
      <c r="B9" s="9"/>
      <c r="C9" s="9"/>
      <c r="D9" s="9"/>
      <c r="E9" s="9"/>
      <c r="F9" s="9"/>
      <c r="G9" s="9"/>
      <c r="Q9" s="7"/>
      <c r="R9" s="7" t="s">
        <v>92</v>
      </c>
      <c r="S9" s="7"/>
      <c r="V9" s="7" t="s">
        <v>93</v>
      </c>
    </row>
    <row r="10" spans="1:26" s="5" customFormat="1" ht="23.4" x14ac:dyDescent="0.6">
      <c r="A10" s="9"/>
      <c r="B10" s="9"/>
      <c r="C10" s="9"/>
      <c r="D10" s="9"/>
      <c r="E10" s="9"/>
      <c r="F10" s="9"/>
      <c r="G10" s="9"/>
      <c r="H10" s="7" t="s">
        <v>43</v>
      </c>
      <c r="I10" s="7"/>
      <c r="J10" s="7"/>
      <c r="K10" s="7"/>
      <c r="L10" s="7" t="s">
        <v>94</v>
      </c>
      <c r="M10" s="7"/>
      <c r="O10" s="7"/>
      <c r="P10" s="7" t="s">
        <v>95</v>
      </c>
      <c r="Q10" s="7"/>
      <c r="R10" s="7" t="s">
        <v>96</v>
      </c>
      <c r="S10" s="7"/>
      <c r="T10" s="45" t="s">
        <v>97</v>
      </c>
      <c r="U10" s="7"/>
      <c r="V10" s="7" t="s">
        <v>42</v>
      </c>
      <c r="W10" s="7"/>
      <c r="X10" s="46" t="s">
        <v>98</v>
      </c>
      <c r="Y10" s="47"/>
      <c r="Z10" s="47" t="s">
        <v>93</v>
      </c>
    </row>
    <row r="11" spans="1:26" s="5" customFormat="1" ht="23.4" x14ac:dyDescent="0.6">
      <c r="A11" s="9"/>
      <c r="B11" s="9"/>
      <c r="C11" s="9"/>
      <c r="D11" s="9"/>
      <c r="E11" s="9"/>
      <c r="F11" s="9"/>
      <c r="G11" s="9"/>
      <c r="H11" s="12" t="s">
        <v>99</v>
      </c>
      <c r="I11" s="7"/>
      <c r="J11" s="12" t="s">
        <v>100</v>
      </c>
      <c r="K11" s="7"/>
      <c r="L11" s="12" t="s">
        <v>101</v>
      </c>
      <c r="M11" s="7"/>
      <c r="N11" s="12" t="s">
        <v>50</v>
      </c>
      <c r="O11" s="7"/>
      <c r="P11" s="12" t="s">
        <v>102</v>
      </c>
      <c r="Q11" s="7"/>
      <c r="R11" s="48" t="s">
        <v>103</v>
      </c>
      <c r="S11" s="7"/>
      <c r="T11" s="49" t="s">
        <v>104</v>
      </c>
      <c r="U11" s="7"/>
      <c r="V11" s="12" t="s">
        <v>105</v>
      </c>
      <c r="W11" s="7"/>
      <c r="X11" s="50" t="s">
        <v>106</v>
      </c>
      <c r="Y11" s="47"/>
      <c r="Z11" s="51" t="s">
        <v>42</v>
      </c>
    </row>
    <row r="12" spans="1:26" s="5" customFormat="1" ht="22.2" x14ac:dyDescent="0.6">
      <c r="A12" s="16" t="s">
        <v>107</v>
      </c>
      <c r="B12" s="9"/>
      <c r="C12" s="9"/>
      <c r="D12" s="9"/>
      <c r="E12" s="52"/>
      <c r="F12" s="9"/>
      <c r="G12" s="9"/>
      <c r="H12" s="59">
        <v>150000000</v>
      </c>
      <c r="I12" s="59"/>
      <c r="J12" s="59">
        <v>340000000</v>
      </c>
      <c r="K12" s="59"/>
      <c r="L12" s="59">
        <v>15000000</v>
      </c>
      <c r="M12" s="59"/>
      <c r="N12" s="59">
        <v>2145982743.27</v>
      </c>
      <c r="O12" s="59"/>
      <c r="P12" s="59">
        <v>166385435.27000001</v>
      </c>
      <c r="Q12" s="59"/>
      <c r="R12" s="59">
        <v>59623324.090000004</v>
      </c>
      <c r="S12" s="59"/>
      <c r="T12" s="59">
        <v>226008759.36000001</v>
      </c>
      <c r="U12" s="59"/>
      <c r="V12" s="59">
        <v>2876991502.6300001</v>
      </c>
      <c r="W12" s="59"/>
      <c r="X12" s="59">
        <v>230776281.66999999</v>
      </c>
      <c r="Y12" s="59"/>
      <c r="Z12" s="59">
        <v>3107767784.3000002</v>
      </c>
    </row>
    <row r="13" spans="1:26" x14ac:dyDescent="0.55000000000000004">
      <c r="A13" s="19" t="s">
        <v>108</v>
      </c>
      <c r="H13" s="63">
        <v>0</v>
      </c>
      <c r="I13" s="63"/>
      <c r="J13" s="63">
        <v>0</v>
      </c>
      <c r="K13" s="63"/>
      <c r="L13" s="63">
        <v>0</v>
      </c>
      <c r="M13" s="63"/>
      <c r="N13" s="63">
        <v>0</v>
      </c>
      <c r="O13" s="63"/>
      <c r="P13" s="63">
        <v>0</v>
      </c>
      <c r="Q13" s="63"/>
      <c r="R13" s="63">
        <v>0</v>
      </c>
      <c r="S13" s="63"/>
      <c r="T13" s="63">
        <v>0</v>
      </c>
      <c r="U13" s="63"/>
      <c r="V13" s="63">
        <v>0</v>
      </c>
      <c r="W13" s="59"/>
      <c r="X13" s="59">
        <v>-4200210</v>
      </c>
      <c r="Y13" s="59"/>
      <c r="Z13" s="59">
        <v>-4200210</v>
      </c>
    </row>
    <row r="14" spans="1:26" x14ac:dyDescent="0.55000000000000004">
      <c r="A14" s="22" t="s">
        <v>109</v>
      </c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x14ac:dyDescent="0.55000000000000004">
      <c r="A15" s="22"/>
      <c r="C15" s="19" t="s">
        <v>110</v>
      </c>
      <c r="H15" s="63"/>
      <c r="I15" s="63"/>
      <c r="J15" s="63"/>
      <c r="K15" s="63"/>
      <c r="L15" s="63"/>
      <c r="M15" s="59"/>
      <c r="N15" s="59"/>
      <c r="O15" s="59"/>
      <c r="P15" s="63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x14ac:dyDescent="0.55000000000000004">
      <c r="A16" s="22"/>
      <c r="D16" s="19" t="s">
        <v>71</v>
      </c>
      <c r="H16" s="63">
        <v>0</v>
      </c>
      <c r="I16" s="63"/>
      <c r="J16" s="63">
        <v>0</v>
      </c>
      <c r="K16" s="63"/>
      <c r="L16" s="63">
        <v>0</v>
      </c>
      <c r="M16" s="59"/>
      <c r="N16" s="59">
        <v>96133869.390000001</v>
      </c>
      <c r="O16" s="59"/>
      <c r="P16" s="63">
        <v>0</v>
      </c>
      <c r="Q16" s="59"/>
      <c r="R16" s="63">
        <v>0</v>
      </c>
      <c r="S16" s="63"/>
      <c r="T16" s="63">
        <v>0</v>
      </c>
      <c r="U16" s="59"/>
      <c r="V16" s="59">
        <v>96133869.390000001</v>
      </c>
      <c r="W16" s="59"/>
      <c r="X16" s="63">
        <v>4451829.72</v>
      </c>
      <c r="Y16" s="59"/>
      <c r="Z16" s="59">
        <v>100585699.11</v>
      </c>
    </row>
    <row r="17" spans="1:26" x14ac:dyDescent="0.55000000000000004">
      <c r="A17" s="22"/>
      <c r="D17" s="19" t="s">
        <v>81</v>
      </c>
      <c r="H17" s="63">
        <v>0</v>
      </c>
      <c r="I17" s="63"/>
      <c r="J17" s="63">
        <v>0</v>
      </c>
      <c r="K17" s="63"/>
      <c r="L17" s="63">
        <v>0</v>
      </c>
      <c r="M17" s="59"/>
      <c r="N17" s="63">
        <v>0</v>
      </c>
      <c r="O17" s="59"/>
      <c r="P17" s="63">
        <v>0</v>
      </c>
      <c r="Q17" s="59"/>
      <c r="R17" s="59">
        <v>-10294599.800000001</v>
      </c>
      <c r="S17" s="59"/>
      <c r="T17" s="59">
        <v>-10294599.800000001</v>
      </c>
      <c r="U17" s="59"/>
      <c r="V17" s="59">
        <v>-10294599.800000001</v>
      </c>
      <c r="W17" s="59"/>
      <c r="X17" s="63">
        <v>0</v>
      </c>
      <c r="Y17" s="59"/>
      <c r="Z17" s="59">
        <v>-10294599.800000001</v>
      </c>
    </row>
    <row r="18" spans="1:26" ht="22.5" customHeight="1" thickBot="1" x14ac:dyDescent="0.65">
      <c r="A18" s="40" t="s">
        <v>111</v>
      </c>
      <c r="H18" s="64">
        <v>150000000</v>
      </c>
      <c r="I18" s="59"/>
      <c r="J18" s="64">
        <v>340000000</v>
      </c>
      <c r="K18" s="59"/>
      <c r="L18" s="64">
        <v>15000000</v>
      </c>
      <c r="M18" s="59"/>
      <c r="N18" s="64">
        <v>2242116612.6599998</v>
      </c>
      <c r="O18" s="59"/>
      <c r="P18" s="64">
        <v>166385435.27000001</v>
      </c>
      <c r="Q18" s="59"/>
      <c r="R18" s="64">
        <v>49328724.290000007</v>
      </c>
      <c r="S18" s="59"/>
      <c r="T18" s="64">
        <v>215714159.56</v>
      </c>
      <c r="U18" s="59"/>
      <c r="V18" s="64">
        <v>2962830772.2199998</v>
      </c>
      <c r="W18" s="59"/>
      <c r="X18" s="64">
        <v>231027901.38999999</v>
      </c>
      <c r="Y18" s="59"/>
      <c r="Z18" s="64">
        <v>3193858673.6100001</v>
      </c>
    </row>
    <row r="19" spans="1:26" ht="22.5" customHeight="1" thickTop="1" x14ac:dyDescent="0.6">
      <c r="A19" s="40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22.5" customHeight="1" x14ac:dyDescent="0.6">
      <c r="A20" s="16" t="s">
        <v>112</v>
      </c>
      <c r="H20" s="59">
        <v>150000000</v>
      </c>
      <c r="I20" s="59"/>
      <c r="J20" s="59">
        <v>340000000</v>
      </c>
      <c r="K20" s="59"/>
      <c r="L20" s="59">
        <v>15000000</v>
      </c>
      <c r="M20" s="59"/>
      <c r="N20" s="59">
        <v>2312075482.0300007</v>
      </c>
      <c r="O20" s="59"/>
      <c r="P20" s="59">
        <v>166385435.27000001</v>
      </c>
      <c r="Q20" s="59"/>
      <c r="R20" s="59">
        <v>56218142.590000004</v>
      </c>
      <c r="S20" s="59"/>
      <c r="T20" s="59">
        <v>222603577.86000001</v>
      </c>
      <c r="U20" s="59"/>
      <c r="V20" s="59">
        <v>3039679059.8900008</v>
      </c>
      <c r="W20" s="59"/>
      <c r="X20" s="59">
        <v>235894502.31</v>
      </c>
      <c r="Y20" s="59"/>
      <c r="Z20" s="59">
        <v>3275573562.2000008</v>
      </c>
    </row>
    <row r="21" spans="1:26" x14ac:dyDescent="0.55000000000000004">
      <c r="A21" s="19" t="s">
        <v>108</v>
      </c>
      <c r="H21" s="63">
        <v>0</v>
      </c>
      <c r="I21" s="63"/>
      <c r="J21" s="63">
        <v>0</v>
      </c>
      <c r="K21" s="63"/>
      <c r="L21" s="63">
        <v>0</v>
      </c>
      <c r="M21" s="63"/>
      <c r="N21" s="63">
        <v>0</v>
      </c>
      <c r="O21" s="63"/>
      <c r="P21" s="63">
        <v>0</v>
      </c>
      <c r="Q21" s="63"/>
      <c r="R21" s="63">
        <v>0</v>
      </c>
      <c r="S21" s="63"/>
      <c r="T21" s="63">
        <v>0</v>
      </c>
      <c r="U21" s="63"/>
      <c r="V21" s="63">
        <v>0</v>
      </c>
      <c r="W21" s="59"/>
      <c r="X21" s="59">
        <v>-2800140</v>
      </c>
      <c r="Y21" s="59"/>
      <c r="Z21" s="59">
        <v>-2800140</v>
      </c>
    </row>
    <row r="22" spans="1:26" x14ac:dyDescent="0.55000000000000004">
      <c r="A22" s="22" t="s">
        <v>109</v>
      </c>
      <c r="F22" s="20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x14ac:dyDescent="0.55000000000000004">
      <c r="A23" s="22"/>
      <c r="B23" s="22"/>
      <c r="C23" s="19" t="s">
        <v>113</v>
      </c>
      <c r="H23" s="63"/>
      <c r="I23" s="63"/>
      <c r="J23" s="63"/>
      <c r="K23" s="63"/>
      <c r="L23" s="63"/>
      <c r="M23" s="59"/>
      <c r="N23" s="59"/>
      <c r="O23" s="59"/>
      <c r="P23" s="63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x14ac:dyDescent="0.55000000000000004">
      <c r="A24" s="22"/>
      <c r="B24" s="22"/>
      <c r="D24" s="19" t="s">
        <v>71</v>
      </c>
      <c r="H24" s="63">
        <v>0</v>
      </c>
      <c r="I24" s="63"/>
      <c r="J24" s="63">
        <v>0</v>
      </c>
      <c r="K24" s="63"/>
      <c r="L24" s="63">
        <v>0</v>
      </c>
      <c r="M24" s="59"/>
      <c r="N24" s="59">
        <v>82124632.820000082</v>
      </c>
      <c r="O24" s="59"/>
      <c r="P24" s="63">
        <v>0</v>
      </c>
      <c r="Q24" s="59"/>
      <c r="R24" s="63">
        <v>0</v>
      </c>
      <c r="S24" s="63"/>
      <c r="T24" s="63">
        <v>0</v>
      </c>
      <c r="U24" s="59"/>
      <c r="V24" s="59">
        <v>82124632.820000082</v>
      </c>
      <c r="W24" s="59"/>
      <c r="X24" s="63">
        <v>850998.62</v>
      </c>
      <c r="Y24" s="59"/>
      <c r="Z24" s="59">
        <v>82975631.440000087</v>
      </c>
    </row>
    <row r="25" spans="1:26" x14ac:dyDescent="0.55000000000000004">
      <c r="A25" s="22"/>
      <c r="B25" s="22"/>
      <c r="D25" s="19" t="s">
        <v>81</v>
      </c>
      <c r="H25" s="63">
        <v>0</v>
      </c>
      <c r="I25" s="63"/>
      <c r="J25" s="63">
        <v>0</v>
      </c>
      <c r="K25" s="63"/>
      <c r="L25" s="63">
        <v>0</v>
      </c>
      <c r="M25" s="59"/>
      <c r="N25" s="59">
        <v>-5928778.8700000001</v>
      </c>
      <c r="O25" s="59"/>
      <c r="P25" s="63">
        <v>0</v>
      </c>
      <c r="Q25" s="59"/>
      <c r="R25" s="59">
        <v>-867208.88000000012</v>
      </c>
      <c r="S25" s="59"/>
      <c r="T25" s="59">
        <v>-867208.88000000012</v>
      </c>
      <c r="U25" s="59"/>
      <c r="V25" s="59">
        <v>-6795987.75</v>
      </c>
      <c r="W25" s="59"/>
      <c r="X25" s="59">
        <v>-141774.34</v>
      </c>
      <c r="Y25" s="59"/>
      <c r="Z25" s="59">
        <v>-6937762.0899999999</v>
      </c>
    </row>
    <row r="26" spans="1:26" ht="22.8" thickBot="1" x14ac:dyDescent="0.65">
      <c r="A26" s="40" t="s">
        <v>114</v>
      </c>
      <c r="H26" s="64">
        <v>150000000</v>
      </c>
      <c r="I26" s="59"/>
      <c r="J26" s="64">
        <v>340000000</v>
      </c>
      <c r="K26" s="59"/>
      <c r="L26" s="64">
        <v>15000000</v>
      </c>
      <c r="M26" s="59"/>
      <c r="N26" s="64">
        <v>2388271335.980001</v>
      </c>
      <c r="O26" s="59"/>
      <c r="P26" s="64">
        <v>166385435.27000001</v>
      </c>
      <c r="Q26" s="59"/>
      <c r="R26" s="64">
        <v>55350933.710000001</v>
      </c>
      <c r="S26" s="59"/>
      <c r="T26" s="64">
        <v>221736368.98000002</v>
      </c>
      <c r="U26" s="59"/>
      <c r="V26" s="64">
        <v>3115007704.960001</v>
      </c>
      <c r="W26" s="59"/>
      <c r="X26" s="64">
        <v>233803586.59</v>
      </c>
      <c r="Y26" s="59"/>
      <c r="Z26" s="64">
        <v>3348811291.5500007</v>
      </c>
    </row>
    <row r="27" spans="1:26" ht="22.2" thickTop="1" x14ac:dyDescent="0.55000000000000004"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x14ac:dyDescent="0.55000000000000004">
      <c r="A28" s="19" t="s">
        <v>28</v>
      </c>
    </row>
    <row r="29" spans="1:26" x14ac:dyDescent="0.55000000000000004">
      <c r="A29" s="4"/>
      <c r="B29" s="4"/>
      <c r="C29" s="4"/>
      <c r="D29" s="4"/>
      <c r="E29" s="4"/>
      <c r="F29" s="4"/>
      <c r="G29" s="4"/>
      <c r="H29" s="4"/>
      <c r="I29" s="4"/>
      <c r="J29" s="4"/>
      <c r="K29" s="19"/>
      <c r="L29" s="19"/>
      <c r="M29" s="19"/>
      <c r="N29" s="2"/>
      <c r="P29" s="19"/>
      <c r="Q29" s="19"/>
      <c r="R29" s="2"/>
      <c r="S29" s="19"/>
      <c r="T29" s="2"/>
      <c r="U29" s="19"/>
      <c r="V29" s="2"/>
      <c r="W29" s="19"/>
      <c r="X29" s="2"/>
      <c r="Y29" s="19"/>
      <c r="Z29" s="2"/>
    </row>
    <row r="30" spans="1:26" x14ac:dyDescent="0.55000000000000004">
      <c r="F30" s="3"/>
    </row>
    <row r="63" spans="6:15" s="25" customFormat="1" x14ac:dyDescent="0.55000000000000004">
      <c r="F63" s="23"/>
      <c r="G63" s="19"/>
      <c r="H63" s="25">
        <v>14919746.93</v>
      </c>
      <c r="O63" s="19"/>
    </row>
  </sheetData>
  <mergeCells count="8">
    <mergeCell ref="P7:T7"/>
    <mergeCell ref="L8:N8"/>
    <mergeCell ref="P8:R8"/>
    <mergeCell ref="A2:Z2"/>
    <mergeCell ref="A3:Z3"/>
    <mergeCell ref="A4:Z4"/>
    <mergeCell ref="A5:Z5"/>
    <mergeCell ref="H6:V6"/>
  </mergeCells>
  <printOptions horizontalCentered="1"/>
  <pageMargins left="0.15748031496062992" right="0.19685039370078741" top="1.0629921259842521" bottom="0.78740157480314965" header="0.74803149606299213" footer="0.39370078740157483"/>
  <pageSetup paperSize="9" scale="61" orientation="landscape" blackAndWhite="1" r:id="rId1"/>
  <headerFooter alignWithMargins="0">
    <oddHeader>&amp;C&amp;"Angsana New,Regular"&amp;16&amp;P</oddHeader>
  </headerFooter>
  <rowBreaks count="1" manualBreakCount="1">
    <brk id="28" max="2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234F6-4551-4095-94F8-B52112CD66E0}">
  <sheetPr>
    <tabColor theme="1"/>
  </sheetPr>
  <dimension ref="A1:V63"/>
  <sheetViews>
    <sheetView topLeftCell="A11" zoomScale="80" zoomScaleNormal="80" zoomScaleSheetLayoutView="100" workbookViewId="0">
      <selection activeCell="S28" sqref="S28"/>
    </sheetView>
  </sheetViews>
  <sheetFormatPr defaultColWidth="9.125" defaultRowHeight="21.6" x14ac:dyDescent="0.55000000000000004"/>
  <cols>
    <col min="1" max="4" width="1.75" style="19" customWidth="1"/>
    <col min="5" max="5" width="42.125" style="19" customWidth="1"/>
    <col min="6" max="6" width="11.125" style="23" customWidth="1"/>
    <col min="7" max="7" width="1.75" style="19" customWidth="1"/>
    <col min="8" max="8" width="16.75" style="25" customWidth="1"/>
    <col min="9" max="9" width="1.75" style="25" customWidth="1"/>
    <col min="10" max="10" width="16.75" style="25" customWidth="1"/>
    <col min="11" max="11" width="1.75" style="25" customWidth="1"/>
    <col min="12" max="12" width="16.75" style="25" customWidth="1"/>
    <col min="13" max="13" width="1.75" style="25" customWidth="1"/>
    <col min="14" max="14" width="17.375" style="25" bestFit="1" customWidth="1"/>
    <col min="15" max="15" width="1.75" style="19" customWidth="1"/>
    <col min="16" max="16" width="16.75" style="25" customWidth="1"/>
    <col min="17" max="17" width="1.875" style="25" customWidth="1"/>
    <col min="18" max="18" width="18.625" style="25" customWidth="1"/>
    <col min="19" max="19" width="1.875" style="25" customWidth="1"/>
    <col min="20" max="20" width="16.875" style="25" customWidth="1"/>
    <col min="21" max="21" width="1.75" style="25" customWidth="1"/>
    <col min="22" max="22" width="18.125" style="25" customWidth="1"/>
    <col min="23" max="16384" width="9.125" style="19"/>
  </cols>
  <sheetData>
    <row r="1" spans="1:22" s="5" customFormat="1" x14ac:dyDescent="0.55000000000000004"/>
    <row r="2" spans="1:22" s="6" customFormat="1" ht="24.6" x14ac:dyDescent="0.65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</row>
    <row r="3" spans="1:22" s="5" customFormat="1" ht="22.2" x14ac:dyDescent="0.6">
      <c r="A3" s="76" t="s">
        <v>115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</row>
    <row r="4" spans="1:22" s="5" customFormat="1" ht="22.2" x14ac:dyDescent="0.6">
      <c r="A4" s="72" t="s">
        <v>79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</row>
    <row r="5" spans="1:22" s="5" customFormat="1" ht="22.2" x14ac:dyDescent="0.6">
      <c r="A5" s="73" t="s">
        <v>3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</row>
    <row r="6" spans="1:22" s="5" customFormat="1" ht="22.2" x14ac:dyDescent="0.6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74" t="s">
        <v>51</v>
      </c>
      <c r="Q6" s="74"/>
      <c r="R6" s="74"/>
      <c r="S6" s="7"/>
      <c r="T6" s="7"/>
      <c r="U6" s="10"/>
      <c r="V6" s="10"/>
    </row>
    <row r="7" spans="1:22" s="5" customFormat="1" ht="22.2" x14ac:dyDescent="0.6">
      <c r="A7" s="9"/>
      <c r="B7" s="9"/>
      <c r="C7" s="9"/>
      <c r="D7" s="9"/>
      <c r="E7" s="9"/>
      <c r="F7" s="9"/>
      <c r="G7" s="9"/>
      <c r="H7" s="9"/>
      <c r="I7" s="9"/>
      <c r="J7" s="10"/>
      <c r="K7" s="9"/>
      <c r="L7" s="74" t="s">
        <v>48</v>
      </c>
      <c r="M7" s="74"/>
      <c r="N7" s="74"/>
      <c r="O7" s="10"/>
      <c r="P7" s="82" t="s">
        <v>72</v>
      </c>
      <c r="Q7" s="82"/>
      <c r="R7" s="82"/>
      <c r="S7" s="53"/>
      <c r="T7" s="53"/>
      <c r="U7" s="9"/>
      <c r="V7" s="9"/>
    </row>
    <row r="8" spans="1:22" s="5" customFormat="1" ht="22.2" x14ac:dyDescent="0.6">
      <c r="A8" s="9"/>
      <c r="B8" s="9"/>
      <c r="C8" s="9"/>
      <c r="D8" s="9"/>
      <c r="E8" s="9"/>
      <c r="F8" s="9"/>
      <c r="G8" s="9"/>
      <c r="Q8" s="7"/>
      <c r="R8" s="7" t="s">
        <v>92</v>
      </c>
      <c r="S8" s="7"/>
    </row>
    <row r="9" spans="1:22" s="5" customFormat="1" ht="22.2" x14ac:dyDescent="0.6">
      <c r="A9" s="9"/>
      <c r="B9" s="9"/>
      <c r="C9" s="9"/>
      <c r="D9" s="9"/>
      <c r="E9" s="9"/>
      <c r="F9" s="9"/>
      <c r="G9" s="9"/>
      <c r="H9" s="7" t="s">
        <v>43</v>
      </c>
      <c r="I9" s="7"/>
      <c r="J9" s="7"/>
      <c r="K9" s="7"/>
      <c r="L9" s="7" t="s">
        <v>94</v>
      </c>
      <c r="M9" s="7"/>
      <c r="O9" s="7"/>
      <c r="P9" s="7" t="s">
        <v>95</v>
      </c>
      <c r="Q9" s="7"/>
      <c r="R9" s="7" t="s">
        <v>96</v>
      </c>
      <c r="S9" s="7"/>
      <c r="T9" s="45" t="s">
        <v>97</v>
      </c>
      <c r="U9" s="7"/>
      <c r="V9" s="7" t="s">
        <v>93</v>
      </c>
    </row>
    <row r="10" spans="1:22" s="5" customFormat="1" ht="22.2" x14ac:dyDescent="0.6">
      <c r="A10" s="9"/>
      <c r="B10" s="9"/>
      <c r="C10" s="9"/>
      <c r="D10" s="9"/>
      <c r="E10" s="9"/>
      <c r="F10" s="9"/>
      <c r="G10" s="9"/>
      <c r="H10" s="12" t="s">
        <v>99</v>
      </c>
      <c r="I10" s="7"/>
      <c r="J10" s="12" t="s">
        <v>100</v>
      </c>
      <c r="K10" s="7"/>
      <c r="L10" s="12" t="s">
        <v>101</v>
      </c>
      <c r="M10" s="7"/>
      <c r="N10" s="12" t="s">
        <v>50</v>
      </c>
      <c r="O10" s="7"/>
      <c r="P10" s="12" t="s">
        <v>102</v>
      </c>
      <c r="Q10" s="7"/>
      <c r="R10" s="48" t="s">
        <v>103</v>
      </c>
      <c r="S10" s="7"/>
      <c r="T10" s="49" t="s">
        <v>104</v>
      </c>
      <c r="U10" s="7"/>
      <c r="V10" s="12" t="s">
        <v>42</v>
      </c>
    </row>
    <row r="11" spans="1:22" s="5" customFormat="1" ht="21" customHeight="1" x14ac:dyDescent="0.6">
      <c r="A11" s="16" t="s">
        <v>107</v>
      </c>
      <c r="B11" s="9"/>
      <c r="C11" s="9"/>
      <c r="D11" s="9"/>
      <c r="E11" s="9"/>
      <c r="F11" s="23"/>
      <c r="G11" s="9"/>
      <c r="H11" s="59">
        <v>150000000</v>
      </c>
      <c r="I11" s="59"/>
      <c r="J11" s="59">
        <v>340000000</v>
      </c>
      <c r="K11" s="59"/>
      <c r="L11" s="59">
        <v>15000000</v>
      </c>
      <c r="M11" s="59"/>
      <c r="N11" s="59">
        <v>1287156754.1500001</v>
      </c>
      <c r="O11" s="59"/>
      <c r="P11" s="59">
        <v>49920000</v>
      </c>
      <c r="Q11" s="59"/>
      <c r="R11" s="59">
        <v>-15968424.120000001</v>
      </c>
      <c r="S11" s="59"/>
      <c r="T11" s="59">
        <v>33951575.879999995</v>
      </c>
      <c r="U11" s="59"/>
      <c r="V11" s="59">
        <v>1826108330.0300002</v>
      </c>
    </row>
    <row r="12" spans="1:22" ht="22.2" x14ac:dyDescent="0.6">
      <c r="A12" s="19" t="s">
        <v>109</v>
      </c>
      <c r="F12" s="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</row>
    <row r="13" spans="1:22" ht="22.2" x14ac:dyDescent="0.6">
      <c r="C13" s="19" t="s">
        <v>110</v>
      </c>
      <c r="F13" s="9"/>
      <c r="H13" s="63"/>
      <c r="I13" s="63"/>
      <c r="J13" s="63"/>
      <c r="K13" s="63"/>
      <c r="L13" s="63"/>
      <c r="M13" s="59"/>
      <c r="N13" s="59"/>
      <c r="O13" s="59"/>
      <c r="P13" s="63"/>
      <c r="Q13" s="59"/>
      <c r="R13" s="59"/>
      <c r="S13" s="59"/>
      <c r="T13" s="59"/>
      <c r="U13" s="59"/>
      <c r="V13" s="59"/>
    </row>
    <row r="14" spans="1:22" ht="22.2" x14ac:dyDescent="0.6">
      <c r="D14" s="19" t="s">
        <v>71</v>
      </c>
      <c r="F14" s="9"/>
      <c r="H14" s="63">
        <v>0</v>
      </c>
      <c r="I14" s="63"/>
      <c r="J14" s="63">
        <v>0</v>
      </c>
      <c r="K14" s="63">
        <v>0</v>
      </c>
      <c r="L14" s="63">
        <v>0</v>
      </c>
      <c r="M14" s="59"/>
      <c r="N14" s="59">
        <v>94617437.660000026</v>
      </c>
      <c r="O14" s="59"/>
      <c r="P14" s="63">
        <v>0</v>
      </c>
      <c r="Q14" s="63">
        <v>0</v>
      </c>
      <c r="R14" s="63">
        <v>0</v>
      </c>
      <c r="S14" s="59"/>
      <c r="T14" s="63">
        <v>0</v>
      </c>
      <c r="U14" s="59"/>
      <c r="V14" s="59">
        <v>94617437.660000026</v>
      </c>
    </row>
    <row r="15" spans="1:22" ht="22.2" x14ac:dyDescent="0.6">
      <c r="D15" s="19" t="s">
        <v>81</v>
      </c>
      <c r="F15" s="9"/>
      <c r="H15" s="63">
        <v>0</v>
      </c>
      <c r="I15" s="63"/>
      <c r="J15" s="63">
        <v>0</v>
      </c>
      <c r="K15" s="63"/>
      <c r="L15" s="63">
        <v>0</v>
      </c>
      <c r="M15" s="59"/>
      <c r="N15" s="62">
        <v>0</v>
      </c>
      <c r="O15" s="59"/>
      <c r="P15" s="63">
        <v>0</v>
      </c>
      <c r="Q15" s="59"/>
      <c r="R15" s="59">
        <v>-5437472.1599999992</v>
      </c>
      <c r="S15" s="59"/>
      <c r="T15" s="59">
        <v>-5437472.1599999992</v>
      </c>
      <c r="U15" s="59"/>
      <c r="V15" s="59">
        <v>-5437472.1599999992</v>
      </c>
    </row>
    <row r="16" spans="1:22" ht="22.8" thickBot="1" x14ac:dyDescent="0.65">
      <c r="A16" s="16" t="s">
        <v>111</v>
      </c>
      <c r="H16" s="64">
        <v>150000000</v>
      </c>
      <c r="I16" s="59"/>
      <c r="J16" s="64">
        <v>340000000</v>
      </c>
      <c r="K16" s="59"/>
      <c r="L16" s="64">
        <v>15000000</v>
      </c>
      <c r="M16" s="59"/>
      <c r="N16" s="64">
        <v>1381774191.8100002</v>
      </c>
      <c r="O16" s="59"/>
      <c r="P16" s="64">
        <v>49920000</v>
      </c>
      <c r="Q16" s="59"/>
      <c r="R16" s="64">
        <v>-21405896.280000001</v>
      </c>
      <c r="S16" s="59"/>
      <c r="T16" s="64">
        <v>28514103.719999995</v>
      </c>
      <c r="U16" s="59"/>
      <c r="V16" s="64">
        <v>1915288295.5300002</v>
      </c>
    </row>
    <row r="17" spans="1:22" ht="22.8" thickTop="1" x14ac:dyDescent="0.6">
      <c r="A17" s="16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</row>
    <row r="18" spans="1:22" ht="22.2" x14ac:dyDescent="0.6">
      <c r="A18" s="16" t="s">
        <v>112</v>
      </c>
      <c r="H18" s="59">
        <v>150000000</v>
      </c>
      <c r="I18" s="59"/>
      <c r="J18" s="59">
        <v>340000000</v>
      </c>
      <c r="K18" s="59"/>
      <c r="L18" s="59">
        <v>15000000</v>
      </c>
      <c r="M18" s="59"/>
      <c r="N18" s="59">
        <v>1428551544.1600001</v>
      </c>
      <c r="O18" s="59"/>
      <c r="P18" s="59">
        <v>49920000</v>
      </c>
      <c r="Q18" s="59"/>
      <c r="R18" s="59">
        <v>-9519721.7199999988</v>
      </c>
      <c r="S18" s="59"/>
      <c r="T18" s="59">
        <v>40400278.280000001</v>
      </c>
      <c r="U18" s="59"/>
      <c r="V18" s="59">
        <v>1973951822.4400001</v>
      </c>
    </row>
    <row r="19" spans="1:22" x14ac:dyDescent="0.55000000000000004">
      <c r="A19" s="19" t="s">
        <v>109</v>
      </c>
      <c r="F19" s="20"/>
      <c r="H19" s="63"/>
      <c r="I19" s="63"/>
      <c r="J19" s="63"/>
      <c r="K19" s="63"/>
      <c r="L19" s="63"/>
      <c r="M19" s="59"/>
      <c r="N19" s="59"/>
      <c r="O19" s="59"/>
      <c r="P19" s="63"/>
      <c r="Q19" s="59"/>
      <c r="R19" s="67"/>
      <c r="S19" s="63"/>
      <c r="T19" s="63"/>
      <c r="U19" s="59"/>
      <c r="V19" s="59"/>
    </row>
    <row r="20" spans="1:22" x14ac:dyDescent="0.55000000000000004">
      <c r="C20" s="19" t="s">
        <v>113</v>
      </c>
      <c r="H20" s="63"/>
      <c r="I20" s="63"/>
      <c r="J20" s="63"/>
      <c r="K20" s="63"/>
      <c r="L20" s="63"/>
      <c r="M20" s="59"/>
      <c r="N20" s="59"/>
      <c r="O20" s="59"/>
      <c r="P20" s="63"/>
      <c r="Q20" s="63"/>
      <c r="R20" s="63"/>
      <c r="S20" s="63"/>
      <c r="T20" s="63"/>
      <c r="U20" s="63"/>
      <c r="V20" s="63"/>
    </row>
    <row r="21" spans="1:22" ht="22.2" x14ac:dyDescent="0.6">
      <c r="D21" s="19" t="s">
        <v>71</v>
      </c>
      <c r="F21" s="9"/>
      <c r="H21" s="63">
        <v>0</v>
      </c>
      <c r="I21" s="63"/>
      <c r="J21" s="63">
        <v>0</v>
      </c>
      <c r="K21" s="63">
        <v>0</v>
      </c>
      <c r="L21" s="63">
        <v>0</v>
      </c>
      <c r="M21" s="59"/>
      <c r="N21" s="59">
        <v>89183348.800000042</v>
      </c>
      <c r="O21" s="59"/>
      <c r="P21" s="63">
        <v>0</v>
      </c>
      <c r="Q21" s="63">
        <v>0</v>
      </c>
      <c r="R21" s="63">
        <v>0</v>
      </c>
      <c r="S21" s="59"/>
      <c r="T21" s="63">
        <v>0</v>
      </c>
      <c r="U21" s="59"/>
      <c r="V21" s="59">
        <v>89183348.800000042</v>
      </c>
    </row>
    <row r="22" spans="1:22" ht="22.2" x14ac:dyDescent="0.6">
      <c r="D22" s="19" t="s">
        <v>81</v>
      </c>
      <c r="F22" s="9"/>
      <c r="H22" s="63">
        <v>0</v>
      </c>
      <c r="I22" s="63"/>
      <c r="J22" s="63">
        <v>0</v>
      </c>
      <c r="K22" s="63"/>
      <c r="L22" s="63">
        <v>0</v>
      </c>
      <c r="M22" s="59"/>
      <c r="N22" s="59">
        <v>-5361681.5400000038</v>
      </c>
      <c r="O22" s="59"/>
      <c r="P22" s="63">
        <v>0</v>
      </c>
      <c r="Q22" s="59"/>
      <c r="R22" s="59">
        <v>880380.4800000001</v>
      </c>
      <c r="S22" s="59"/>
      <c r="T22" s="59">
        <v>880380.4800000001</v>
      </c>
      <c r="U22" s="59"/>
      <c r="V22" s="59">
        <v>-4481301.0600000033</v>
      </c>
    </row>
    <row r="23" spans="1:22" ht="22.8" thickBot="1" x14ac:dyDescent="0.65">
      <c r="A23" s="16" t="s">
        <v>114</v>
      </c>
      <c r="H23" s="64">
        <v>150000000</v>
      </c>
      <c r="I23" s="59"/>
      <c r="J23" s="64">
        <v>340000000</v>
      </c>
      <c r="K23" s="59"/>
      <c r="L23" s="64">
        <v>15000000</v>
      </c>
      <c r="M23" s="59"/>
      <c r="N23" s="64">
        <v>1512373211.4200001</v>
      </c>
      <c r="O23" s="59"/>
      <c r="P23" s="64">
        <v>49920000</v>
      </c>
      <c r="Q23" s="59"/>
      <c r="R23" s="64">
        <v>-8639341.2399999984</v>
      </c>
      <c r="S23" s="59"/>
      <c r="T23" s="64">
        <v>41280658.759999998</v>
      </c>
      <c r="U23" s="59"/>
      <c r="V23" s="64">
        <v>2058653870.1800001</v>
      </c>
    </row>
    <row r="24" spans="1:22" ht="10.5" customHeight="1" thickTop="1" x14ac:dyDescent="0.55000000000000004"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</row>
    <row r="25" spans="1:22" s="43" customFormat="1" ht="21.75" customHeight="1" x14ac:dyDescent="0.6">
      <c r="A25" s="43" t="s">
        <v>28</v>
      </c>
      <c r="F25" s="54"/>
      <c r="H25" s="55"/>
      <c r="I25" s="55"/>
      <c r="J25" s="55"/>
      <c r="K25" s="55"/>
      <c r="L25" s="55"/>
      <c r="M25" s="55"/>
      <c r="N25" s="55"/>
      <c r="P25" s="55"/>
      <c r="Q25" s="55"/>
      <c r="R25" s="55"/>
      <c r="S25" s="55"/>
      <c r="T25" s="55"/>
      <c r="U25" s="55"/>
    </row>
    <row r="26" spans="1:22" ht="7.5" hidden="1" customHeight="1" x14ac:dyDescent="0.55000000000000004"/>
    <row r="27" spans="1:22" x14ac:dyDescent="0.55000000000000004">
      <c r="V27" s="55"/>
    </row>
    <row r="63" spans="6:15" s="25" customFormat="1" x14ac:dyDescent="0.55000000000000004">
      <c r="F63" s="23"/>
      <c r="G63" s="19"/>
      <c r="H63" s="25">
        <v>14919746.93</v>
      </c>
      <c r="O63" s="19"/>
    </row>
  </sheetData>
  <mergeCells count="7">
    <mergeCell ref="L7:N7"/>
    <mergeCell ref="P7:R7"/>
    <mergeCell ref="A2:V2"/>
    <mergeCell ref="A3:V3"/>
    <mergeCell ref="A4:V4"/>
    <mergeCell ref="A5:V5"/>
    <mergeCell ref="P6:R6"/>
  </mergeCells>
  <pageMargins left="0.26" right="0.19685039370078741" top="1.0629921259842521" bottom="0.78740157480314965" header="0.74803149606299213" footer="0.39370078740157483"/>
  <pageSetup paperSize="9" scale="73" orientation="landscape" blackAndWhite="1" r:id="rId1"/>
  <headerFooter alignWithMargins="0">
    <oddHeader>&amp;C&amp;"Angsana New,Regular"&amp;16&amp;P</oddHead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2948B-BD30-49CD-B4EA-17F00CC788E3}">
  <sheetPr>
    <tabColor theme="1"/>
  </sheetPr>
  <dimension ref="A1:L74"/>
  <sheetViews>
    <sheetView topLeftCell="A61" zoomScaleNormal="100" zoomScaleSheetLayoutView="94" workbookViewId="0">
      <selection activeCell="A2" sqref="A2:L2"/>
    </sheetView>
  </sheetViews>
  <sheetFormatPr defaultColWidth="9.125" defaultRowHeight="21.6" x14ac:dyDescent="0.55000000000000004"/>
  <cols>
    <col min="1" max="1" width="1.875" style="19" customWidth="1"/>
    <col min="2" max="4" width="1.75" style="19" customWidth="1"/>
    <col min="5" max="5" width="45.25" style="19" customWidth="1"/>
    <col min="6" max="6" width="12.375" style="23" customWidth="1"/>
    <col min="7" max="7" width="3.125" style="19" customWidth="1"/>
    <col min="8" max="9" width="16.75" style="25" customWidth="1"/>
    <col min="10" max="10" width="1.75" style="19" customWidth="1"/>
    <col min="11" max="12" width="16.75" style="25" customWidth="1"/>
    <col min="13" max="14" width="9.125" style="19"/>
    <col min="15" max="15" width="10.125" style="19" bestFit="1" customWidth="1"/>
    <col min="16" max="16384" width="9.125" style="19"/>
  </cols>
  <sheetData>
    <row r="1" spans="1:12" s="5" customFormat="1" x14ac:dyDescent="0.55000000000000004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s="6" customFormat="1" ht="24.6" x14ac:dyDescent="0.65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s="5" customFormat="1" ht="22.2" x14ac:dyDescent="0.6">
      <c r="A3" s="72" t="s">
        <v>116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s="5" customFormat="1" ht="22.2" x14ac:dyDescent="0.6">
      <c r="A4" s="72" t="s">
        <v>79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 s="5" customFormat="1" ht="22.2" x14ac:dyDescent="0.6">
      <c r="A5" s="73" t="s">
        <v>3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 s="5" customFormat="1" ht="22.2" x14ac:dyDescent="0.6">
      <c r="A6" s="10"/>
      <c r="B6" s="10"/>
      <c r="C6" s="10"/>
      <c r="D6" s="10"/>
      <c r="E6" s="10"/>
      <c r="F6" s="23"/>
      <c r="G6" s="10"/>
      <c r="H6" s="74" t="s">
        <v>4</v>
      </c>
      <c r="I6" s="74"/>
      <c r="J6" s="10"/>
      <c r="K6" s="74" t="s">
        <v>5</v>
      </c>
      <c r="L6" s="74"/>
    </row>
    <row r="7" spans="1:12" s="5" customFormat="1" ht="22.2" x14ac:dyDescent="0.6">
      <c r="A7" s="10"/>
      <c r="B7" s="10"/>
      <c r="C7" s="10"/>
      <c r="D7" s="10"/>
      <c r="E7" s="10"/>
      <c r="F7" s="57" t="s">
        <v>9</v>
      </c>
      <c r="G7" s="10"/>
      <c r="H7" s="38">
        <v>44651</v>
      </c>
      <c r="I7" s="38">
        <v>44286</v>
      </c>
      <c r="J7" s="39"/>
      <c r="K7" s="38">
        <v>44651</v>
      </c>
      <c r="L7" s="38">
        <v>44286</v>
      </c>
    </row>
    <row r="8" spans="1:12" ht="22.2" x14ac:dyDescent="0.6">
      <c r="A8" s="16" t="s">
        <v>117</v>
      </c>
      <c r="H8" s="21"/>
      <c r="I8" s="21"/>
      <c r="J8" s="21"/>
      <c r="K8" s="21"/>
      <c r="L8" s="21"/>
    </row>
    <row r="9" spans="1:12" x14ac:dyDescent="0.55000000000000004">
      <c r="B9" s="19" t="s">
        <v>69</v>
      </c>
      <c r="H9" s="59">
        <v>103677959.89000009</v>
      </c>
      <c r="I9" s="59">
        <v>122635994.12</v>
      </c>
      <c r="J9" s="59"/>
      <c r="K9" s="59">
        <v>108158076.75000004</v>
      </c>
      <c r="L9" s="59">
        <v>113560157.31000002</v>
      </c>
    </row>
    <row r="10" spans="1:12" x14ac:dyDescent="0.55000000000000004">
      <c r="B10" s="19" t="s">
        <v>118</v>
      </c>
      <c r="H10" s="59"/>
      <c r="I10" s="59"/>
      <c r="J10" s="59"/>
      <c r="K10" s="59"/>
      <c r="L10" s="59"/>
    </row>
    <row r="11" spans="1:12" x14ac:dyDescent="0.55000000000000004">
      <c r="B11" s="19" t="s">
        <v>119</v>
      </c>
      <c r="H11" s="59"/>
      <c r="I11" s="59"/>
      <c r="J11" s="59"/>
      <c r="K11" s="59"/>
      <c r="L11" s="59"/>
    </row>
    <row r="12" spans="1:12" x14ac:dyDescent="0.55000000000000004">
      <c r="C12" s="19" t="s">
        <v>120</v>
      </c>
      <c r="F12" s="23" t="s">
        <v>31</v>
      </c>
      <c r="H12" s="59">
        <v>22623188.100000001</v>
      </c>
      <c r="I12" s="59">
        <v>23067078.75</v>
      </c>
      <c r="J12" s="59"/>
      <c r="K12" s="59">
        <v>8463177.5600000005</v>
      </c>
      <c r="L12" s="59">
        <v>8189473.2699999996</v>
      </c>
    </row>
    <row r="13" spans="1:12" x14ac:dyDescent="0.55000000000000004">
      <c r="C13" s="19" t="s">
        <v>122</v>
      </c>
      <c r="H13" s="59">
        <v>-68044.679999999993</v>
      </c>
      <c r="I13" s="59">
        <v>-33576.480000000003</v>
      </c>
      <c r="J13" s="59"/>
      <c r="K13" s="63">
        <v>0</v>
      </c>
      <c r="L13" s="63">
        <v>63193.32</v>
      </c>
    </row>
    <row r="14" spans="1:12" x14ac:dyDescent="0.55000000000000004">
      <c r="C14" s="19" t="s">
        <v>123</v>
      </c>
      <c r="F14" s="20">
        <v>5</v>
      </c>
      <c r="H14" s="63">
        <v>42557.919999999998</v>
      </c>
      <c r="I14" s="63">
        <v>0</v>
      </c>
      <c r="J14" s="59"/>
      <c r="K14" s="63">
        <v>0</v>
      </c>
      <c r="L14" s="63">
        <v>0</v>
      </c>
    </row>
    <row r="15" spans="1:12" x14ac:dyDescent="0.55000000000000004">
      <c r="C15" s="19" t="s">
        <v>124</v>
      </c>
      <c r="F15" s="20">
        <v>5</v>
      </c>
      <c r="H15" s="59">
        <v>-4773.47</v>
      </c>
      <c r="I15" s="59">
        <v>-26999.56</v>
      </c>
      <c r="J15" s="59"/>
      <c r="K15" s="63">
        <v>0</v>
      </c>
      <c r="L15" s="63">
        <v>0</v>
      </c>
    </row>
    <row r="16" spans="1:12" x14ac:dyDescent="0.55000000000000004">
      <c r="C16" s="22" t="s">
        <v>125</v>
      </c>
      <c r="E16" s="8"/>
      <c r="H16" s="59">
        <v>332198.3</v>
      </c>
      <c r="I16" s="59">
        <v>-211053.58</v>
      </c>
      <c r="J16" s="59"/>
      <c r="K16" s="59">
        <v>194349.74</v>
      </c>
      <c r="L16" s="59">
        <v>-173944.28</v>
      </c>
    </row>
    <row r="17" spans="2:12" x14ac:dyDescent="0.55000000000000004">
      <c r="C17" s="19" t="s">
        <v>126</v>
      </c>
      <c r="H17" s="59">
        <v>-311330.48999999987</v>
      </c>
      <c r="I17" s="59">
        <v>-7912.54</v>
      </c>
      <c r="J17" s="59"/>
      <c r="K17" s="59">
        <v>-364484.98</v>
      </c>
      <c r="L17" s="59">
        <v>-257.68</v>
      </c>
    </row>
    <row r="18" spans="2:12" x14ac:dyDescent="0.55000000000000004">
      <c r="C18" s="19" t="s">
        <v>127</v>
      </c>
      <c r="H18" s="59">
        <v>571</v>
      </c>
      <c r="I18" s="59">
        <v>30</v>
      </c>
      <c r="J18" s="59"/>
      <c r="K18" s="63">
        <v>1</v>
      </c>
      <c r="L18" s="63">
        <v>0</v>
      </c>
    </row>
    <row r="19" spans="2:12" x14ac:dyDescent="0.55000000000000004">
      <c r="C19" s="24" t="s">
        <v>128</v>
      </c>
      <c r="H19" s="63">
        <v>667970.18000000005</v>
      </c>
      <c r="I19" s="59">
        <v>650859.6</v>
      </c>
      <c r="J19" s="59"/>
      <c r="K19" s="63">
        <v>0</v>
      </c>
      <c r="L19" s="63">
        <v>0</v>
      </c>
    </row>
    <row r="20" spans="2:12" x14ac:dyDescent="0.55000000000000004">
      <c r="C20" s="24" t="s">
        <v>64</v>
      </c>
      <c r="H20" s="59">
        <v>-151600</v>
      </c>
      <c r="I20" s="63">
        <v>0</v>
      </c>
      <c r="J20" s="59"/>
      <c r="K20" s="59">
        <v>-100000</v>
      </c>
      <c r="L20" s="63">
        <v>0</v>
      </c>
    </row>
    <row r="21" spans="2:12" x14ac:dyDescent="0.55000000000000004">
      <c r="C21" s="24" t="s">
        <v>129</v>
      </c>
      <c r="H21" s="63">
        <v>0</v>
      </c>
      <c r="I21" s="59">
        <v>64967.09</v>
      </c>
      <c r="J21" s="63"/>
      <c r="K21" s="63">
        <v>0</v>
      </c>
      <c r="L21" s="63">
        <v>0</v>
      </c>
    </row>
    <row r="22" spans="2:12" x14ac:dyDescent="0.55000000000000004">
      <c r="C22" s="19" t="s">
        <v>130</v>
      </c>
      <c r="F22" s="23" t="s">
        <v>131</v>
      </c>
      <c r="H22" s="59">
        <v>631928.59</v>
      </c>
      <c r="I22" s="59">
        <v>692942.62</v>
      </c>
      <c r="J22" s="59"/>
      <c r="K22" s="59">
        <v>250394.28</v>
      </c>
      <c r="L22" s="59">
        <v>285307.27</v>
      </c>
    </row>
    <row r="23" spans="2:12" x14ac:dyDescent="0.55000000000000004">
      <c r="C23" s="19" t="s">
        <v>132</v>
      </c>
      <c r="H23" s="59">
        <v>-3626602.459999999</v>
      </c>
      <c r="I23" s="59">
        <v>-3577689.25</v>
      </c>
      <c r="J23" s="59"/>
      <c r="K23" s="59">
        <v>-13472971.66</v>
      </c>
      <c r="L23" s="59">
        <v>-19075261.66</v>
      </c>
    </row>
    <row r="24" spans="2:12" x14ac:dyDescent="0.55000000000000004">
      <c r="C24" s="19" t="s">
        <v>133</v>
      </c>
      <c r="H24" s="59">
        <v>-8400246.4100000001</v>
      </c>
      <c r="I24" s="59">
        <v>-7524220.5899999999</v>
      </c>
      <c r="J24" s="59"/>
      <c r="K24" s="59">
        <v>-5351917.8099999996</v>
      </c>
      <c r="L24" s="59">
        <v>-5594588.0300000003</v>
      </c>
    </row>
    <row r="25" spans="2:12" x14ac:dyDescent="0.55000000000000004">
      <c r="C25" s="19" t="s">
        <v>134</v>
      </c>
      <c r="H25" s="62">
        <v>0</v>
      </c>
      <c r="I25" s="61">
        <v>40964.39</v>
      </c>
      <c r="J25" s="59"/>
      <c r="K25" s="62">
        <v>0</v>
      </c>
      <c r="L25" s="62">
        <v>0</v>
      </c>
    </row>
    <row r="26" spans="2:12" x14ac:dyDescent="0.55000000000000004">
      <c r="H26" s="59">
        <v>115413776.47000012</v>
      </c>
      <c r="I26" s="59">
        <v>135771384.56999999</v>
      </c>
      <c r="J26" s="59"/>
      <c r="K26" s="59">
        <v>97776624.88000004</v>
      </c>
      <c r="L26" s="59">
        <v>97254079.519999996</v>
      </c>
    </row>
    <row r="27" spans="2:12" x14ac:dyDescent="0.55000000000000004">
      <c r="B27" s="19" t="s">
        <v>135</v>
      </c>
      <c r="H27" s="59"/>
      <c r="I27" s="59"/>
      <c r="J27" s="59"/>
      <c r="K27" s="59"/>
      <c r="L27" s="59"/>
    </row>
    <row r="28" spans="2:12" x14ac:dyDescent="0.55000000000000004">
      <c r="B28" s="19" t="s">
        <v>136</v>
      </c>
      <c r="H28" s="59"/>
      <c r="I28" s="59"/>
      <c r="J28" s="59"/>
      <c r="K28" s="59"/>
      <c r="L28" s="59"/>
    </row>
    <row r="29" spans="2:12" x14ac:dyDescent="0.55000000000000004">
      <c r="C29" s="19" t="s">
        <v>13</v>
      </c>
      <c r="H29" s="59">
        <v>-9573568.5099999998</v>
      </c>
      <c r="I29" s="59">
        <v>-75278854.150000006</v>
      </c>
      <c r="J29" s="59"/>
      <c r="K29" s="59">
        <v>-17151573.539999999</v>
      </c>
      <c r="L29" s="59">
        <v>-55763787.469999999</v>
      </c>
    </row>
    <row r="30" spans="2:12" x14ac:dyDescent="0.55000000000000004">
      <c r="C30" s="19" t="s">
        <v>14</v>
      </c>
      <c r="H30" s="59">
        <v>44198324.259999998</v>
      </c>
      <c r="I30" s="59">
        <v>18582747.309999999</v>
      </c>
      <c r="J30" s="59"/>
      <c r="K30" s="59">
        <v>29054845.559999999</v>
      </c>
      <c r="L30" s="59">
        <v>-320578.12</v>
      </c>
    </row>
    <row r="31" spans="2:12" x14ac:dyDescent="0.55000000000000004">
      <c r="C31" s="19" t="s">
        <v>16</v>
      </c>
      <c r="H31" s="59">
        <v>385465.77</v>
      </c>
      <c r="I31" s="59">
        <v>2010331.13</v>
      </c>
      <c r="J31" s="59"/>
      <c r="K31" s="59">
        <v>-17871.830000000002</v>
      </c>
      <c r="L31" s="59">
        <v>84267.15</v>
      </c>
    </row>
    <row r="32" spans="2:12" x14ac:dyDescent="0.55000000000000004">
      <c r="C32" s="19" t="s">
        <v>25</v>
      </c>
      <c r="H32" s="59">
        <v>46582.44</v>
      </c>
      <c r="I32" s="59">
        <v>-18183.61</v>
      </c>
      <c r="J32" s="59"/>
      <c r="K32" s="63">
        <v>0</v>
      </c>
      <c r="L32" s="59">
        <v>-22591.200000000001</v>
      </c>
    </row>
    <row r="33" spans="1:12" x14ac:dyDescent="0.55000000000000004">
      <c r="B33" s="19" t="s">
        <v>137</v>
      </c>
      <c r="H33" s="59"/>
      <c r="I33" s="59"/>
      <c r="J33" s="59"/>
      <c r="K33" s="59"/>
      <c r="L33" s="59"/>
    </row>
    <row r="34" spans="1:12" x14ac:dyDescent="0.55000000000000004">
      <c r="C34" s="22" t="s">
        <v>32</v>
      </c>
      <c r="H34" s="59">
        <v>2807174.81</v>
      </c>
      <c r="I34" s="59">
        <v>-6507625.8200000003</v>
      </c>
      <c r="J34" s="59"/>
      <c r="K34" s="59">
        <v>13639584.369999999</v>
      </c>
      <c r="L34" s="59">
        <v>11471262.710000001</v>
      </c>
    </row>
    <row r="35" spans="1:12" x14ac:dyDescent="0.55000000000000004">
      <c r="C35" s="19" t="s">
        <v>34</v>
      </c>
      <c r="H35" s="59">
        <v>14352264.33</v>
      </c>
      <c r="I35" s="59">
        <v>3060480.1</v>
      </c>
      <c r="J35" s="59"/>
      <c r="K35" s="59">
        <v>-492781.58</v>
      </c>
      <c r="L35" s="59">
        <v>-1822546.01</v>
      </c>
    </row>
    <row r="36" spans="1:12" x14ac:dyDescent="0.55000000000000004">
      <c r="C36" s="19" t="s">
        <v>39</v>
      </c>
      <c r="H36" s="61">
        <v>-198050</v>
      </c>
      <c r="I36" s="61">
        <v>212520</v>
      </c>
      <c r="J36" s="59"/>
      <c r="K36" s="61">
        <v>35250</v>
      </c>
      <c r="L36" s="61">
        <v>31520</v>
      </c>
    </row>
    <row r="37" spans="1:12" x14ac:dyDescent="0.55000000000000004">
      <c r="E37" s="19" t="s">
        <v>138</v>
      </c>
      <c r="H37" s="59">
        <v>167431969.57000014</v>
      </c>
      <c r="I37" s="59">
        <v>77832799.529999971</v>
      </c>
      <c r="J37" s="59"/>
      <c r="K37" s="59">
        <v>122844077.86000004</v>
      </c>
      <c r="L37" s="59">
        <v>50911626.579999998</v>
      </c>
    </row>
    <row r="38" spans="1:12" x14ac:dyDescent="0.55000000000000004">
      <c r="B38" s="19" t="s">
        <v>139</v>
      </c>
      <c r="H38" s="63">
        <v>0</v>
      </c>
      <c r="I38" s="59">
        <v>-40964.39</v>
      </c>
      <c r="J38" s="59"/>
      <c r="K38" s="63">
        <v>0</v>
      </c>
      <c r="L38" s="63">
        <v>0</v>
      </c>
    </row>
    <row r="39" spans="1:12" x14ac:dyDescent="0.55000000000000004">
      <c r="B39" s="19" t="s">
        <v>140</v>
      </c>
      <c r="H39" s="59">
        <v>-901987.16000000236</v>
      </c>
      <c r="I39" s="59">
        <v>-904290.16</v>
      </c>
      <c r="J39" s="59"/>
      <c r="K39" s="59">
        <v>-708624.15</v>
      </c>
      <c r="L39" s="59">
        <v>-708224.7</v>
      </c>
    </row>
    <row r="40" spans="1:12" ht="22.2" x14ac:dyDescent="0.6">
      <c r="A40" s="16" t="s">
        <v>141</v>
      </c>
      <c r="H40" s="60">
        <v>166529982.41000015</v>
      </c>
      <c r="I40" s="60">
        <v>76887544.979999974</v>
      </c>
      <c r="J40" s="59"/>
      <c r="K40" s="60">
        <v>122135453.71000004</v>
      </c>
      <c r="L40" s="60">
        <v>50203401.879999995</v>
      </c>
    </row>
    <row r="41" spans="1:12" x14ac:dyDescent="0.55000000000000004">
      <c r="A41" s="71" t="s">
        <v>28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</row>
    <row r="42" spans="1:12" s="5" customFormat="1" ht="22.2" x14ac:dyDescent="0.6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3" spans="1:12" s="6" customFormat="1" ht="24.6" x14ac:dyDescent="0.65">
      <c r="A43" s="75" t="s">
        <v>0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</row>
    <row r="44" spans="1:12" s="5" customFormat="1" ht="22.2" x14ac:dyDescent="0.6">
      <c r="A44" s="72" t="s">
        <v>116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</row>
    <row r="45" spans="1:12" s="5" customFormat="1" ht="22.2" x14ac:dyDescent="0.6">
      <c r="A45" s="72" t="s">
        <v>79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</row>
    <row r="46" spans="1:12" s="5" customFormat="1" ht="22.2" x14ac:dyDescent="0.6">
      <c r="A46" s="73" t="s">
        <v>3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</row>
    <row r="47" spans="1:12" s="5" customFormat="1" ht="22.2" x14ac:dyDescent="0.6">
      <c r="A47" s="10"/>
      <c r="B47" s="10"/>
      <c r="C47" s="10"/>
      <c r="D47" s="10"/>
      <c r="E47" s="10"/>
      <c r="F47" s="7"/>
      <c r="G47" s="10"/>
      <c r="H47" s="74" t="s">
        <v>4</v>
      </c>
      <c r="I47" s="74"/>
      <c r="J47" s="10"/>
      <c r="K47" s="74" t="s">
        <v>5</v>
      </c>
      <c r="L47" s="74"/>
    </row>
    <row r="48" spans="1:12" s="5" customFormat="1" ht="22.2" x14ac:dyDescent="0.6">
      <c r="A48" s="10"/>
      <c r="B48" s="10"/>
      <c r="C48" s="10"/>
      <c r="D48" s="10"/>
      <c r="E48" s="10"/>
      <c r="F48" s="12" t="s">
        <v>9</v>
      </c>
      <c r="G48" s="10"/>
      <c r="H48" s="38">
        <v>44651</v>
      </c>
      <c r="I48" s="38">
        <v>44286</v>
      </c>
      <c r="J48" s="39"/>
      <c r="K48" s="38">
        <v>44651</v>
      </c>
      <c r="L48" s="38">
        <v>44286</v>
      </c>
    </row>
    <row r="49" spans="1:12" ht="22.2" x14ac:dyDescent="0.6">
      <c r="A49" s="16" t="s">
        <v>142</v>
      </c>
      <c r="F49" s="7"/>
      <c r="H49" s="8"/>
      <c r="I49" s="8"/>
      <c r="J49" s="8"/>
      <c r="K49" s="8"/>
      <c r="L49" s="58"/>
    </row>
    <row r="50" spans="1:12" x14ac:dyDescent="0.55000000000000004">
      <c r="B50" s="22" t="s">
        <v>143</v>
      </c>
      <c r="H50" s="59">
        <v>-97550000</v>
      </c>
      <c r="I50" s="59">
        <v>-12650000</v>
      </c>
      <c r="J50" s="59"/>
      <c r="K50" s="59">
        <v>-80000000</v>
      </c>
      <c r="L50" s="59">
        <v>-12000000</v>
      </c>
    </row>
    <row r="51" spans="1:12" x14ac:dyDescent="0.55000000000000004">
      <c r="B51" s="22" t="s">
        <v>144</v>
      </c>
      <c r="H51" s="59">
        <v>-42439204.130000003</v>
      </c>
      <c r="I51" s="59">
        <v>-130009450</v>
      </c>
      <c r="J51" s="59"/>
      <c r="K51" s="59">
        <v>-40000000</v>
      </c>
      <c r="L51" s="59">
        <v>-70000000</v>
      </c>
    </row>
    <row r="52" spans="1:12" x14ac:dyDescent="0.55000000000000004">
      <c r="B52" s="19" t="s">
        <v>145</v>
      </c>
      <c r="H52" s="68">
        <v>0</v>
      </c>
      <c r="I52" s="63">
        <v>0</v>
      </c>
      <c r="J52" s="59"/>
      <c r="K52" s="68">
        <v>0</v>
      </c>
      <c r="L52" s="68">
        <v>24000000</v>
      </c>
    </row>
    <row r="53" spans="1:12" x14ac:dyDescent="0.55000000000000004">
      <c r="B53" s="19" t="s">
        <v>146</v>
      </c>
      <c r="F53" s="23" t="s">
        <v>121</v>
      </c>
      <c r="H53" s="59">
        <v>398783</v>
      </c>
      <c r="I53" s="63">
        <v>625944</v>
      </c>
      <c r="J53" s="59"/>
      <c r="K53" s="68">
        <v>62300</v>
      </c>
      <c r="L53" s="68">
        <v>87500</v>
      </c>
    </row>
    <row r="54" spans="1:12" x14ac:dyDescent="0.55000000000000004">
      <c r="B54" s="19" t="s">
        <v>147</v>
      </c>
      <c r="H54" s="59">
        <v>-2159376.62</v>
      </c>
      <c r="I54" s="59">
        <v>-562524.86</v>
      </c>
      <c r="J54" s="59"/>
      <c r="K54" s="59">
        <v>-274730.43</v>
      </c>
      <c r="L54" s="69">
        <v>-192930</v>
      </c>
    </row>
    <row r="55" spans="1:12" x14ac:dyDescent="0.55000000000000004">
      <c r="B55" s="19" t="s">
        <v>148</v>
      </c>
      <c r="H55" s="59">
        <v>-8773956.1999999993</v>
      </c>
      <c r="I55" s="59">
        <v>-1269828.79</v>
      </c>
      <c r="J55" s="59"/>
      <c r="K55" s="59">
        <v>-157500</v>
      </c>
      <c r="L55" s="69">
        <v>-378228.79</v>
      </c>
    </row>
    <row r="56" spans="1:12" x14ac:dyDescent="0.55000000000000004">
      <c r="B56" s="19" t="s">
        <v>149</v>
      </c>
      <c r="H56" s="59">
        <v>1164485.98</v>
      </c>
      <c r="I56" s="59">
        <v>7931.54</v>
      </c>
      <c r="J56" s="59"/>
      <c r="K56" s="59">
        <v>364485.98</v>
      </c>
      <c r="L56" s="68">
        <v>261.68</v>
      </c>
    </row>
    <row r="57" spans="1:12" x14ac:dyDescent="0.55000000000000004">
      <c r="B57" s="19" t="s">
        <v>150</v>
      </c>
      <c r="H57" s="59">
        <v>-2540930.6800000002</v>
      </c>
      <c r="I57" s="59">
        <v>-2295319.27</v>
      </c>
      <c r="J57" s="59"/>
      <c r="K57" s="59">
        <v>-331098.95</v>
      </c>
      <c r="L57" s="59">
        <v>-1389.93</v>
      </c>
    </row>
    <row r="58" spans="1:12" x14ac:dyDescent="0.55000000000000004">
      <c r="B58" s="19" t="s">
        <v>151</v>
      </c>
      <c r="H58" s="59">
        <v>3626602.459999999</v>
      </c>
      <c r="I58" s="59">
        <v>3577689.25</v>
      </c>
      <c r="J58" s="59"/>
      <c r="K58" s="59">
        <v>2273111.66</v>
      </c>
      <c r="L58" s="69">
        <v>2275471.66</v>
      </c>
    </row>
    <row r="59" spans="1:12" x14ac:dyDescent="0.55000000000000004">
      <c r="B59" s="19" t="s">
        <v>152</v>
      </c>
      <c r="H59" s="59">
        <v>9594585.1699999999</v>
      </c>
      <c r="I59" s="59">
        <v>8131611.8099999996</v>
      </c>
      <c r="J59" s="59"/>
      <c r="K59" s="59">
        <v>5987526.0099999998</v>
      </c>
      <c r="L59" s="69">
        <v>6063289.3799999999</v>
      </c>
    </row>
    <row r="60" spans="1:12" ht="22.2" x14ac:dyDescent="0.6">
      <c r="A60" s="16" t="s">
        <v>153</v>
      </c>
      <c r="H60" s="60">
        <v>-138679011.02000001</v>
      </c>
      <c r="I60" s="60">
        <v>-134443946.32000002</v>
      </c>
      <c r="J60" s="59"/>
      <c r="K60" s="60">
        <v>-112075905.73</v>
      </c>
      <c r="L60" s="60">
        <v>-50146025.999999993</v>
      </c>
    </row>
    <row r="61" spans="1:12" ht="22.2" x14ac:dyDescent="0.6">
      <c r="A61" s="16" t="s">
        <v>154</v>
      </c>
      <c r="H61" s="59"/>
      <c r="I61" s="59"/>
      <c r="J61" s="59"/>
      <c r="K61" s="59"/>
      <c r="L61" s="59"/>
    </row>
    <row r="62" spans="1:12" ht="21.75" customHeight="1" x14ac:dyDescent="0.55000000000000004">
      <c r="B62" s="24" t="s">
        <v>155</v>
      </c>
      <c r="H62" s="63">
        <v>0</v>
      </c>
      <c r="I62" s="59">
        <v>-6000000</v>
      </c>
      <c r="J62" s="59"/>
      <c r="K62" s="63">
        <v>0</v>
      </c>
      <c r="L62" s="63">
        <v>0</v>
      </c>
    </row>
    <row r="63" spans="1:12" x14ac:dyDescent="0.55000000000000004">
      <c r="B63" s="19" t="s">
        <v>156</v>
      </c>
      <c r="H63" s="59">
        <v>-2800140</v>
      </c>
      <c r="I63" s="59">
        <v>-4200210</v>
      </c>
      <c r="J63" s="59"/>
      <c r="K63" s="63">
        <v>0</v>
      </c>
      <c r="L63" s="63">
        <v>0</v>
      </c>
    </row>
    <row r="64" spans="1:12" ht="22.2" x14ac:dyDescent="0.6">
      <c r="A64" s="16" t="s">
        <v>157</v>
      </c>
      <c r="H64" s="60">
        <v>-2800140</v>
      </c>
      <c r="I64" s="60">
        <v>-10200210</v>
      </c>
      <c r="J64" s="59"/>
      <c r="K64" s="70">
        <v>0</v>
      </c>
      <c r="L64" s="70">
        <v>0</v>
      </c>
    </row>
    <row r="65" spans="1:12" ht="22.2" x14ac:dyDescent="0.6">
      <c r="A65" s="16" t="s">
        <v>158</v>
      </c>
      <c r="H65" s="59">
        <v>25050831.390000135</v>
      </c>
      <c r="I65" s="59">
        <v>-67756611.340000048</v>
      </c>
      <c r="J65" s="59"/>
      <c r="K65" s="59">
        <v>10059547.980000034</v>
      </c>
      <c r="L65" s="59">
        <v>57375.880000002682</v>
      </c>
    </row>
    <row r="66" spans="1:12" ht="22.2" x14ac:dyDescent="0.6">
      <c r="A66" s="16" t="s">
        <v>159</v>
      </c>
      <c r="H66" s="59">
        <v>144993538.51999998</v>
      </c>
      <c r="I66" s="59">
        <v>296458099.29000002</v>
      </c>
      <c r="J66" s="59"/>
      <c r="K66" s="59">
        <v>59773509.180000007</v>
      </c>
      <c r="L66" s="59">
        <v>46888434.520000003</v>
      </c>
    </row>
    <row r="67" spans="1:12" ht="22.8" thickBot="1" x14ac:dyDescent="0.65">
      <c r="A67" s="40" t="s">
        <v>160</v>
      </c>
      <c r="H67" s="64">
        <v>170044369.91000012</v>
      </c>
      <c r="I67" s="64">
        <v>228701487.94999999</v>
      </c>
      <c r="J67" s="59"/>
      <c r="K67" s="64">
        <v>69833057.160000041</v>
      </c>
      <c r="L67" s="64">
        <v>46945810.399999999</v>
      </c>
    </row>
    <row r="68" spans="1:12" ht="22.8" thickTop="1" x14ac:dyDescent="0.6">
      <c r="A68" s="40"/>
      <c r="H68" s="59"/>
      <c r="I68" s="59"/>
      <c r="J68" s="59"/>
      <c r="K68" s="59"/>
      <c r="L68" s="59"/>
    </row>
    <row r="69" spans="1:12" ht="22.2" x14ac:dyDescent="0.6">
      <c r="A69" s="16" t="s">
        <v>161</v>
      </c>
      <c r="H69" s="59"/>
      <c r="I69" s="59"/>
      <c r="J69" s="59"/>
      <c r="K69" s="59"/>
      <c r="L69" s="59"/>
    </row>
    <row r="70" spans="1:12" x14ac:dyDescent="0.55000000000000004">
      <c r="B70" s="19" t="s">
        <v>162</v>
      </c>
      <c r="H70" s="59"/>
      <c r="I70" s="59"/>
      <c r="J70" s="59"/>
      <c r="K70" s="59"/>
      <c r="L70" s="59"/>
    </row>
    <row r="71" spans="1:12" x14ac:dyDescent="0.55000000000000004">
      <c r="C71" s="19" t="s">
        <v>163</v>
      </c>
      <c r="H71" s="59">
        <v>2444586.44</v>
      </c>
      <c r="I71" s="59">
        <v>1186639.6499999999</v>
      </c>
      <c r="J71" s="59"/>
      <c r="K71" s="59">
        <v>825368.58</v>
      </c>
      <c r="L71" s="59">
        <v>577129.5</v>
      </c>
    </row>
    <row r="72" spans="1:12" x14ac:dyDescent="0.55000000000000004">
      <c r="C72" s="22"/>
      <c r="F72" s="19"/>
      <c r="H72" s="8"/>
      <c r="I72" s="8"/>
      <c r="J72" s="8"/>
      <c r="K72" s="8"/>
      <c r="L72" s="8"/>
    </row>
    <row r="73" spans="1:12" x14ac:dyDescent="0.55000000000000004">
      <c r="C73" s="22"/>
      <c r="F73" s="19"/>
      <c r="H73" s="8"/>
      <c r="I73" s="8"/>
      <c r="J73" s="8"/>
      <c r="K73" s="8"/>
      <c r="L73" s="8"/>
    </row>
    <row r="74" spans="1:12" x14ac:dyDescent="0.55000000000000004">
      <c r="A74" s="71" t="s">
        <v>28</v>
      </c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</row>
  </sheetData>
  <mergeCells count="14">
    <mergeCell ref="A2:L2"/>
    <mergeCell ref="A3:L3"/>
    <mergeCell ref="A4:L4"/>
    <mergeCell ref="A5:L5"/>
    <mergeCell ref="H6:I6"/>
    <mergeCell ref="K6:L6"/>
    <mergeCell ref="H47:I47"/>
    <mergeCell ref="K47:L47"/>
    <mergeCell ref="A74:L74"/>
    <mergeCell ref="A41:L41"/>
    <mergeCell ref="A43:L43"/>
    <mergeCell ref="A44:L44"/>
    <mergeCell ref="A45:L45"/>
    <mergeCell ref="A46:L46"/>
  </mergeCells>
  <pageMargins left="0.74803149606299213" right="0.19685039370078741" top="1.0629921259842521" bottom="0.78740157480314965" header="0.74803149606299213" footer="0.39370078740157483"/>
  <pageSetup paperSize="9" scale="72" orientation="portrait" blackAndWhite="1" r:id="rId1"/>
  <headerFooter alignWithMargins="0">
    <oddHeader>&amp;C&amp;"Angsana New,Regular"&amp;16&amp;P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MangporZa_454</dc:creator>
  <cp:lastModifiedBy>PC</cp:lastModifiedBy>
  <dcterms:created xsi:type="dcterms:W3CDTF">2022-05-13T06:33:28Z</dcterms:created>
  <dcterms:modified xsi:type="dcterms:W3CDTF">2022-05-13T07:40:22Z</dcterms:modified>
</cp:coreProperties>
</file>