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03\Elcid\"/>
    </mc:Choice>
  </mc:AlternateContent>
  <bookViews>
    <workbookView xWindow="-120" yWindow="-120" windowWidth="21840" windowHeight="13140"/>
  </bookViews>
  <sheets>
    <sheet name="2-4" sheetId="1" r:id="rId1"/>
    <sheet name="5-6 (3M)" sheetId="2" r:id="rId2"/>
    <sheet name="7" sheetId="4" r:id="rId3"/>
    <sheet name="8" sheetId="5" r:id="rId4"/>
    <sheet name="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2" l="1"/>
  <c r="A1" i="2"/>
  <c r="A101" i="1"/>
  <c r="A150" i="1" s="1"/>
  <c r="A55" i="1"/>
  <c r="A104" i="1" s="1"/>
  <c r="A53" i="1"/>
  <c r="A102" i="1" s="1"/>
  <c r="J28" i="2"/>
  <c r="D23" i="5"/>
  <c r="F23" i="5"/>
  <c r="H23" i="5"/>
  <c r="J23" i="5"/>
  <c r="L23" i="5"/>
  <c r="J37" i="2"/>
  <c r="F37" i="2"/>
  <c r="F28" i="2"/>
  <c r="R22" i="4" l="1"/>
  <c r="R24" i="4" s="1"/>
  <c r="D16" i="5"/>
  <c r="N71" i="6"/>
  <c r="J71" i="6"/>
  <c r="P11" i="5"/>
  <c r="L16" i="5"/>
  <c r="J16" i="5"/>
  <c r="H16" i="5"/>
  <c r="F16" i="5"/>
  <c r="P18" i="5"/>
  <c r="L24" i="4"/>
  <c r="J24" i="4"/>
  <c r="H24" i="4"/>
  <c r="F24" i="4"/>
  <c r="D24" i="4"/>
  <c r="T19" i="4"/>
  <c r="J84" i="6"/>
  <c r="N84" i="6"/>
  <c r="L84" i="6"/>
  <c r="H84" i="6"/>
  <c r="L71" i="6"/>
  <c r="H71" i="6"/>
  <c r="A50" i="6"/>
  <c r="N27" i="6"/>
  <c r="N39" i="6" s="1"/>
  <c r="N43" i="6" s="1"/>
  <c r="J27" i="6"/>
  <c r="J39" i="6" s="1"/>
  <c r="J43" i="6" s="1"/>
  <c r="A3" i="6"/>
  <c r="A52" i="6" s="1"/>
  <c r="R17" i="4"/>
  <c r="L17" i="4"/>
  <c r="J17" i="4"/>
  <c r="H17" i="4"/>
  <c r="F17" i="4"/>
  <c r="D17" i="4"/>
  <c r="N17" i="4"/>
  <c r="A3" i="5"/>
  <c r="A54" i="2"/>
  <c r="L21" i="2"/>
  <c r="J21" i="2"/>
  <c r="H21" i="2"/>
  <c r="H23" i="2" s="1"/>
  <c r="F21" i="2"/>
  <c r="L16" i="2"/>
  <c r="J16" i="2"/>
  <c r="H16" i="2"/>
  <c r="F16" i="2"/>
  <c r="A1" i="4"/>
  <c r="N129" i="1"/>
  <c r="N132" i="1" s="1"/>
  <c r="J129" i="1"/>
  <c r="J132" i="1" s="1"/>
  <c r="A97" i="2"/>
  <c r="N89" i="1"/>
  <c r="L89" i="1"/>
  <c r="J89" i="1"/>
  <c r="H89" i="1"/>
  <c r="N78" i="1"/>
  <c r="L78" i="1"/>
  <c r="J78" i="1"/>
  <c r="H78" i="1"/>
  <c r="N38" i="1"/>
  <c r="L38" i="1"/>
  <c r="J38" i="1"/>
  <c r="H38" i="1"/>
  <c r="N21" i="1"/>
  <c r="L21" i="1"/>
  <c r="J21" i="1"/>
  <c r="H21" i="1"/>
  <c r="J23" i="2" l="1"/>
  <c r="J26" i="2" s="1"/>
  <c r="J36" i="2" s="1"/>
  <c r="L23" i="2"/>
  <c r="L26" i="2" s="1"/>
  <c r="L36" i="2" s="1"/>
  <c r="L39" i="2" s="1"/>
  <c r="F23" i="2"/>
  <c r="F26" i="2" s="1"/>
  <c r="F36" i="2" s="1"/>
  <c r="L91" i="1"/>
  <c r="N91" i="1"/>
  <c r="N134" i="1" s="1"/>
  <c r="H91" i="1"/>
  <c r="J91" i="1"/>
  <c r="J134" i="1" s="1"/>
  <c r="J40" i="1"/>
  <c r="L40" i="1"/>
  <c r="N40" i="1"/>
  <c r="H40" i="1"/>
  <c r="H26" i="2"/>
  <c r="H36" i="2" s="1"/>
  <c r="N86" i="6"/>
  <c r="N89" i="6" s="1"/>
  <c r="J86" i="6"/>
  <c r="J89" i="6" s="1"/>
  <c r="A34" i="4"/>
  <c r="A33" i="5" s="1"/>
  <c r="A49" i="6" s="1"/>
  <c r="A107" i="6" s="1"/>
  <c r="A52" i="2"/>
  <c r="T17" i="4"/>
  <c r="F39" i="2" l="1"/>
  <c r="F42" i="2" s="1"/>
  <c r="F66" i="2" s="1"/>
  <c r="H11" i="6"/>
  <c r="H27" i="6" s="1"/>
  <c r="H39" i="6" s="1"/>
  <c r="H43" i="6" s="1"/>
  <c r="H86" i="6" s="1"/>
  <c r="H89" i="6" s="1"/>
  <c r="L42" i="2"/>
  <c r="L72" i="2" s="1"/>
  <c r="L66" i="2"/>
  <c r="J39" i="2"/>
  <c r="J66" i="2" s="1"/>
  <c r="J63" i="2" s="1"/>
  <c r="N21" i="5" s="1"/>
  <c r="L11" i="6"/>
  <c r="L27" i="6" s="1"/>
  <c r="L39" i="6" s="1"/>
  <c r="L43" i="6" s="1"/>
  <c r="L86" i="6" s="1"/>
  <c r="L89" i="6" s="1"/>
  <c r="H39" i="2"/>
  <c r="P17" i="4"/>
  <c r="N23" i="5" l="1"/>
  <c r="L129" i="1" s="1"/>
  <c r="L132" i="1" s="1"/>
  <c r="L134" i="1" s="1"/>
  <c r="P21" i="5"/>
  <c r="P23" i="5" s="1"/>
  <c r="F72" i="2"/>
  <c r="F69" i="2" s="1"/>
  <c r="F63" i="2"/>
  <c r="N22" i="4" s="1"/>
  <c r="H42" i="2"/>
  <c r="H72" i="2" s="1"/>
  <c r="H66" i="2"/>
  <c r="J42" i="2"/>
  <c r="J72" i="2" s="1"/>
  <c r="J69" i="2" s="1"/>
  <c r="N14" i="5"/>
  <c r="P14" i="5" s="1"/>
  <c r="P16" i="5" s="1"/>
  <c r="N16" i="5"/>
  <c r="P22" i="4" l="1"/>
  <c r="N24" i="4"/>
  <c r="H129" i="1" s="1"/>
  <c r="H132" i="1" s="1"/>
  <c r="H134" i="1" s="1"/>
  <c r="T22" i="4" l="1"/>
  <c r="T24" i="4" s="1"/>
  <c r="P24" i="4"/>
</calcChain>
</file>

<file path=xl/sharedStrings.xml><?xml version="1.0" encoding="utf-8"?>
<sst xmlns="http://schemas.openxmlformats.org/spreadsheetml/2006/main" count="371" uniqueCount="196">
  <si>
    <t>บริษัท อาร์เอส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</si>
  <si>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</si>
  <si>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</si>
  <si>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</si>
  <si>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</si>
  <si>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</si>
  <si>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</si>
  <si>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</si>
  <si>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</si>
  <si>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</si>
  <si>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</si>
  <si>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</si>
  <si>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</si>
  <si>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</si>
  <si>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</si>
  <si>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</si>
  <si>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</si>
  <si>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</si>
  <si>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</si>
  <si>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</si>
  <si>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</si>
  <si>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เงินลงทุนในบริษัทร่วมและร่วมค้า (สุทธิ)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</si>
  <si>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</si>
  <si>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</si>
  <si>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</si>
  <si>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ใบอนุญาตให้ใช้คลื่นความถี่ และประกอบกิจการ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</si>
  <si>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</si>
  <si>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</si>
  <si>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</si>
  <si>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</si>
  <si>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</si>
  <si>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</si>
  <si>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</si>
  <si>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</si>
  <si>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</si>
  <si>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</si>
  <si>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</si>
  <si>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</si>
  <si>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</si>
  <si>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</si>
  <si>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</si>
  <si>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</si>
  <si>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</si>
  <si>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</si>
  <si>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</si>
  <si>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</si>
  <si>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</si>
  <si>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</si>
  <si>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</si>
  <si>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 (สุทธิ)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</si>
  <si>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</si>
  <si>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</si>
  <si>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</si>
  <si>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</si>
  <si>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</si>
  <si>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</si>
  <si>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</si>
  <si>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</si>
  <si>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</si>
  <si>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</si>
  <si>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</si>
  <si>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หุ้นสามัญซื้อคืน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</si>
  <si>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</si>
  <si>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</si>
  <si>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</si>
  <si>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</si>
  <si>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</si>
  <si>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</si>
  <si>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</si>
  <si>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</si>
  <si>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</si>
  <si>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</si>
  <si>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</si>
  <si>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</si>
  <si>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</si>
  <si>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</si>
  <si>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</si>
  <si>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</si>
  <si>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</si>
  <si>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</si>
  <si>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</si>
  <si>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</si>
  <si>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</si>
  <si>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</si>
  <si>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ค่าใช้จ่ายภาษีเงินได้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</si>
  <si>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</si>
  <si>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</si>
  <si>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</si>
  <si>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</si>
  <si>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กำไรก่อนภาษีเงินได้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</si>
  <si>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</si>
  <si>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</si>
  <si>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</si>
  <si>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</si>
  <si>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</si>
  <si>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</si>
  <si>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</si>
  <si>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</si>
  <si>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</si>
  <si>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</si>
  <si>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</si>
  <si>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</si>
  <si>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</si>
  <si>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</si>
  <si>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</si>
  <si>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</si>
  <si>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</si>
  <si>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</si>
  <si>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</si>
  <si>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</si>
  <si>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</si>
  <si>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</si>
  <si>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</si>
  <si>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กำไรเบ็ดเสร็จรวมสำหรับงวด</t>
  </si>
  <si>
    <t>ยอดคงเหลือต้นงวด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</si>
  <si>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</si>
  <si>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ข้อมูลทางการเงินเฉพาะกิจการ (บาท)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</si>
  <si>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</si>
  <si>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</si>
  <si>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</si>
  <si>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</si>
  <si>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</si>
  <si>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(กลับรายการ)ค่าเผื่อหนี้สงสัยจะสูญ</t>
  </si>
  <si>
    <t>(กลับรายการ)ค่าเผื่อสินค้าล้าสมัย</t>
  </si>
  <si>
    <t xml:space="preserve">ค่าเผื่อภาษีถูกหัก ณ ที่จ่าย ที่คาดว่าจะไม่ได้รับคืน </t>
  </si>
  <si>
    <t>ส่วนแบ่ง(กำไร)ขาดทุนจากเงินลงทุนในบริษัทร่วมและร่วมค้า</t>
  </si>
  <si>
    <t>(กำไร)ขาดทุนสุทธิจากการจำหน่ายอาคาร และอุปกรณ์</t>
  </si>
  <si>
    <t>และสินทรัพย์ไม่มีตัวตน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</si>
  <si>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</si>
  <si>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</si>
  <si>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</si>
  <si>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</si>
  <si>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</si>
  <si>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</si>
  <si>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</si>
  <si>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</si>
  <si>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</si>
  <si>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</si>
  <si>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</si>
  <si>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</si>
  <si>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เงินให้กู้ยืมระยะสั้นแก่บุคคลและกิจการที่เกี่ยวข้องกัน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</si>
  <si>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</si>
  <si>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</si>
  <si>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เงินสดจ่ายเงินลงทุนในบริษัทร่วมและร่วมค้า</t>
  </si>
  <si>
    <t>เงินสดจ่ายเพิ่มทุนในบริษัทย่อย</t>
  </si>
  <si>
    <t>เงินสดจ่ายเพื่อซื้อบริษัทย่อย - สุทธิจากเงินสดที่ได้มา</t>
  </si>
  <si>
    <t>เงินสดสุทธิ(ใช้ไปใน)กิจกรรมลงทุน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</si>
  <si>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</si>
  <si>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</si>
  <si>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</si>
  <si>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</si>
  <si>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</si>
  <si>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</si>
  <si>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เงินสดรับจากเงินกู้ยืมระยะสั้นจากกิจการที่เกี่ยวข้องกัน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</si>
  <si>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</si>
  <si>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</si>
  <si>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</si>
  <si>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</si>
  <si>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เจ้าหนี้คงค้างจากการซื้อสินทรัพย์ไม่มีตัวตน</t>
  </si>
  <si>
    <t>เจ้าหนี้เช่าซื้อคงค้างจากการซื้อสินทรัพย์สิทธิการใช้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</si>
  <si>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</si>
  <si>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เจ้าหนี้คงค้างจากการซื้ออาคารและอุปกรณ์</t>
  </si>
  <si>
    <t>31 มีนาคม</t>
  </si>
  <si>
    <t>พ.ศ. 2565</t>
  </si>
  <si>
    <t>สำหรับงวดสามเดือนสิ้นสุดวันที่ 31 มีนาคม พ.ศ. 2565</t>
  </si>
  <si>
    <t>ณ 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</si>
  <si>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</si>
  <si>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</si>
  <si>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ยอดคงเหลือปลายงวด ณ วันที่ 31 มีนาคม พ.ศ. 2564</t>
  </si>
  <si>
    <t>(กลับรายการ)ค่าเผื่อการด้อยค่าของเงินลงทุนในบริษัทย่อย</t>
  </si>
  <si>
    <t>17 ง)</t>
  </si>
  <si>
    <t>17 จ)</t>
  </si>
  <si>
    <t>กำไรสำหรับงวด</t>
  </si>
  <si>
    <t>กำไรเบ็ดเสร็จสำหรับงวด</t>
  </si>
  <si>
    <t>การแบ่งปันกำไร</t>
  </si>
  <si>
    <t>การแบ่งปันกำไรเบ็ดเสร็จ</t>
  </si>
  <si>
    <t>กำไรต่อหุ้นส่วนที่เป็นของผู้เป็นเจ้าของ</t>
  </si>
  <si>
    <t>กำไรต่อหุ้นขั้นพื้นฐาน</t>
  </si>
  <si>
    <t>กำไรต่อหุ้นปรับลด</t>
  </si>
  <si>
    <t xml:space="preserve">เงินสดรับจากการจำหน่ายอาคาร และอุปกรณ์ </t>
  </si>
  <si>
    <t>ส่วนของเจ้าของ</t>
  </si>
  <si>
    <t>เงินสดและรายการเทียบเท่าเงินสดเพิ่มขึ้น(ลดลง) (สุทธิ)</t>
  </si>
  <si>
    <t>หนี้สินภายใต้สัญญาเช่าที่ถึงกำหนดชำระภายในหนึ่งปี (สุทธิ)</t>
  </si>
  <si>
    <t xml:space="preserve">หุ้นสามัญ 1,163,996,212 หุ้น   </t>
  </si>
  <si>
    <t>มูลค่าที่ตราไว้หุ้นละ 1 บาท</t>
  </si>
  <si>
    <t>หุ้นสามัญ 972,496,946 หุ้น</t>
  </si>
  <si>
    <t xml:space="preserve"> - สำรองหุ้นสามัญซื้อคืน</t>
  </si>
  <si>
    <t>กลับรายการประมาณการผลขาดทุน</t>
  </si>
  <si>
    <t>ของเงินลงทุนในบริษัทย่อย (สุทธิ)</t>
  </si>
  <si>
    <t>ส่วนแบ่งกำไร(ขาดทุน)จากเงินลงทุน</t>
  </si>
  <si>
    <t>ในบริษัทร่วมและการร่วมค้า</t>
  </si>
  <si>
    <t>รับชำระคืนเงินให้กู้ยืมระยะสั้นแก่บุคคลและกิจการที่เกี่ยวข้องกัน</t>
  </si>
  <si>
    <t>จ่ายชำระเงินคืนกู้ยืมระยะสั้นจากสถาบันการเงิน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</si>
  <si>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</si>
  <si>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</si>
  <si>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>หมายเหตุประกอบข้อมูลทางการเงินระหว่างกาลในหน้า 11 ถึง 31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</si>
</sst>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_);_(* \(#,##0\);_(* &quot;-&quot;????_);_(@_)"/>
    <numFmt numFmtId="165" formatCode="_(* #,##0_);_(* \(#,##0\);_(* &quot;-&quot;???_);_(@_)"/>
    <numFmt numFmtId="166" formatCode="_(* #,##0.00_);_(* \(#,##0.00\);_(* &quot;-&quot;??_);_(@_)"/>
    <numFmt numFmtId="167" formatCode="_(* #,##0_);_(* \(#,##0\);_(* &quot;-&quot;\ \ _)\ \ \ \ \ ;_(@_)"/>
    <numFmt numFmtId="168" formatCode="_(* #,##0_);_(* \(#,##0\);_(* &quot;-&quot;_)\ \ \ \ \ ;_(@_)"/>
    <numFmt numFmtId="169" formatCode="_(* #,##0.00000_);_(* \(#,##0.00000\);_(* &quot;-&quot;????_);_(@_)"/>
    <numFmt numFmtId="170" formatCode="_(* #,##0.0000_);_(* \(#,##0.0000\);_(* &quot;-&quot;????_);_(@_)"/>
    <numFmt numFmtId="171" formatCode="0.0"/>
    <numFmt numFmtId="172" formatCode="_(* #,##0_);_(* \(#,##0\);_(* &quot;-&quot;??_);_(@_)"/>
    <numFmt numFmtId="173" formatCode="_(* #,##0_);_(* \(#,##0\);_(* &quot;-&quot;???\ _);_(@_)"/>
    <numFmt numFmtId="174" formatCode="_(* #,##0,_);_(* \(#,##0,\);_(* &quot;-&quot;??_);_(@_)"/>
  </numFmts>
  <fonts count="17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9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7" fillId="0" borderId="0"/>
    <xf numFmtId="166" fontId="10" fillId="0" borderId="0" applyFont="0" applyFill="0" applyBorder="0" applyAlignment="0" applyProtection="0"/>
    <xf numFmtId="37" fontId="9" fillId="0" borderId="0"/>
  </cellStyleXfs>
  <cellXfs count="343">
    <xf numFmtId="0" fontId="0" fillId="0" borderId="0" xfId="0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65" fontId="6" fillId="2" borderId="0" xfId="3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4" fontId="6" fillId="2" borderId="0" xfId="3" applyNumberFormat="1" applyFont="1" applyFill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165" fontId="6" fillId="2" borderId="0" xfId="3" applyNumberFormat="1" applyFont="1" applyFill="1" applyAlignment="1">
      <alignment horizontal="center" vertical="center"/>
    </xf>
    <xf numFmtId="164" fontId="6" fillId="2" borderId="0" xfId="4" applyNumberFormat="1" applyFont="1" applyFill="1" applyAlignment="1">
      <alignment horizontal="center" vertical="center"/>
    </xf>
    <xf numFmtId="165" fontId="6" fillId="2" borderId="1" xfId="3" applyNumberFormat="1" applyFont="1" applyFill="1" applyBorder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4" fontId="6" fillId="0" borderId="0" xfId="6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right" vertical="center"/>
    </xf>
    <xf numFmtId="165" fontId="6" fillId="2" borderId="1" xfId="4" applyNumberFormat="1" applyFont="1" applyFill="1" applyBorder="1" applyAlignment="1">
      <alignment horizontal="center" vertical="center"/>
    </xf>
    <xf numFmtId="165" fontId="6" fillId="0" borderId="1" xfId="4" applyNumberFormat="1" applyFont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164" fontId="6" fillId="2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8" applyNumberFormat="1" applyFont="1" applyAlignment="1">
      <alignment horizontal="right" vertical="center"/>
    </xf>
    <xf numFmtId="164" fontId="6" fillId="2" borderId="1" xfId="4" applyNumberFormat="1" applyFont="1" applyFill="1" applyBorder="1" applyAlignment="1">
      <alignment horizontal="right" vertical="center"/>
    </xf>
    <xf numFmtId="165" fontId="6" fillId="0" borderId="1" xfId="8" applyNumberFormat="1" applyFont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3" applyNumberFormat="1" applyFont="1" applyFill="1" applyBorder="1" applyAlignment="1">
      <alignment horizontal="center" vertical="center"/>
    </xf>
    <xf numFmtId="165" fontId="6" fillId="0" borderId="1" xfId="2" applyNumberFormat="1" applyFont="1" applyBorder="1" applyAlignment="1">
      <alignment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5" fontId="6" fillId="2" borderId="0" xfId="7" applyNumberFormat="1" applyFont="1" applyFill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4" fontId="6" fillId="2" borderId="1" xfId="4" applyNumberFormat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horizontal="center" vertical="center"/>
    </xf>
    <xf numFmtId="168" fontId="6" fillId="0" borderId="1" xfId="4" applyNumberFormat="1" applyFont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6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2" borderId="0" xfId="3" applyNumberFormat="1" applyFont="1" applyFill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2" borderId="1" xfId="3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169" fontId="4" fillId="0" borderId="0" xfId="12" applyNumberFormat="1" applyFont="1" applyAlignment="1">
      <alignment vertical="center"/>
    </xf>
    <xf numFmtId="170" fontId="4" fillId="2" borderId="2" xfId="13" applyNumberFormat="1" applyFont="1" applyFill="1" applyBorder="1" applyAlignment="1">
      <alignment horizontal="right" vertical="center"/>
    </xf>
    <xf numFmtId="170" fontId="4" fillId="0" borderId="0" xfId="13" applyNumberFormat="1" applyFont="1" applyFill="1" applyAlignment="1">
      <alignment horizontal="right" vertical="center"/>
    </xf>
    <xf numFmtId="170" fontId="4" fillId="0" borderId="2" xfId="13" applyNumberFormat="1" applyFont="1" applyFill="1" applyBorder="1" applyAlignment="1">
      <alignment horizontal="right" vertical="center"/>
    </xf>
    <xf numFmtId="170" fontId="4" fillId="2" borderId="0" xfId="13" applyNumberFormat="1" applyFont="1" applyFill="1" applyAlignment="1">
      <alignment horizontal="right" vertical="center"/>
    </xf>
    <xf numFmtId="170" fontId="4" fillId="0" borderId="0" xfId="12" applyNumberFormat="1" applyFont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70" fontId="4" fillId="0" borderId="0" xfId="13" applyNumberFormat="1" applyFont="1" applyFill="1" applyBorder="1" applyAlignment="1">
      <alignment horizontal="right" vertical="center"/>
    </xf>
    <xf numFmtId="171" fontId="4" fillId="0" borderId="0" xfId="12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4" fillId="0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horizontal="right" vertical="center"/>
      <protection locked="0"/>
    </xf>
    <xf numFmtId="172" fontId="3" fillId="0" borderId="1" xfId="0" applyNumberFormat="1" applyFont="1" applyBorder="1" applyAlignment="1">
      <alignment horizontal="left" vertical="center"/>
    </xf>
    <xf numFmtId="17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73" fontId="15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73" fontId="15" fillId="0" borderId="1" xfId="0" applyNumberFormat="1" applyFont="1" applyBorder="1" applyAlignment="1">
      <alignment horizontal="right" vertical="center"/>
    </xf>
    <xf numFmtId="173" fontId="13" fillId="0" borderId="0" xfId="0" applyNumberFormat="1" applyFont="1" applyAlignment="1">
      <alignment horizontal="center" vertical="center"/>
    </xf>
    <xf numFmtId="173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73" fontId="13" fillId="0" borderId="1" xfId="0" applyNumberFormat="1" applyFont="1" applyBorder="1" applyAlignment="1">
      <alignment horizontal="right" vertical="center"/>
    </xf>
    <xf numFmtId="173" fontId="13" fillId="0" borderId="1" xfId="15" applyNumberFormat="1" applyFont="1" applyBorder="1" applyAlignment="1">
      <alignment horizontal="right" vertical="center"/>
    </xf>
    <xf numFmtId="0" fontId="14" fillId="0" borderId="0" xfId="15" applyFont="1" applyAlignment="1">
      <alignment horizontal="center" vertical="center"/>
    </xf>
    <xf numFmtId="173" fontId="14" fillId="2" borderId="0" xfId="15" applyNumberFormat="1" applyFont="1" applyFill="1" applyAlignment="1">
      <alignment horizontal="right" vertical="center"/>
    </xf>
    <xf numFmtId="173" fontId="14" fillId="0" borderId="0" xfId="15" applyNumberFormat="1" applyFont="1" applyAlignment="1">
      <alignment horizontal="right" vertical="center"/>
    </xf>
    <xf numFmtId="173" fontId="14" fillId="0" borderId="0" xfId="16" applyNumberFormat="1" applyFont="1" applyFill="1" applyAlignment="1">
      <alignment horizontal="right" vertical="center"/>
    </xf>
    <xf numFmtId="166" fontId="14" fillId="0" borderId="0" xfId="16" applyFont="1" applyFill="1" applyAlignment="1">
      <alignment vertical="center"/>
    </xf>
    <xf numFmtId="172" fontId="14" fillId="0" borderId="0" xfId="16" applyNumberFormat="1" applyFont="1" applyFill="1" applyAlignment="1">
      <alignment horizontal="center" vertical="center"/>
    </xf>
    <xf numFmtId="172" fontId="14" fillId="0" borderId="0" xfId="15" applyNumberFormat="1" applyFont="1" applyAlignment="1">
      <alignment vertical="center"/>
    </xf>
    <xf numFmtId="173" fontId="14" fillId="2" borderId="0" xfId="16" applyNumberFormat="1" applyFont="1" applyFill="1" applyAlignment="1">
      <alignment horizontal="right" vertical="center"/>
    </xf>
    <xf numFmtId="166" fontId="14" fillId="0" borderId="0" xfId="16" applyFont="1" applyFill="1" applyAlignment="1">
      <alignment horizontal="center" vertical="center"/>
    </xf>
    <xf numFmtId="173" fontId="14" fillId="0" borderId="0" xfId="0" applyNumberFormat="1" applyFont="1" applyAlignment="1">
      <alignment horizontal="right" vertical="center"/>
    </xf>
    <xf numFmtId="0" fontId="14" fillId="0" borderId="0" xfId="16" applyNumberFormat="1" applyFont="1" applyFill="1" applyAlignment="1">
      <alignment vertical="center"/>
    </xf>
    <xf numFmtId="173" fontId="14" fillId="2" borderId="1" xfId="3" applyNumberFormat="1" applyFont="1" applyFill="1" applyBorder="1" applyAlignment="1">
      <alignment horizontal="center" vertical="center"/>
    </xf>
    <xf numFmtId="173" fontId="14" fillId="2" borderId="1" xfId="16" applyNumberFormat="1" applyFont="1" applyFill="1" applyBorder="1" applyAlignment="1">
      <alignment horizontal="right" vertical="center"/>
    </xf>
    <xf numFmtId="173" fontId="14" fillId="0" borderId="1" xfId="16" applyNumberFormat="1" applyFont="1" applyFill="1" applyBorder="1" applyAlignment="1">
      <alignment horizontal="right" vertical="center"/>
    </xf>
    <xf numFmtId="166" fontId="15" fillId="0" borderId="0" xfId="16" applyFont="1" applyFill="1" applyAlignment="1">
      <alignment vertical="center"/>
    </xf>
    <xf numFmtId="166" fontId="15" fillId="0" borderId="0" xfId="16" applyFont="1" applyFill="1" applyAlignment="1">
      <alignment horizontal="center" vertical="center"/>
    </xf>
    <xf numFmtId="173" fontId="15" fillId="0" borderId="0" xfId="16" applyNumberFormat="1" applyFont="1" applyFill="1" applyBorder="1" applyAlignment="1">
      <alignment horizontal="right" vertical="center"/>
    </xf>
    <xf numFmtId="173" fontId="15" fillId="0" borderId="0" xfId="16" applyNumberFormat="1" applyFont="1" applyFill="1" applyAlignment="1">
      <alignment horizontal="right" vertical="center"/>
    </xf>
    <xf numFmtId="173" fontId="14" fillId="2" borderId="0" xfId="16" applyNumberFormat="1" applyFont="1" applyFill="1" applyBorder="1" applyAlignment="1">
      <alignment horizontal="right" vertical="center"/>
    </xf>
    <xf numFmtId="173" fontId="14" fillId="0" borderId="0" xfId="16" applyNumberFormat="1" applyFont="1" applyFill="1" applyBorder="1" applyAlignment="1">
      <alignment horizontal="right" vertical="center"/>
    </xf>
    <xf numFmtId="173" fontId="14" fillId="2" borderId="1" xfId="16" applyNumberFormat="1" applyFont="1" applyFill="1" applyBorder="1" applyAlignment="1">
      <alignment horizontal="center" vertical="center"/>
    </xf>
    <xf numFmtId="173" fontId="14" fillId="2" borderId="0" xfId="0" applyNumberFormat="1" applyFont="1" applyFill="1" applyAlignment="1">
      <alignment vertical="center"/>
    </xf>
    <xf numFmtId="173" fontId="14" fillId="2" borderId="2" xfId="16" applyNumberFormat="1" applyFont="1" applyFill="1" applyBorder="1" applyAlignment="1">
      <alignment horizontal="right" vertical="center"/>
    </xf>
    <xf numFmtId="173" fontId="14" fillId="0" borderId="2" xfId="16" applyNumberFormat="1" applyFont="1" applyFill="1" applyBorder="1" applyAlignment="1">
      <alignment horizontal="right" vertical="center"/>
    </xf>
    <xf numFmtId="166" fontId="14" fillId="0" borderId="0" xfId="13" applyFont="1" applyFill="1" applyAlignment="1">
      <alignment vertical="center"/>
    </xf>
    <xf numFmtId="173" fontId="14" fillId="2" borderId="0" xfId="1" applyNumberFormat="1" applyFont="1" applyFill="1" applyAlignment="1">
      <alignment horizontal="right" vertical="center"/>
    </xf>
    <xf numFmtId="173" fontId="14" fillId="0" borderId="0" xfId="16" applyNumberFormat="1" applyFont="1" applyFill="1" applyBorder="1" applyAlignment="1">
      <alignment horizontal="center" vertical="center"/>
    </xf>
    <xf numFmtId="173" fontId="14" fillId="2" borderId="0" xfId="13" applyNumberFormat="1" applyFont="1" applyFill="1" applyBorder="1" applyAlignment="1">
      <alignment vertical="center"/>
    </xf>
    <xf numFmtId="173" fontId="14" fillId="0" borderId="0" xfId="13" applyNumberFormat="1" applyFont="1" applyFill="1" applyBorder="1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4" applyFont="1" applyAlignment="1" applyProtection="1">
      <alignment vertical="center"/>
      <protection locked="0"/>
    </xf>
    <xf numFmtId="172" fontId="4" fillId="0" borderId="0" xfId="4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Fill="1" applyAlignment="1">
      <alignment vertical="center"/>
    </xf>
    <xf numFmtId="0" fontId="4" fillId="0" borderId="0" xfId="1" applyNumberFormat="1" applyFont="1" applyFill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2" fontId="3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72" fontId="4" fillId="0" borderId="0" xfId="4" applyNumberFormat="1" applyFont="1" applyFill="1" applyAlignment="1">
      <alignment vertical="center"/>
    </xf>
    <xf numFmtId="172" fontId="4" fillId="0" borderId="0" xfId="0" applyNumberFormat="1" applyFont="1" applyFill="1" applyAlignment="1" applyProtection="1">
      <alignment horizontal="right" vertical="center"/>
      <protection locked="0"/>
    </xf>
    <xf numFmtId="173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right" vertical="center"/>
    </xf>
    <xf numFmtId="0" fontId="14" fillId="0" borderId="0" xfId="15" applyFont="1" applyAlignment="1">
      <alignment vertical="center"/>
    </xf>
    <xf numFmtId="173" fontId="14" fillId="0" borderId="0" xfId="15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3" fillId="0" borderId="0" xfId="10" applyNumberFormat="1" applyFont="1" applyFill="1" applyAlignment="1">
      <alignment vertical="center"/>
    </xf>
    <xf numFmtId="0" fontId="4" fillId="0" borderId="0" xfId="12" applyFont="1" applyFill="1" applyAlignment="1">
      <alignment vertical="center"/>
    </xf>
    <xf numFmtId="0" fontId="4" fillId="0" borderId="0" xfId="10" applyNumberFormat="1" applyFont="1" applyFill="1"/>
    <xf numFmtId="0" fontId="4" fillId="0" borderId="0" xfId="0" applyFont="1" applyFill="1"/>
    <xf numFmtId="0" fontId="15" fillId="0" borderId="0" xfId="0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4" fontId="14" fillId="0" borderId="0" xfId="17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173" fontId="14" fillId="0" borderId="0" xfId="3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37" fontId="6" fillId="0" borderId="0" xfId="4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4" applyFont="1" applyFill="1" applyAlignment="1">
      <alignment horizontal="right" vertical="center"/>
    </xf>
    <xf numFmtId="165" fontId="6" fillId="2" borderId="2" xfId="7" applyNumberFormat="1" applyFont="1" applyFill="1" applyBorder="1" applyAlignment="1">
      <alignment horizontal="right" vertical="center"/>
    </xf>
    <xf numFmtId="165" fontId="6" fillId="0" borderId="2" xfId="7" applyNumberFormat="1" applyFont="1" applyFill="1" applyBorder="1" applyAlignment="1">
      <alignment horizontal="right" vertical="center"/>
    </xf>
    <xf numFmtId="173" fontId="15" fillId="0" borderId="0" xfId="15" applyNumberFormat="1" applyFont="1" applyFill="1" applyAlignment="1">
      <alignment horizontal="right" vertical="center"/>
    </xf>
    <xf numFmtId="173" fontId="14" fillId="0" borderId="0" xfId="15" applyNumberFormat="1" applyFont="1" applyFill="1" applyBorder="1" applyAlignment="1">
      <alignment horizontal="right" vertical="center"/>
    </xf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37" fontId="5" fillId="0" borderId="1" xfId="2" quotePrefix="1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73" fontId="14" fillId="0" borderId="1" xfId="0" applyNumberFormat="1" applyFont="1" applyFill="1" applyBorder="1" applyAlignment="1">
      <alignment horizontal="center" vertical="center"/>
    </xf>
    <xf numFmtId="173" fontId="14" fillId="0" borderId="1" xfId="0" applyNumberFormat="1" applyFont="1" applyFill="1" applyBorder="1" applyAlignment="1" applyProtection="1">
      <alignment horizontal="right" vertical="center"/>
      <protection locked="0"/>
    </xf>
    <xf numFmtId="173" fontId="14" fillId="0" borderId="1" xfId="0" applyNumberFormat="1" applyFont="1" applyFill="1" applyBorder="1" applyAlignment="1">
      <alignment horizontal="right" vertical="center"/>
    </xf>
    <xf numFmtId="173" fontId="14" fillId="0" borderId="2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14" fillId="2" borderId="0" xfId="0" applyNumberFormat="1" applyFont="1" applyFill="1" applyAlignment="1">
      <alignment horizontal="right" vertical="center"/>
    </xf>
    <xf numFmtId="173" fontId="14" fillId="2" borderId="0" xfId="0" applyNumberFormat="1" applyFont="1" applyFill="1" applyAlignment="1" applyProtection="1">
      <alignment horizontal="right" vertical="center"/>
      <protection locked="0"/>
    </xf>
    <xf numFmtId="173" fontId="14" fillId="2" borderId="1" xfId="0" applyNumberFormat="1" applyFont="1" applyFill="1" applyBorder="1" applyAlignment="1" applyProtection="1">
      <alignment horizontal="right" vertical="center"/>
      <protection locked="0"/>
    </xf>
    <xf numFmtId="173" fontId="14" fillId="2" borderId="1" xfId="0" applyNumberFormat="1" applyFont="1" applyFill="1" applyBorder="1" applyAlignment="1" applyProtection="1">
      <alignment horizontal="center" vertical="center"/>
      <protection locked="0"/>
    </xf>
    <xf numFmtId="173" fontId="14" fillId="2" borderId="1" xfId="0" applyNumberFormat="1" applyFont="1" applyFill="1" applyBorder="1" applyAlignment="1">
      <alignment horizontal="right" vertical="center"/>
    </xf>
    <xf numFmtId="173" fontId="14" fillId="2" borderId="2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 applyProtection="1">
      <alignment horizontal="right" vertical="center"/>
      <protection locked="0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0" xfId="4" applyNumberFormat="1" applyFont="1" applyAlignment="1" applyProtection="1">
      <alignment horizontal="right" vertical="center"/>
      <protection locked="0"/>
    </xf>
    <xf numFmtId="173" fontId="4" fillId="0" borderId="0" xfId="4" applyNumberFormat="1" applyFont="1" applyAlignment="1" applyProtection="1">
      <alignment horizontal="right" vertical="center"/>
      <protection locked="0"/>
    </xf>
    <xf numFmtId="173" fontId="3" fillId="0" borderId="1" xfId="4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Fill="1" applyAlignment="1">
      <alignment horizontal="right" vertical="center"/>
    </xf>
    <xf numFmtId="173" fontId="4" fillId="0" borderId="1" xfId="0" applyNumberFormat="1" applyFont="1" applyFill="1" applyBorder="1" applyAlignment="1">
      <alignment horizontal="center" vertical="center"/>
    </xf>
    <xf numFmtId="173" fontId="4" fillId="0" borderId="0" xfId="4" applyNumberFormat="1" applyFont="1" applyFill="1" applyAlignment="1">
      <alignment horizontal="right" vertical="center"/>
    </xf>
    <xf numFmtId="173" fontId="4" fillId="0" borderId="0" xfId="4" applyNumberFormat="1" applyFont="1" applyFill="1" applyAlignment="1" applyProtection="1">
      <alignment horizontal="right" vertical="center"/>
      <protection locked="0"/>
    </xf>
    <xf numFmtId="173" fontId="4" fillId="0" borderId="1" xfId="0" applyNumberFormat="1" applyFont="1" applyFill="1" applyBorder="1" applyAlignment="1" applyProtection="1">
      <alignment horizontal="center" vertical="center"/>
      <protection locked="0"/>
    </xf>
    <xf numFmtId="173" fontId="4" fillId="0" borderId="1" xfId="0" applyNumberFormat="1" applyFont="1" applyFill="1" applyBorder="1" applyAlignment="1" applyProtection="1">
      <alignment horizontal="right" vertical="center"/>
      <protection locked="0"/>
    </xf>
    <xf numFmtId="173" fontId="4" fillId="0" borderId="1" xfId="0" applyNumberFormat="1" applyFont="1" applyFill="1" applyBorder="1" applyAlignment="1">
      <alignment horizontal="right" vertical="center"/>
    </xf>
    <xf numFmtId="173" fontId="4" fillId="0" borderId="2" xfId="0" applyNumberFormat="1" applyFont="1" applyFill="1" applyBorder="1" applyAlignment="1" applyProtection="1">
      <alignment horizontal="right" vertical="center"/>
      <protection locked="0"/>
    </xf>
    <xf numFmtId="173" fontId="4" fillId="2" borderId="0" xfId="0" applyNumberFormat="1" applyFont="1" applyFill="1" applyAlignment="1" applyProtection="1">
      <alignment horizontal="right" vertical="center"/>
      <protection locked="0"/>
    </xf>
    <xf numFmtId="173" fontId="4" fillId="2" borderId="0" xfId="0" applyNumberFormat="1" applyFont="1" applyFill="1" applyAlignment="1">
      <alignment horizontal="right" vertical="center"/>
    </xf>
    <xf numFmtId="173" fontId="4" fillId="2" borderId="1" xfId="0" applyNumberFormat="1" applyFont="1" applyFill="1" applyBorder="1" applyAlignment="1">
      <alignment horizontal="center" vertical="center"/>
    </xf>
    <xf numFmtId="173" fontId="4" fillId="0" borderId="0" xfId="4" applyNumberFormat="1" applyFont="1" applyAlignment="1">
      <alignment horizontal="right" vertical="center"/>
    </xf>
    <xf numFmtId="173" fontId="4" fillId="2" borderId="1" xfId="0" applyNumberFormat="1" applyFont="1" applyFill="1" applyBorder="1" applyAlignment="1" applyProtection="1">
      <alignment horizontal="right" vertical="center"/>
      <protection locked="0"/>
    </xf>
    <xf numFmtId="173" fontId="4" fillId="2" borderId="1" xfId="0" applyNumberFormat="1" applyFont="1" applyFill="1" applyBorder="1" applyAlignment="1">
      <alignment horizontal="right" vertical="center"/>
    </xf>
    <xf numFmtId="173" fontId="4" fillId="2" borderId="2" xfId="0" applyNumberFormat="1" applyFont="1" applyFill="1" applyBorder="1" applyAlignment="1" applyProtection="1">
      <alignment horizontal="right" vertical="center"/>
      <protection locked="0"/>
    </xf>
    <xf numFmtId="173" fontId="4" fillId="0" borderId="0" xfId="0" applyNumberFormat="1" applyFont="1" applyAlignment="1">
      <alignment horizontal="right" wrapText="1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37" fontId="6" fillId="0" borderId="0" xfId="4" applyNumberFormat="1" applyFont="1" applyFill="1" applyAlignment="1"/>
    <xf numFmtId="37" fontId="6" fillId="0" borderId="0" xfId="0" applyNumberFormat="1" applyFont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4" fillId="0" borderId="0" xfId="15" applyFont="1" applyFill="1" applyAlignment="1">
      <alignment vertical="center"/>
    </xf>
    <xf numFmtId="173" fontId="14" fillId="0" borderId="0" xfId="16" applyNumberFormat="1" applyFont="1" applyFill="1" applyAlignment="1">
      <alignment horizontal="center" vertical="center"/>
    </xf>
    <xf numFmtId="173" fontId="14" fillId="0" borderId="0" xfId="0" applyNumberFormat="1" applyFont="1" applyAlignment="1">
      <alignment vertical="center"/>
    </xf>
    <xf numFmtId="173" fontId="14" fillId="2" borderId="0" xfId="3" applyNumberFormat="1" applyFont="1" applyFill="1" applyAlignment="1">
      <alignment horizontal="center" vertical="center"/>
    </xf>
    <xf numFmtId="173" fontId="14" fillId="0" borderId="1" xfId="3" applyNumberFormat="1" applyFont="1" applyBorder="1" applyAlignment="1">
      <alignment horizontal="center" vertical="center"/>
    </xf>
    <xf numFmtId="173" fontId="14" fillId="0" borderId="1" xfId="16" applyNumberFormat="1" applyFont="1" applyFill="1" applyBorder="1" applyAlignment="1">
      <alignment horizontal="center" vertical="center"/>
    </xf>
    <xf numFmtId="173" fontId="14" fillId="0" borderId="4" xfId="16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173" fontId="1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3" fontId="3" fillId="0" borderId="1" xfId="0" applyNumberFormat="1" applyFont="1" applyBorder="1" applyAlignment="1" applyProtection="1">
      <alignment horizontal="center" vertical="center"/>
      <protection locked="0"/>
    </xf>
    <xf numFmtId="173" fontId="3" fillId="0" borderId="5" xfId="0" applyNumberFormat="1" applyFont="1" applyBorder="1" applyAlignment="1" applyProtection="1">
      <alignment horizontal="center" vertical="center"/>
      <protection locked="0"/>
    </xf>
    <xf numFmtId="0" fontId="13" fillId="0" borderId="0" xfId="15" applyFont="1" applyFill="1" applyAlignment="1">
      <alignment horizontal="left" vertical="center"/>
    </xf>
    <xf numFmtId="0" fontId="14" fillId="0" borderId="0" xfId="15" applyFont="1" applyFill="1" applyAlignment="1">
      <alignment vertical="center"/>
    </xf>
  </cellXfs>
  <cellStyles count="18">
    <cellStyle name="Comma" xfId="1" builtinId="3"/>
    <cellStyle name="Comma 11" xfId="13"/>
    <cellStyle name="Comma 11 4" xfId="16"/>
    <cellStyle name="Comma 2" xfId="7"/>
    <cellStyle name="Comma_Noble-47t" xfId="9"/>
    <cellStyle name="Normal" xfId="0" builtinId="0"/>
    <cellStyle name="Normal 13" xfId="5"/>
    <cellStyle name="Normal 2" xfId="4"/>
    <cellStyle name="Normal 2 2" xfId="8"/>
    <cellStyle name="Normal 3" xfId="11"/>
    <cellStyle name="Normal 63" xfId="15"/>
    <cellStyle name="Normal 7" xfId="14"/>
    <cellStyle name="Normal_Noble-311207_Revised 250208" xfId="3"/>
    <cellStyle name="Normal_Noble-47t" xfId="2"/>
    <cellStyle name="Normal_Noble-E04" xfId="6"/>
    <cellStyle name="Normal_RS Fin Thai Q2'06" xfId="17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50"/>
  <sheetViews>
    <sheetView tabSelected="1" topLeftCell="A37" zoomScale="110" zoomScaleNormal="110" zoomScaleSheetLayoutView="85" workbookViewId="0">
      <selection activeCell="J44" sqref="J44"/>
    </sheetView>
  </sheetViews>
  <sheetFormatPr defaultColWidth="10.7109375" defaultRowHeight="21" customHeight="1" x14ac:dyDescent="0.2"/>
  <cols>
    <col min="1" max="3" width="1.85546875" style="5" customWidth="1"/>
    <col min="4" max="4" width="4.28515625" style="5" customWidth="1"/>
    <col min="5" max="5" width="37" style="5" customWidth="1"/>
    <col min="6" max="6" width="8.42578125" style="323" customWidth="1"/>
    <col min="7" max="7" width="0.7109375" style="276" customWidth="1"/>
    <col min="8" max="8" width="16.85546875" style="69" customWidth="1"/>
    <col min="9" max="9" width="0.7109375" style="69" customWidth="1"/>
    <col min="10" max="10" width="16.28515625" style="69" customWidth="1"/>
    <col min="11" max="11" width="0.7109375" style="69" customWidth="1"/>
    <col min="12" max="12" width="16.85546875" style="69" customWidth="1"/>
    <col min="13" max="13" width="0.7109375" style="69" customWidth="1"/>
    <col min="14" max="14" width="16.28515625" style="69" customWidth="1"/>
    <col min="15" max="16384" width="10.7109375" style="5"/>
  </cols>
  <sheetData>
    <row r="1" spans="1:14" ht="21" customHeight="1" x14ac:dyDescent="0.2">
      <c r="A1" s="259" t="s">
        <v>0</v>
      </c>
      <c r="C1" s="259"/>
      <c r="D1" s="260"/>
      <c r="E1" s="260"/>
      <c r="F1" s="2"/>
      <c r="G1" s="3"/>
      <c r="H1" s="4"/>
      <c r="I1" s="4"/>
      <c r="J1" s="4"/>
      <c r="K1" s="4"/>
      <c r="L1" s="4"/>
      <c r="M1" s="4"/>
      <c r="N1" s="4"/>
    </row>
    <row r="2" spans="1:14" ht="21" customHeight="1" x14ac:dyDescent="0.2">
      <c r="A2" s="259" t="s">
        <v>1</v>
      </c>
      <c r="C2" s="259"/>
      <c r="D2" s="260"/>
      <c r="E2" s="260"/>
      <c r="F2" s="2"/>
      <c r="G2" s="3"/>
      <c r="H2" s="4"/>
      <c r="I2" s="4"/>
      <c r="J2" s="4"/>
      <c r="K2" s="4"/>
      <c r="L2" s="4"/>
      <c r="M2" s="4"/>
      <c r="N2" s="4"/>
    </row>
    <row r="3" spans="1:14" ht="21" customHeight="1" x14ac:dyDescent="0.2">
      <c r="A3" s="261" t="s">
        <v>165</v>
      </c>
      <c r="B3" s="322"/>
      <c r="C3" s="261"/>
      <c r="D3" s="262"/>
      <c r="E3" s="262"/>
      <c r="F3" s="7"/>
      <c r="G3" s="263"/>
      <c r="H3" s="264"/>
      <c r="I3" s="264"/>
      <c r="J3" s="264"/>
      <c r="K3" s="264"/>
      <c r="L3" s="264"/>
      <c r="M3" s="264"/>
      <c r="N3" s="264"/>
    </row>
    <row r="4" spans="1:14" ht="19.350000000000001" customHeight="1" x14ac:dyDescent="0.2">
      <c r="A4" s="1"/>
      <c r="C4" s="1"/>
      <c r="D4" s="1"/>
      <c r="E4" s="1"/>
      <c r="F4" s="2"/>
      <c r="G4" s="3"/>
      <c r="H4" s="4"/>
      <c r="I4" s="4"/>
      <c r="J4" s="4"/>
      <c r="K4" s="4"/>
      <c r="L4" s="4"/>
      <c r="M4" s="4"/>
      <c r="N4" s="4"/>
    </row>
    <row r="5" spans="1:14" ht="18.899999999999999" customHeight="1" x14ac:dyDescent="0.2">
      <c r="A5" s="1"/>
      <c r="C5" s="1"/>
      <c r="D5" s="1"/>
      <c r="E5" s="1"/>
      <c r="F5" s="2"/>
      <c r="G5" s="3"/>
      <c r="H5" s="332" t="s">
        <v>2</v>
      </c>
      <c r="I5" s="332"/>
      <c r="J5" s="332"/>
      <c r="K5" s="4"/>
      <c r="L5" s="332" t="s">
        <v>3</v>
      </c>
      <c r="M5" s="332"/>
      <c r="N5" s="332"/>
    </row>
    <row r="6" spans="1:14" ht="18.899999999999999" customHeight="1" x14ac:dyDescent="0.2">
      <c r="A6" s="1"/>
      <c r="C6" s="1"/>
      <c r="D6" s="1"/>
      <c r="E6" s="1"/>
      <c r="F6" s="2"/>
      <c r="G6" s="3"/>
      <c r="H6" s="6" t="s">
        <v>4</v>
      </c>
      <c r="I6" s="6"/>
      <c r="J6" s="6" t="s">
        <v>5</v>
      </c>
      <c r="K6" s="6"/>
      <c r="L6" s="6" t="s">
        <v>4</v>
      </c>
      <c r="M6" s="6"/>
      <c r="N6" s="6" t="s">
        <v>5</v>
      </c>
    </row>
    <row r="7" spans="1:14" ht="18.899999999999999" customHeight="1" x14ac:dyDescent="0.2">
      <c r="A7" s="1"/>
      <c r="C7" s="1"/>
      <c r="D7" s="1"/>
      <c r="E7" s="1"/>
      <c r="F7" s="2"/>
      <c r="G7" s="3"/>
      <c r="H7" s="6" t="s">
        <v>162</v>
      </c>
      <c r="I7" s="6"/>
      <c r="J7" s="6" t="s">
        <v>6</v>
      </c>
      <c r="K7" s="6"/>
      <c r="L7" s="6" t="s">
        <v>162</v>
      </c>
      <c r="M7" s="6"/>
      <c r="N7" s="6" t="s">
        <v>6</v>
      </c>
    </row>
    <row r="8" spans="1:14" ht="18.899999999999999" customHeight="1" x14ac:dyDescent="0.2">
      <c r="A8" s="1"/>
      <c r="C8" s="1"/>
      <c r="D8" s="1"/>
      <c r="E8" s="1"/>
      <c r="F8" s="2"/>
      <c r="G8" s="3"/>
      <c r="H8" s="6" t="s">
        <v>163</v>
      </c>
      <c r="I8" s="6"/>
      <c r="J8" s="6" t="s">
        <v>7</v>
      </c>
      <c r="K8" s="6"/>
      <c r="L8" s="6" t="s">
        <v>163</v>
      </c>
      <c r="M8" s="6"/>
      <c r="N8" s="6" t="s">
        <v>7</v>
      </c>
    </row>
    <row r="9" spans="1:14" ht="18.899999999999999" customHeight="1" x14ac:dyDescent="0.2">
      <c r="A9" s="1"/>
      <c r="C9" s="1"/>
      <c r="D9" s="1"/>
      <c r="E9" s="1"/>
      <c r="F9" s="7" t="s">
        <v>8</v>
      </c>
      <c r="G9" s="3"/>
      <c r="H9" s="8" t="s">
        <v>9</v>
      </c>
      <c r="I9" s="6"/>
      <c r="J9" s="8" t="s">
        <v>9</v>
      </c>
      <c r="K9" s="6"/>
      <c r="L9" s="8" t="s">
        <v>9</v>
      </c>
      <c r="M9" s="6"/>
      <c r="N9" s="8" t="s">
        <v>9</v>
      </c>
    </row>
    <row r="10" spans="1:14" s="13" customFormat="1" ht="18.899999999999999" customHeight="1" x14ac:dyDescent="0.2">
      <c r="A10" s="9" t="s">
        <v>10</v>
      </c>
      <c r="C10" s="9"/>
      <c r="D10" s="9"/>
      <c r="E10" s="9"/>
      <c r="F10" s="10"/>
      <c r="G10" s="11"/>
      <c r="H10" s="12"/>
      <c r="I10" s="6"/>
      <c r="J10" s="6"/>
      <c r="K10" s="6"/>
      <c r="L10" s="12"/>
      <c r="M10" s="6"/>
      <c r="N10" s="6"/>
    </row>
    <row r="11" spans="1:14" s="13" customFormat="1" ht="9" customHeight="1" x14ac:dyDescent="0.2">
      <c r="F11" s="14"/>
      <c r="G11" s="15"/>
      <c r="H11" s="16"/>
      <c r="I11" s="17"/>
      <c r="J11" s="17"/>
      <c r="K11" s="17"/>
      <c r="L11" s="16"/>
      <c r="M11" s="17"/>
      <c r="N11" s="17"/>
    </row>
    <row r="12" spans="1:14" s="13" customFormat="1" ht="18.899999999999999" customHeight="1" x14ac:dyDescent="0.2">
      <c r="A12" s="9" t="s">
        <v>11</v>
      </c>
      <c r="C12" s="9"/>
      <c r="D12" s="9"/>
      <c r="E12" s="9"/>
      <c r="F12" s="14"/>
      <c r="G12" s="15"/>
      <c r="H12" s="16"/>
      <c r="I12" s="17"/>
      <c r="J12" s="17"/>
      <c r="K12" s="17"/>
      <c r="L12" s="16"/>
      <c r="M12" s="17"/>
      <c r="N12" s="17"/>
    </row>
    <row r="13" spans="1:14" s="13" customFormat="1" ht="9" customHeight="1" x14ac:dyDescent="0.2">
      <c r="F13" s="14"/>
      <c r="G13" s="15"/>
      <c r="H13" s="16"/>
      <c r="I13" s="17"/>
      <c r="J13" s="17"/>
      <c r="K13" s="17"/>
      <c r="L13" s="16"/>
      <c r="M13" s="17"/>
      <c r="N13" s="17"/>
    </row>
    <row r="14" spans="1:14" s="13" customFormat="1" ht="18.899999999999999" customHeight="1" x14ac:dyDescent="0.2">
      <c r="A14" s="18" t="s">
        <v>12</v>
      </c>
      <c r="C14" s="18"/>
      <c r="D14" s="19"/>
      <c r="E14" s="19"/>
      <c r="F14" s="14"/>
      <c r="G14" s="15"/>
      <c r="H14" s="20">
        <v>99665708</v>
      </c>
      <c r="I14" s="21"/>
      <c r="J14" s="22">
        <v>141246307</v>
      </c>
      <c r="K14" s="21"/>
      <c r="L14" s="20">
        <v>15027356</v>
      </c>
      <c r="M14" s="21"/>
      <c r="N14" s="22">
        <v>16858368</v>
      </c>
    </row>
    <row r="15" spans="1:14" s="13" customFormat="1" ht="18.899999999999999" customHeight="1" x14ac:dyDescent="0.2">
      <c r="A15" s="18" t="s">
        <v>13</v>
      </c>
      <c r="C15" s="18"/>
      <c r="D15" s="19"/>
      <c r="E15" s="19"/>
      <c r="F15" s="14">
        <v>6</v>
      </c>
      <c r="G15" s="15"/>
      <c r="H15" s="20">
        <v>723530860</v>
      </c>
      <c r="I15" s="21"/>
      <c r="J15" s="23">
        <v>553301561</v>
      </c>
      <c r="K15" s="21"/>
      <c r="L15" s="20">
        <v>618511810</v>
      </c>
      <c r="M15" s="21"/>
      <c r="N15" s="22">
        <v>558255683</v>
      </c>
    </row>
    <row r="16" spans="1:14" s="13" customFormat="1" ht="18.899999999999999" customHeight="1" x14ac:dyDescent="0.2">
      <c r="A16" s="13" t="s">
        <v>14</v>
      </c>
      <c r="D16" s="19"/>
      <c r="E16" s="19"/>
      <c r="F16" s="14" t="s">
        <v>170</v>
      </c>
      <c r="G16" s="15"/>
      <c r="H16" s="27">
        <v>0</v>
      </c>
      <c r="I16" s="21"/>
      <c r="J16" s="25">
        <v>0</v>
      </c>
      <c r="K16" s="21"/>
      <c r="L16" s="24">
        <v>1169200000</v>
      </c>
      <c r="M16" s="21"/>
      <c r="N16" s="23">
        <v>1007700000</v>
      </c>
    </row>
    <row r="17" spans="1:14" s="13" customFormat="1" ht="18.899999999999999" customHeight="1" x14ac:dyDescent="0.2">
      <c r="A17" s="18" t="s">
        <v>15</v>
      </c>
      <c r="C17" s="18"/>
      <c r="D17" s="19"/>
      <c r="E17" s="19"/>
      <c r="F17" s="14"/>
      <c r="G17" s="15"/>
      <c r="H17" s="26">
        <v>287799816</v>
      </c>
      <c r="I17" s="21"/>
      <c r="J17" s="23">
        <v>336634019</v>
      </c>
      <c r="K17" s="21"/>
      <c r="L17" s="26">
        <v>115780</v>
      </c>
      <c r="M17" s="21"/>
      <c r="N17" s="23">
        <v>972024</v>
      </c>
    </row>
    <row r="18" spans="1:14" s="13" customFormat="1" ht="18.899999999999999" customHeight="1" x14ac:dyDescent="0.2">
      <c r="A18" s="18" t="s">
        <v>16</v>
      </c>
      <c r="C18" s="18"/>
      <c r="D18" s="19"/>
      <c r="E18" s="19"/>
      <c r="F18" s="14"/>
      <c r="G18" s="15"/>
      <c r="H18" s="27">
        <v>0</v>
      </c>
      <c r="I18" s="21"/>
      <c r="J18" s="23">
        <v>52578115</v>
      </c>
      <c r="K18" s="21"/>
      <c r="L18" s="27">
        <v>0</v>
      </c>
      <c r="M18" s="21"/>
      <c r="N18" s="25">
        <v>0</v>
      </c>
    </row>
    <row r="19" spans="1:14" s="13" customFormat="1" ht="18.899999999999999" customHeight="1" x14ac:dyDescent="0.2">
      <c r="A19" s="18" t="s">
        <v>17</v>
      </c>
      <c r="C19" s="18"/>
      <c r="D19" s="19"/>
      <c r="E19" s="19"/>
      <c r="F19" s="14"/>
      <c r="G19" s="15"/>
      <c r="H19" s="28">
        <v>49066881</v>
      </c>
      <c r="I19" s="21"/>
      <c r="J19" s="29">
        <v>7350697</v>
      </c>
      <c r="K19" s="21"/>
      <c r="L19" s="28">
        <v>711133</v>
      </c>
      <c r="M19" s="21"/>
      <c r="N19" s="29">
        <v>617548</v>
      </c>
    </row>
    <row r="20" spans="1:14" s="13" customFormat="1" ht="9" customHeight="1" x14ac:dyDescent="0.2">
      <c r="A20" s="30"/>
      <c r="C20" s="30"/>
      <c r="D20" s="30"/>
      <c r="E20" s="30"/>
      <c r="F20" s="14"/>
      <c r="G20" s="15"/>
      <c r="H20" s="16"/>
      <c r="I20" s="17"/>
      <c r="J20" s="17"/>
      <c r="K20" s="17"/>
      <c r="L20" s="16"/>
      <c r="M20" s="17"/>
      <c r="N20" s="17"/>
    </row>
    <row r="21" spans="1:14" s="13" customFormat="1" ht="18.899999999999999" customHeight="1" x14ac:dyDescent="0.2">
      <c r="A21" s="9" t="s">
        <v>18</v>
      </c>
      <c r="C21" s="9"/>
      <c r="F21" s="14"/>
      <c r="G21" s="15"/>
      <c r="H21" s="31">
        <f>SUM(H14:H20)</f>
        <v>1160063265</v>
      </c>
      <c r="I21" s="17"/>
      <c r="J21" s="32">
        <f>SUM(J14:J20)</f>
        <v>1091110699</v>
      </c>
      <c r="K21" s="17"/>
      <c r="L21" s="31">
        <f>SUM(L14:L19)</f>
        <v>1803566079</v>
      </c>
      <c r="M21" s="17"/>
      <c r="N21" s="32">
        <f>SUM(N14:N20)</f>
        <v>1584403623</v>
      </c>
    </row>
    <row r="22" spans="1:14" s="13" customFormat="1" ht="18.899999999999999" customHeight="1" x14ac:dyDescent="0.2">
      <c r="A22" s="30"/>
      <c r="C22" s="30"/>
      <c r="D22" s="30"/>
      <c r="E22" s="30"/>
      <c r="F22" s="14"/>
      <c r="G22" s="15"/>
      <c r="H22" s="16"/>
      <c r="I22" s="17"/>
      <c r="J22" s="17"/>
      <c r="K22" s="17"/>
      <c r="L22" s="16"/>
      <c r="M22" s="17"/>
      <c r="N22" s="17"/>
    </row>
    <row r="23" spans="1:14" s="13" customFormat="1" ht="18.899999999999999" customHeight="1" x14ac:dyDescent="0.2">
      <c r="A23" s="9" t="s">
        <v>19</v>
      </c>
      <c r="C23" s="9"/>
      <c r="D23" s="9"/>
      <c r="E23" s="9"/>
      <c r="F23" s="14"/>
      <c r="G23" s="15"/>
      <c r="H23" s="16"/>
      <c r="I23" s="17"/>
      <c r="J23" s="17"/>
      <c r="K23" s="17"/>
      <c r="L23" s="16"/>
      <c r="M23" s="17"/>
      <c r="N23" s="17"/>
    </row>
    <row r="24" spans="1:14" s="13" customFormat="1" ht="9" customHeight="1" x14ac:dyDescent="0.2">
      <c r="A24" s="9"/>
      <c r="C24" s="9"/>
      <c r="D24" s="9"/>
      <c r="E24" s="9"/>
      <c r="F24" s="14"/>
      <c r="G24" s="15"/>
      <c r="H24" s="16"/>
      <c r="I24" s="17"/>
      <c r="J24" s="17"/>
      <c r="K24" s="17"/>
      <c r="L24" s="16"/>
      <c r="M24" s="17"/>
      <c r="N24" s="17"/>
    </row>
    <row r="25" spans="1:14" s="13" customFormat="1" ht="18.899999999999999" customHeight="1" x14ac:dyDescent="0.2">
      <c r="A25" s="19" t="s">
        <v>20</v>
      </c>
      <c r="C25" s="19"/>
      <c r="D25" s="19"/>
      <c r="E25" s="19"/>
      <c r="F25" s="33">
        <v>6.1</v>
      </c>
      <c r="G25" s="15"/>
      <c r="H25" s="26">
        <v>8655643</v>
      </c>
      <c r="I25" s="34"/>
      <c r="J25" s="23">
        <v>29908941</v>
      </c>
      <c r="K25" s="21"/>
      <c r="L25" s="26">
        <v>8655643</v>
      </c>
      <c r="M25" s="21"/>
      <c r="N25" s="23">
        <v>29908941</v>
      </c>
    </row>
    <row r="26" spans="1:14" s="13" customFormat="1" ht="18.899999999999999" customHeight="1" x14ac:dyDescent="0.2">
      <c r="A26" s="19" t="s">
        <v>21</v>
      </c>
      <c r="C26" s="19"/>
      <c r="D26" s="19"/>
      <c r="E26" s="19"/>
      <c r="F26" s="33">
        <v>7.2</v>
      </c>
      <c r="H26" s="26">
        <v>1087305811</v>
      </c>
      <c r="I26" s="34"/>
      <c r="J26" s="35">
        <v>1063390151</v>
      </c>
      <c r="K26" s="21"/>
      <c r="L26" s="27">
        <v>25986809</v>
      </c>
      <c r="M26" s="21"/>
      <c r="N26" s="25">
        <v>25989461</v>
      </c>
    </row>
    <row r="27" spans="1:14" s="13" customFormat="1" ht="18.899999999999999" customHeight="1" x14ac:dyDescent="0.2">
      <c r="A27" s="19" t="s">
        <v>22</v>
      </c>
      <c r="C27" s="19"/>
      <c r="D27" s="19"/>
      <c r="E27" s="19"/>
      <c r="F27" s="33">
        <v>7.2</v>
      </c>
      <c r="G27" s="15"/>
      <c r="H27" s="27">
        <v>0</v>
      </c>
      <c r="I27" s="34"/>
      <c r="J27" s="25">
        <v>0</v>
      </c>
      <c r="K27" s="21"/>
      <c r="L27" s="26">
        <v>1500662472</v>
      </c>
      <c r="M27" s="21"/>
      <c r="N27" s="23">
        <v>1500626572</v>
      </c>
    </row>
    <row r="28" spans="1:14" s="13" customFormat="1" ht="18.899999999999999" customHeight="1" x14ac:dyDescent="0.2">
      <c r="A28" s="19" t="s">
        <v>23</v>
      </c>
      <c r="C28" s="19"/>
      <c r="D28" s="19"/>
      <c r="E28" s="19"/>
      <c r="F28" s="33">
        <v>8</v>
      </c>
      <c r="G28" s="15"/>
      <c r="H28" s="26">
        <v>546882722</v>
      </c>
      <c r="I28" s="21"/>
      <c r="J28" s="23">
        <v>566614299</v>
      </c>
      <c r="K28" s="21"/>
      <c r="L28" s="26">
        <v>418292171</v>
      </c>
      <c r="M28" s="21"/>
      <c r="N28" s="23">
        <v>432813146</v>
      </c>
    </row>
    <row r="29" spans="1:14" s="13" customFormat="1" ht="18.899999999999999" customHeight="1" x14ac:dyDescent="0.2">
      <c r="A29" s="19" t="s">
        <v>24</v>
      </c>
      <c r="C29" s="19"/>
      <c r="D29" s="9"/>
      <c r="E29" s="9"/>
      <c r="F29" s="14">
        <v>9</v>
      </c>
      <c r="G29" s="15"/>
      <c r="H29" s="26">
        <v>410626795</v>
      </c>
      <c r="I29" s="21"/>
      <c r="J29" s="23">
        <v>411007815</v>
      </c>
      <c r="K29" s="21"/>
      <c r="L29" s="26">
        <v>200484853</v>
      </c>
      <c r="M29" s="36"/>
      <c r="N29" s="23">
        <v>205625635</v>
      </c>
    </row>
    <row r="30" spans="1:14" s="13" customFormat="1" ht="18.899999999999999" customHeight="1" x14ac:dyDescent="0.2">
      <c r="A30" s="19" t="s">
        <v>25</v>
      </c>
      <c r="C30" s="19"/>
      <c r="D30" s="19"/>
      <c r="E30" s="19"/>
      <c r="H30" s="37"/>
      <c r="J30" s="23"/>
      <c r="L30" s="37"/>
      <c r="N30" s="23"/>
    </row>
    <row r="31" spans="1:14" s="13" customFormat="1" ht="18.899999999999999" customHeight="1" x14ac:dyDescent="0.2">
      <c r="A31" s="19"/>
      <c r="B31" s="19" t="s">
        <v>26</v>
      </c>
      <c r="C31" s="19"/>
      <c r="F31" s="33">
        <v>10</v>
      </c>
      <c r="G31" s="15"/>
      <c r="H31" s="26">
        <v>508932238</v>
      </c>
      <c r="I31" s="21"/>
      <c r="J31" s="38">
        <v>526692573</v>
      </c>
      <c r="K31" s="21"/>
      <c r="L31" s="27">
        <v>0</v>
      </c>
      <c r="M31" s="21"/>
      <c r="N31" s="25">
        <v>0</v>
      </c>
    </row>
    <row r="32" spans="1:14" s="13" customFormat="1" ht="18.899999999999999" customHeight="1" x14ac:dyDescent="0.2">
      <c r="A32" s="19" t="s">
        <v>27</v>
      </c>
      <c r="C32" s="19"/>
      <c r="D32" s="19"/>
      <c r="E32" s="19"/>
      <c r="F32" s="33"/>
      <c r="G32" s="15"/>
      <c r="H32" s="39">
        <v>11233358</v>
      </c>
      <c r="I32" s="40"/>
      <c r="J32" s="35">
        <v>11233358</v>
      </c>
      <c r="K32" s="40"/>
      <c r="L32" s="27">
        <v>0</v>
      </c>
      <c r="M32" s="40"/>
      <c r="N32" s="25">
        <v>0</v>
      </c>
    </row>
    <row r="33" spans="1:14" s="13" customFormat="1" ht="18.899999999999999" customHeight="1" x14ac:dyDescent="0.2">
      <c r="A33" s="19" t="s">
        <v>28</v>
      </c>
      <c r="C33" s="19"/>
      <c r="D33" s="19"/>
      <c r="E33" s="19"/>
      <c r="F33" s="33">
        <v>11</v>
      </c>
      <c r="G33" s="15"/>
      <c r="H33" s="26">
        <v>1988277325</v>
      </c>
      <c r="I33" s="21"/>
      <c r="J33" s="23">
        <v>1803845464</v>
      </c>
      <c r="K33" s="21"/>
      <c r="L33" s="26">
        <v>87229350</v>
      </c>
      <c r="M33" s="21"/>
      <c r="N33" s="25">
        <v>90808161</v>
      </c>
    </row>
    <row r="34" spans="1:14" s="13" customFormat="1" ht="18.899999999999999" customHeight="1" x14ac:dyDescent="0.2">
      <c r="A34" s="19" t="s">
        <v>29</v>
      </c>
      <c r="C34" s="19"/>
      <c r="D34" s="19"/>
      <c r="E34" s="19"/>
      <c r="F34" s="33"/>
      <c r="G34" s="15"/>
      <c r="H34" s="41">
        <v>39434649</v>
      </c>
      <c r="I34" s="42"/>
      <c r="J34" s="23">
        <v>38817745</v>
      </c>
      <c r="K34" s="21"/>
      <c r="L34" s="27">
        <v>4733664</v>
      </c>
      <c r="M34" s="42"/>
      <c r="N34" s="23">
        <v>4733664</v>
      </c>
    </row>
    <row r="35" spans="1:14" s="13" customFormat="1" ht="18.899999999999999" customHeight="1" x14ac:dyDescent="0.2">
      <c r="A35" s="13" t="s">
        <v>30</v>
      </c>
      <c r="D35" s="19"/>
      <c r="E35" s="19"/>
      <c r="F35" s="33"/>
      <c r="G35" s="15"/>
      <c r="H35" s="41">
        <v>261558681</v>
      </c>
      <c r="I35" s="42"/>
      <c r="J35" s="38">
        <v>239452209</v>
      </c>
      <c r="K35" s="42"/>
      <c r="L35" s="41">
        <v>85899238</v>
      </c>
      <c r="M35" s="42"/>
      <c r="N35" s="38">
        <v>85520303</v>
      </c>
    </row>
    <row r="36" spans="1:14" s="13" customFormat="1" ht="18.899999999999999" customHeight="1" x14ac:dyDescent="0.2">
      <c r="A36" s="19" t="s">
        <v>31</v>
      </c>
      <c r="C36" s="19"/>
      <c r="D36" s="19"/>
      <c r="E36" s="19"/>
      <c r="F36" s="33"/>
      <c r="G36" s="15"/>
      <c r="H36" s="43">
        <v>20160851</v>
      </c>
      <c r="I36" s="42"/>
      <c r="J36" s="44">
        <v>21137991</v>
      </c>
      <c r="K36" s="42"/>
      <c r="L36" s="43">
        <v>7566149</v>
      </c>
      <c r="M36" s="42"/>
      <c r="N36" s="44">
        <v>7366889</v>
      </c>
    </row>
    <row r="37" spans="1:14" s="13" customFormat="1" ht="9" customHeight="1" x14ac:dyDescent="0.2">
      <c r="A37" s="9"/>
      <c r="C37" s="9"/>
      <c r="D37" s="9"/>
      <c r="E37" s="9"/>
      <c r="F37" s="14"/>
      <c r="G37" s="15"/>
      <c r="H37" s="39"/>
      <c r="I37" s="17"/>
      <c r="K37" s="36"/>
      <c r="L37" s="39"/>
      <c r="M37" s="36"/>
      <c r="N37" s="36"/>
    </row>
    <row r="38" spans="1:14" s="13" customFormat="1" ht="18.899999999999999" customHeight="1" x14ac:dyDescent="0.2">
      <c r="A38" s="9" t="s">
        <v>32</v>
      </c>
      <c r="C38" s="9"/>
      <c r="F38" s="14"/>
      <c r="G38" s="15"/>
      <c r="H38" s="45">
        <f>SUM(H25:H37)</f>
        <v>4883068073</v>
      </c>
      <c r="I38" s="46"/>
      <c r="J38" s="47">
        <f>SUM(J25:J36)</f>
        <v>4712100546</v>
      </c>
      <c r="K38" s="46"/>
      <c r="L38" s="45">
        <f>SUM(L25:L36)</f>
        <v>2339510349</v>
      </c>
      <c r="M38" s="46"/>
      <c r="N38" s="47">
        <f>SUM(N25:N36)</f>
        <v>2383392772</v>
      </c>
    </row>
    <row r="39" spans="1:14" s="13" customFormat="1" ht="9" customHeight="1" x14ac:dyDescent="0.2">
      <c r="A39" s="19"/>
      <c r="C39" s="19"/>
      <c r="D39" s="19"/>
      <c r="E39" s="19"/>
      <c r="F39" s="14"/>
      <c r="G39" s="15"/>
      <c r="H39" s="48"/>
      <c r="I39" s="46"/>
      <c r="J39" s="46"/>
      <c r="K39" s="46"/>
      <c r="L39" s="48"/>
      <c r="M39" s="46"/>
      <c r="N39" s="46"/>
    </row>
    <row r="40" spans="1:14" s="13" customFormat="1" ht="18.899999999999999" customHeight="1" thickBot="1" x14ac:dyDescent="0.25">
      <c r="A40" s="9" t="s">
        <v>33</v>
      </c>
      <c r="C40" s="9"/>
      <c r="D40" s="9"/>
      <c r="E40" s="9"/>
      <c r="F40" s="14"/>
      <c r="G40" s="15"/>
      <c r="H40" s="49">
        <f>+H38+H21</f>
        <v>6043131338</v>
      </c>
      <c r="I40" s="50"/>
      <c r="J40" s="51">
        <f>SUM(J21,J38)</f>
        <v>5803211245</v>
      </c>
      <c r="K40" s="50"/>
      <c r="L40" s="49">
        <f>SUM(L21,L38)</f>
        <v>4143076428</v>
      </c>
      <c r="M40" s="50"/>
      <c r="N40" s="51">
        <f>SUM(N21,N38)</f>
        <v>3967796395</v>
      </c>
    </row>
    <row r="41" spans="1:14" s="13" customFormat="1" ht="18.899999999999999" customHeight="1" thickTop="1" x14ac:dyDescent="0.2">
      <c r="A41" s="9"/>
      <c r="C41" s="9"/>
      <c r="D41" s="9"/>
      <c r="E41" s="9"/>
      <c r="F41" s="14"/>
      <c r="G41" s="15"/>
      <c r="H41" s="50"/>
      <c r="I41" s="50"/>
      <c r="J41" s="50"/>
      <c r="K41" s="50"/>
      <c r="L41" s="50"/>
      <c r="M41" s="50"/>
      <c r="N41" s="50"/>
    </row>
    <row r="42" spans="1:14" s="13" customFormat="1" ht="18.899999999999999" customHeight="1" x14ac:dyDescent="0.2">
      <c r="A42" s="9"/>
      <c r="C42" s="9"/>
      <c r="D42" s="9"/>
      <c r="E42" s="9"/>
      <c r="F42" s="14"/>
      <c r="G42" s="15"/>
      <c r="H42" s="50"/>
      <c r="I42" s="50"/>
      <c r="J42" s="50"/>
      <c r="K42" s="50"/>
      <c r="L42" s="50"/>
      <c r="M42" s="50"/>
      <c r="N42" s="50"/>
    </row>
    <row r="43" spans="1:14" s="13" customFormat="1" ht="18.899999999999999" customHeight="1" x14ac:dyDescent="0.2">
      <c r="A43" s="9"/>
      <c r="C43" s="9"/>
      <c r="D43" s="9"/>
      <c r="E43" s="9"/>
      <c r="F43" s="14"/>
      <c r="G43" s="15"/>
      <c r="H43" s="50"/>
      <c r="I43" s="50"/>
      <c r="J43" s="50"/>
      <c r="K43" s="50"/>
      <c r="L43" s="50"/>
      <c r="M43" s="50"/>
      <c r="N43" s="50"/>
    </row>
    <row r="44" spans="1:14" s="13" customFormat="1" ht="18.899999999999999" customHeight="1" x14ac:dyDescent="0.2">
      <c r="A44" s="9"/>
      <c r="C44" s="9"/>
      <c r="D44" s="9"/>
      <c r="E44" s="9"/>
      <c r="F44" s="14"/>
      <c r="G44" s="15"/>
      <c r="H44" s="50"/>
      <c r="I44" s="50"/>
      <c r="J44" s="50"/>
      <c r="K44" s="50"/>
      <c r="L44" s="50"/>
      <c r="M44" s="50"/>
      <c r="N44" s="50"/>
    </row>
    <row r="45" spans="1:14" s="13" customFormat="1" ht="18.899999999999999" customHeight="1" x14ac:dyDescent="0.2">
      <c r="A45" s="9"/>
      <c r="C45" s="9"/>
      <c r="D45" s="9"/>
      <c r="E45" s="9"/>
      <c r="F45" s="14"/>
      <c r="G45" s="15"/>
      <c r="H45" s="50"/>
      <c r="I45" s="50"/>
      <c r="J45" s="50"/>
      <c r="K45" s="50"/>
      <c r="L45" s="50"/>
      <c r="M45" s="50"/>
      <c r="N45" s="50"/>
    </row>
    <row r="46" spans="1:14" s="13" customFormat="1" ht="18.899999999999999" customHeight="1" x14ac:dyDescent="0.2">
      <c r="A46" s="9"/>
      <c r="C46" s="9"/>
      <c r="D46" s="9"/>
      <c r="E46" s="9"/>
      <c r="F46" s="14"/>
      <c r="G46" s="15"/>
      <c r="H46" s="50"/>
      <c r="I46" s="50"/>
      <c r="J46" s="50"/>
      <c r="K46" s="50"/>
      <c r="L46" s="50"/>
      <c r="M46" s="50"/>
      <c r="N46" s="50"/>
    </row>
    <row r="47" spans="1:14" s="13" customFormat="1" ht="18.899999999999999" customHeight="1" x14ac:dyDescent="0.2">
      <c r="A47" s="9"/>
      <c r="C47" s="9"/>
      <c r="D47" s="9"/>
      <c r="E47" s="9"/>
      <c r="F47" s="14"/>
      <c r="G47" s="15"/>
      <c r="H47" s="50"/>
      <c r="I47" s="50"/>
      <c r="J47" s="50"/>
      <c r="K47" s="50"/>
      <c r="L47" s="50"/>
      <c r="M47" s="50"/>
      <c r="N47" s="50"/>
    </row>
    <row r="48" spans="1:14" s="13" customFormat="1" ht="18.899999999999999" customHeight="1" x14ac:dyDescent="0.2">
      <c r="A48" s="9"/>
      <c r="C48" s="9"/>
      <c r="D48" s="9"/>
      <c r="E48" s="9"/>
      <c r="F48" s="14"/>
      <c r="G48" s="15"/>
      <c r="H48" s="50"/>
      <c r="I48" s="50"/>
      <c r="J48" s="50"/>
      <c r="K48" s="50"/>
      <c r="L48" s="50"/>
      <c r="M48" s="50"/>
      <c r="N48" s="50"/>
    </row>
    <row r="49" spans="1:14" s="13" customFormat="1" ht="18.899999999999999" customHeight="1" x14ac:dyDescent="0.2">
      <c r="A49" s="9"/>
      <c r="C49" s="9"/>
      <c r="D49" s="9"/>
      <c r="E49" s="9"/>
      <c r="F49" s="14"/>
      <c r="G49" s="15"/>
      <c r="H49" s="50"/>
      <c r="I49" s="50"/>
      <c r="J49" s="50"/>
      <c r="K49" s="50"/>
      <c r="L49" s="50"/>
      <c r="M49" s="50"/>
      <c r="N49" s="50"/>
    </row>
    <row r="50" spans="1:14" ht="18.899999999999999" customHeight="1" x14ac:dyDescent="0.2">
      <c r="C50" s="333" t="s">
        <v>34</v>
      </c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</row>
    <row r="51" spans="1:14" ht="18.899999999999999" customHeight="1" x14ac:dyDescent="0.2">
      <c r="A51" s="323"/>
      <c r="C51" s="323"/>
      <c r="D51" s="323"/>
      <c r="E51" s="323"/>
      <c r="G51" s="323"/>
      <c r="H51" s="265"/>
      <c r="I51" s="265"/>
      <c r="J51" s="265"/>
      <c r="K51" s="265"/>
      <c r="L51" s="265"/>
      <c r="M51" s="265"/>
      <c r="N51" s="265"/>
    </row>
    <row r="52" spans="1:14" ht="21.9" customHeight="1" x14ac:dyDescent="0.2">
      <c r="A52" s="266" t="s">
        <v>195</v>
      </c>
      <c r="B52" s="322"/>
      <c r="C52" s="266"/>
      <c r="D52" s="266"/>
      <c r="E52" s="266"/>
      <c r="F52" s="267"/>
      <c r="G52" s="267"/>
      <c r="H52" s="268"/>
      <c r="I52" s="268"/>
      <c r="J52" s="268"/>
      <c r="K52" s="268"/>
      <c r="L52" s="268"/>
      <c r="M52" s="268"/>
      <c r="N52" s="268"/>
    </row>
    <row r="53" spans="1:14" ht="21" customHeight="1" x14ac:dyDescent="0.2">
      <c r="A53" s="260" t="str">
        <f>A1</f>
        <v>บริษัท อาร์เอส จำกัด (มหาชน)</v>
      </c>
      <c r="C53" s="260"/>
      <c r="D53" s="260"/>
      <c r="E53" s="260"/>
      <c r="F53" s="2"/>
      <c r="G53" s="3"/>
      <c r="H53" s="4"/>
      <c r="I53" s="4"/>
      <c r="J53" s="4"/>
      <c r="K53" s="4"/>
      <c r="L53" s="4"/>
      <c r="M53" s="4"/>
      <c r="N53" s="4"/>
    </row>
    <row r="54" spans="1:14" ht="21" customHeight="1" x14ac:dyDescent="0.2">
      <c r="A54" s="259" t="s">
        <v>35</v>
      </c>
      <c r="C54" s="259"/>
      <c r="D54" s="260"/>
      <c r="E54" s="260"/>
      <c r="F54" s="2"/>
      <c r="G54" s="3"/>
      <c r="H54" s="4"/>
      <c r="I54" s="4"/>
      <c r="J54" s="4"/>
      <c r="K54" s="4"/>
      <c r="L54" s="4"/>
      <c r="M54" s="4"/>
      <c r="N54" s="4"/>
    </row>
    <row r="55" spans="1:14" ht="21" customHeight="1" x14ac:dyDescent="0.2">
      <c r="A55" s="261" t="str">
        <f>A3</f>
        <v>ณ วันที่ 31 มีนาคม พ.ศ. 2565</v>
      </c>
      <c r="B55" s="322"/>
      <c r="C55" s="261"/>
      <c r="D55" s="262"/>
      <c r="E55" s="262"/>
      <c r="F55" s="7"/>
      <c r="G55" s="263"/>
      <c r="H55" s="264"/>
      <c r="I55" s="264"/>
      <c r="J55" s="264"/>
      <c r="K55" s="264"/>
      <c r="L55" s="264"/>
      <c r="M55" s="264"/>
      <c r="N55" s="264"/>
    </row>
    <row r="56" spans="1:14" ht="21" customHeight="1" x14ac:dyDescent="0.2">
      <c r="A56" s="1"/>
      <c r="C56" s="1"/>
      <c r="D56" s="1"/>
      <c r="E56" s="1"/>
      <c r="F56" s="2"/>
      <c r="G56" s="3"/>
      <c r="H56" s="4"/>
      <c r="I56" s="4"/>
      <c r="J56" s="4"/>
      <c r="K56" s="4"/>
      <c r="L56" s="4"/>
      <c r="M56" s="4"/>
      <c r="N56" s="4"/>
    </row>
    <row r="57" spans="1:14" ht="21" customHeight="1" x14ac:dyDescent="0.2">
      <c r="A57" s="1"/>
      <c r="C57" s="1"/>
      <c r="D57" s="1"/>
      <c r="E57" s="1"/>
      <c r="F57" s="2"/>
      <c r="G57" s="3"/>
      <c r="H57" s="332" t="s">
        <v>2</v>
      </c>
      <c r="I57" s="332"/>
      <c r="J57" s="332"/>
      <c r="K57" s="4"/>
      <c r="L57" s="332" t="s">
        <v>3</v>
      </c>
      <c r="M57" s="332"/>
      <c r="N57" s="332"/>
    </row>
    <row r="58" spans="1:14" ht="21" customHeight="1" x14ac:dyDescent="0.2">
      <c r="A58" s="1"/>
      <c r="C58" s="1"/>
      <c r="D58" s="1"/>
      <c r="E58" s="1"/>
      <c r="F58" s="2"/>
      <c r="G58" s="3"/>
      <c r="H58" s="6" t="s">
        <v>4</v>
      </c>
      <c r="I58" s="6"/>
      <c r="J58" s="6" t="s">
        <v>5</v>
      </c>
      <c r="K58" s="6"/>
      <c r="L58" s="6" t="s">
        <v>4</v>
      </c>
      <c r="M58" s="6"/>
      <c r="N58" s="6" t="s">
        <v>5</v>
      </c>
    </row>
    <row r="59" spans="1:14" ht="21" customHeight="1" x14ac:dyDescent="0.2">
      <c r="A59" s="1"/>
      <c r="C59" s="1"/>
      <c r="D59" s="1"/>
      <c r="E59" s="1"/>
      <c r="F59" s="2"/>
      <c r="G59" s="3"/>
      <c r="H59" s="6" t="s">
        <v>162</v>
      </c>
      <c r="I59" s="6"/>
      <c r="J59" s="6" t="s">
        <v>6</v>
      </c>
      <c r="K59" s="6"/>
      <c r="L59" s="6" t="s">
        <v>162</v>
      </c>
      <c r="M59" s="6"/>
      <c r="N59" s="6" t="s">
        <v>6</v>
      </c>
    </row>
    <row r="60" spans="1:14" ht="21" customHeight="1" x14ac:dyDescent="0.2">
      <c r="A60" s="1"/>
      <c r="C60" s="1"/>
      <c r="D60" s="1"/>
      <c r="E60" s="1"/>
      <c r="F60" s="2"/>
      <c r="G60" s="3"/>
      <c r="H60" s="6" t="s">
        <v>163</v>
      </c>
      <c r="I60" s="6"/>
      <c r="J60" s="6" t="s">
        <v>7</v>
      </c>
      <c r="K60" s="6"/>
      <c r="L60" s="6" t="s">
        <v>163</v>
      </c>
      <c r="M60" s="6"/>
      <c r="N60" s="6" t="s">
        <v>7</v>
      </c>
    </row>
    <row r="61" spans="1:14" ht="21" customHeight="1" x14ac:dyDescent="0.2">
      <c r="A61" s="1"/>
      <c r="C61" s="1"/>
      <c r="D61" s="1"/>
      <c r="E61" s="1"/>
      <c r="F61" s="7" t="s">
        <v>8</v>
      </c>
      <c r="G61" s="3"/>
      <c r="H61" s="8" t="s">
        <v>9</v>
      </c>
      <c r="I61" s="6"/>
      <c r="J61" s="8" t="s">
        <v>9</v>
      </c>
      <c r="K61" s="6"/>
      <c r="L61" s="8" t="s">
        <v>9</v>
      </c>
      <c r="M61" s="6"/>
      <c r="N61" s="8" t="s">
        <v>9</v>
      </c>
    </row>
    <row r="62" spans="1:14" ht="21" customHeight="1" x14ac:dyDescent="0.2">
      <c r="A62" s="9" t="s">
        <v>36</v>
      </c>
      <c r="C62" s="9"/>
      <c r="D62" s="9"/>
      <c r="E62" s="9"/>
      <c r="F62" s="10"/>
      <c r="G62" s="11"/>
      <c r="H62" s="12"/>
      <c r="I62" s="6"/>
      <c r="J62" s="6"/>
      <c r="K62" s="6"/>
      <c r="L62" s="12"/>
      <c r="M62" s="6"/>
      <c r="N62" s="6"/>
    </row>
    <row r="63" spans="1:14" ht="6" customHeight="1" x14ac:dyDescent="0.2">
      <c r="A63" s="13"/>
      <c r="C63" s="13"/>
      <c r="D63" s="13"/>
      <c r="E63" s="13"/>
      <c r="F63" s="14"/>
      <c r="G63" s="15"/>
      <c r="H63" s="16"/>
      <c r="I63" s="17"/>
      <c r="J63" s="17"/>
      <c r="K63" s="17"/>
      <c r="L63" s="16"/>
      <c r="M63" s="17"/>
      <c r="N63" s="17"/>
    </row>
    <row r="64" spans="1:14" ht="21" customHeight="1" x14ac:dyDescent="0.2">
      <c r="A64" s="9" t="s">
        <v>37</v>
      </c>
      <c r="C64" s="9"/>
      <c r="D64" s="9"/>
      <c r="E64" s="9"/>
      <c r="F64" s="14"/>
      <c r="G64" s="15"/>
      <c r="H64" s="16"/>
      <c r="I64" s="17"/>
      <c r="J64" s="17"/>
      <c r="K64" s="17"/>
      <c r="L64" s="16"/>
      <c r="M64" s="17"/>
      <c r="N64" s="17"/>
    </row>
    <row r="65" spans="1:14" ht="6" customHeight="1" x14ac:dyDescent="0.2">
      <c r="A65" s="9"/>
      <c r="C65" s="9"/>
      <c r="D65" s="9"/>
      <c r="E65" s="9"/>
      <c r="F65" s="14"/>
      <c r="G65" s="15"/>
      <c r="H65" s="16"/>
      <c r="I65" s="17"/>
      <c r="J65" s="17"/>
      <c r="K65" s="17"/>
      <c r="L65" s="16"/>
      <c r="M65" s="17"/>
      <c r="N65" s="17"/>
    </row>
    <row r="66" spans="1:14" ht="21" customHeight="1" x14ac:dyDescent="0.2">
      <c r="A66" s="18" t="s">
        <v>38</v>
      </c>
      <c r="C66" s="18"/>
      <c r="D66" s="56"/>
      <c r="E66" s="56"/>
      <c r="F66" s="14">
        <v>12</v>
      </c>
      <c r="G66" s="13"/>
      <c r="H66" s="57">
        <v>971078266</v>
      </c>
      <c r="I66" s="42"/>
      <c r="J66" s="58">
        <v>882455041</v>
      </c>
      <c r="K66" s="42"/>
      <c r="L66" s="57">
        <v>74878947</v>
      </c>
      <c r="M66" s="42"/>
      <c r="N66" s="58">
        <v>91557453</v>
      </c>
    </row>
    <row r="67" spans="1:14" ht="21" customHeight="1" x14ac:dyDescent="0.2">
      <c r="A67" s="18" t="s">
        <v>39</v>
      </c>
      <c r="C67" s="18"/>
      <c r="D67" s="56"/>
      <c r="E67" s="56"/>
      <c r="F67" s="14"/>
      <c r="G67" s="13"/>
      <c r="H67" s="57">
        <v>12637759</v>
      </c>
      <c r="I67" s="42"/>
      <c r="J67" s="58">
        <v>12583938</v>
      </c>
      <c r="K67" s="42"/>
      <c r="L67" s="57">
        <v>2815308</v>
      </c>
      <c r="M67" s="42"/>
      <c r="N67" s="58">
        <v>3291488</v>
      </c>
    </row>
    <row r="68" spans="1:14" ht="21" customHeight="1" x14ac:dyDescent="0.2">
      <c r="A68" s="18" t="s">
        <v>182</v>
      </c>
      <c r="C68" s="18"/>
      <c r="D68" s="18"/>
      <c r="E68" s="18"/>
      <c r="F68" s="14"/>
      <c r="G68" s="13"/>
      <c r="H68" s="59">
        <v>95660244</v>
      </c>
      <c r="I68" s="42"/>
      <c r="J68" s="58">
        <v>91785628</v>
      </c>
      <c r="K68" s="17"/>
      <c r="L68" s="59">
        <v>46412367</v>
      </c>
      <c r="M68" s="17"/>
      <c r="N68" s="58">
        <v>45533353</v>
      </c>
    </row>
    <row r="69" spans="1:14" ht="21" customHeight="1" x14ac:dyDescent="0.2">
      <c r="A69" s="18" t="s">
        <v>40</v>
      </c>
      <c r="C69" s="18"/>
      <c r="D69" s="18"/>
      <c r="E69" s="18"/>
      <c r="F69" s="14">
        <v>13</v>
      </c>
      <c r="G69" s="13"/>
      <c r="H69" s="57">
        <v>1155000000</v>
      </c>
      <c r="I69" s="42"/>
      <c r="J69" s="60">
        <v>995000000</v>
      </c>
      <c r="K69" s="17"/>
      <c r="L69" s="57">
        <v>605000000</v>
      </c>
      <c r="M69" s="61"/>
      <c r="N69" s="62">
        <v>490000000</v>
      </c>
    </row>
    <row r="70" spans="1:14" ht="21" customHeight="1" x14ac:dyDescent="0.2">
      <c r="A70" s="13" t="s">
        <v>41</v>
      </c>
      <c r="C70" s="13"/>
      <c r="D70" s="56"/>
      <c r="E70" s="56"/>
      <c r="F70" s="14" t="s">
        <v>171</v>
      </c>
      <c r="G70" s="13"/>
      <c r="H70" s="27">
        <v>0</v>
      </c>
      <c r="I70" s="42"/>
      <c r="J70" s="25">
        <v>0</v>
      </c>
      <c r="K70" s="17"/>
      <c r="L70" s="57">
        <v>28827125</v>
      </c>
      <c r="M70" s="17"/>
      <c r="N70" s="23">
        <v>24327125</v>
      </c>
    </row>
    <row r="71" spans="1:14" ht="21" customHeight="1" x14ac:dyDescent="0.2">
      <c r="A71" s="13" t="s">
        <v>42</v>
      </c>
      <c r="C71" s="13"/>
      <c r="D71" s="13"/>
      <c r="E71" s="13"/>
      <c r="F71" s="14"/>
      <c r="G71" s="13"/>
      <c r="H71" s="24"/>
      <c r="I71" s="42"/>
      <c r="J71" s="63"/>
      <c r="K71" s="17"/>
      <c r="L71" s="24"/>
      <c r="M71" s="17"/>
      <c r="N71" s="64"/>
    </row>
    <row r="72" spans="1:14" ht="21" customHeight="1" x14ac:dyDescent="0.2">
      <c r="A72" s="13"/>
      <c r="B72" s="13" t="s">
        <v>43</v>
      </c>
      <c r="C72" s="13"/>
      <c r="F72" s="14">
        <v>14</v>
      </c>
      <c r="G72" s="13"/>
      <c r="H72" s="24">
        <v>120000000</v>
      </c>
      <c r="I72" s="42"/>
      <c r="J72" s="63">
        <v>120000000</v>
      </c>
      <c r="K72" s="17"/>
      <c r="L72" s="57">
        <v>0</v>
      </c>
      <c r="M72" s="17"/>
      <c r="N72" s="25">
        <v>0</v>
      </c>
    </row>
    <row r="73" spans="1:14" ht="21" customHeight="1" x14ac:dyDescent="0.2">
      <c r="A73" s="18" t="s">
        <v>16</v>
      </c>
      <c r="C73" s="18"/>
      <c r="D73" s="19"/>
      <c r="E73" s="19"/>
      <c r="F73" s="14"/>
      <c r="G73" s="15"/>
      <c r="H73" s="57">
        <v>208873</v>
      </c>
      <c r="I73" s="21"/>
      <c r="J73" s="65">
        <v>60198411</v>
      </c>
      <c r="K73" s="17"/>
      <c r="L73" s="57">
        <v>42200530</v>
      </c>
      <c r="M73" s="17"/>
      <c r="N73" s="65">
        <v>36328717</v>
      </c>
    </row>
    <row r="74" spans="1:14" ht="21" customHeight="1" x14ac:dyDescent="0.2">
      <c r="A74" s="18" t="s">
        <v>44</v>
      </c>
      <c r="C74" s="18"/>
      <c r="D74" s="19"/>
      <c r="E74" s="19"/>
      <c r="F74" s="14"/>
      <c r="G74" s="15"/>
      <c r="H74" s="57">
        <v>24914123</v>
      </c>
      <c r="I74" s="21"/>
      <c r="J74" s="65">
        <v>15182178</v>
      </c>
      <c r="K74" s="17"/>
      <c r="L74" s="57">
        <v>10850669</v>
      </c>
      <c r="M74" s="17"/>
      <c r="N74" s="25">
        <v>0</v>
      </c>
    </row>
    <row r="75" spans="1:14" ht="21" customHeight="1" x14ac:dyDescent="0.2">
      <c r="A75" s="18" t="s">
        <v>45</v>
      </c>
      <c r="C75" s="18"/>
      <c r="D75" s="19"/>
      <c r="E75" s="19"/>
      <c r="F75" s="14"/>
      <c r="G75" s="15"/>
      <c r="H75" s="57">
        <v>12050945</v>
      </c>
      <c r="I75" s="21"/>
      <c r="J75" s="65">
        <v>19691284</v>
      </c>
      <c r="K75" s="17"/>
      <c r="L75" s="57">
        <v>3202972</v>
      </c>
      <c r="M75" s="17"/>
      <c r="N75" s="23">
        <v>3045639</v>
      </c>
    </row>
    <row r="76" spans="1:14" ht="21" customHeight="1" x14ac:dyDescent="0.2">
      <c r="A76" s="18" t="s">
        <v>46</v>
      </c>
      <c r="C76" s="18"/>
      <c r="D76" s="9"/>
      <c r="E76" s="9"/>
      <c r="F76" s="14"/>
      <c r="G76" s="15"/>
      <c r="H76" s="66">
        <v>1111751</v>
      </c>
      <c r="I76" s="21"/>
      <c r="J76" s="67">
        <v>1137921</v>
      </c>
      <c r="K76" s="21"/>
      <c r="L76" s="66">
        <v>1111751</v>
      </c>
      <c r="M76" s="21"/>
      <c r="N76" s="68">
        <v>1137919</v>
      </c>
    </row>
    <row r="77" spans="1:14" ht="6" customHeight="1" x14ac:dyDescent="0.2">
      <c r="A77" s="9"/>
      <c r="C77" s="9"/>
      <c r="D77" s="9"/>
      <c r="E77" s="9"/>
      <c r="F77" s="14"/>
      <c r="G77" s="15"/>
      <c r="H77" s="16"/>
      <c r="I77" s="17"/>
      <c r="J77" s="17"/>
      <c r="L77" s="70"/>
    </row>
    <row r="78" spans="1:14" ht="21" customHeight="1" x14ac:dyDescent="0.2">
      <c r="A78" s="9" t="s">
        <v>47</v>
      </c>
      <c r="C78" s="9"/>
      <c r="D78" s="13"/>
      <c r="E78" s="13"/>
      <c r="F78" s="14"/>
      <c r="G78" s="15"/>
      <c r="H78" s="31">
        <f>SUM(H66:H76)</f>
        <v>2392661961</v>
      </c>
      <c r="I78" s="46"/>
      <c r="J78" s="32">
        <f>SUM(J66:J77)</f>
        <v>2198034401</v>
      </c>
      <c r="K78" s="46"/>
      <c r="L78" s="31">
        <f>SUM(L66:L76)</f>
        <v>815299669</v>
      </c>
      <c r="M78" s="46"/>
      <c r="N78" s="32">
        <f>SUM(N66:N77)</f>
        <v>695221694</v>
      </c>
    </row>
    <row r="79" spans="1:14" ht="21" customHeight="1" x14ac:dyDescent="0.2">
      <c r="A79" s="13"/>
      <c r="C79" s="13"/>
      <c r="D79" s="13"/>
      <c r="E79" s="13"/>
      <c r="F79" s="14"/>
      <c r="G79" s="15"/>
      <c r="H79" s="16"/>
      <c r="I79" s="17"/>
      <c r="J79" s="17"/>
      <c r="K79" s="17"/>
      <c r="L79" s="16"/>
      <c r="M79" s="17"/>
      <c r="N79" s="17"/>
    </row>
    <row r="80" spans="1:14" ht="21" customHeight="1" x14ac:dyDescent="0.2">
      <c r="A80" s="9" t="s">
        <v>48</v>
      </c>
      <c r="C80" s="9"/>
      <c r="D80" s="9"/>
      <c r="E80" s="9"/>
      <c r="F80" s="14"/>
      <c r="G80" s="15"/>
      <c r="H80" s="16"/>
      <c r="I80" s="17"/>
      <c r="J80" s="17"/>
      <c r="K80" s="17"/>
      <c r="L80" s="16"/>
      <c r="M80" s="17"/>
      <c r="N80" s="17"/>
    </row>
    <row r="81" spans="1:14" ht="6" customHeight="1" x14ac:dyDescent="0.2">
      <c r="A81" s="13"/>
      <c r="C81" s="13"/>
      <c r="D81" s="13"/>
      <c r="E81" s="13"/>
      <c r="F81" s="14"/>
      <c r="G81" s="15"/>
      <c r="H81" s="16"/>
      <c r="I81" s="17"/>
      <c r="J81" s="17"/>
      <c r="K81" s="17"/>
      <c r="L81" s="16"/>
      <c r="M81" s="17"/>
      <c r="N81" s="17"/>
    </row>
    <row r="82" spans="1:14" ht="21" customHeight="1" x14ac:dyDescent="0.2">
      <c r="A82" s="13" t="s">
        <v>49</v>
      </c>
      <c r="C82" s="13"/>
      <c r="D82" s="18"/>
      <c r="E82" s="18"/>
      <c r="F82" s="14"/>
      <c r="G82" s="13"/>
      <c r="H82" s="16">
        <v>297968857</v>
      </c>
      <c r="J82" s="64">
        <v>302491838</v>
      </c>
      <c r="K82" s="42"/>
      <c r="L82" s="16">
        <v>146128132</v>
      </c>
      <c r="M82" s="42"/>
      <c r="N82" s="64">
        <v>152239735</v>
      </c>
    </row>
    <row r="83" spans="1:14" ht="21" customHeight="1" x14ac:dyDescent="0.2">
      <c r="A83" s="13" t="s">
        <v>50</v>
      </c>
      <c r="C83" s="13"/>
      <c r="D83" s="18"/>
      <c r="E83" s="18"/>
      <c r="F83" s="14">
        <v>14</v>
      </c>
      <c r="G83" s="13"/>
      <c r="H83" s="16">
        <v>922418932</v>
      </c>
      <c r="J83" s="64">
        <v>952203819</v>
      </c>
      <c r="K83" s="42"/>
      <c r="L83" s="16">
        <v>916333932</v>
      </c>
      <c r="M83" s="42"/>
      <c r="N83" s="25">
        <v>916118819</v>
      </c>
    </row>
    <row r="84" spans="1:14" ht="21" customHeight="1" x14ac:dyDescent="0.2">
      <c r="A84" s="13" t="s">
        <v>51</v>
      </c>
      <c r="C84" s="13"/>
      <c r="D84" s="18"/>
      <c r="E84" s="18"/>
      <c r="F84" s="14"/>
      <c r="G84" s="13"/>
      <c r="H84" s="71">
        <v>63353960</v>
      </c>
      <c r="I84" s="42"/>
      <c r="J84" s="65">
        <v>47807034</v>
      </c>
      <c r="K84" s="42"/>
      <c r="L84" s="57">
        <v>0</v>
      </c>
      <c r="M84" s="42"/>
      <c r="N84" s="25">
        <v>0</v>
      </c>
    </row>
    <row r="85" spans="1:14" ht="21" customHeight="1" x14ac:dyDescent="0.2">
      <c r="A85" s="13" t="s">
        <v>52</v>
      </c>
      <c r="C85" s="13"/>
      <c r="D85" s="18"/>
      <c r="E85" s="18"/>
      <c r="F85" s="14"/>
      <c r="G85" s="13"/>
      <c r="H85" s="71">
        <v>164528528</v>
      </c>
      <c r="I85" s="42"/>
      <c r="J85" s="65">
        <v>159154118</v>
      </c>
      <c r="K85" s="42"/>
      <c r="L85" s="71">
        <v>86556424</v>
      </c>
      <c r="M85" s="42"/>
      <c r="N85" s="65">
        <v>84117983</v>
      </c>
    </row>
    <row r="86" spans="1:14" ht="21" customHeight="1" x14ac:dyDescent="0.2">
      <c r="A86" s="13" t="s">
        <v>53</v>
      </c>
      <c r="C86" s="13"/>
      <c r="D86" s="18"/>
      <c r="E86" s="18"/>
      <c r="F86" s="14"/>
      <c r="G86" s="13"/>
      <c r="H86" s="71">
        <v>5344104</v>
      </c>
      <c r="I86" s="42"/>
      <c r="J86" s="65">
        <v>5291697</v>
      </c>
      <c r="K86" s="42"/>
      <c r="L86" s="71">
        <v>2412409</v>
      </c>
      <c r="M86" s="42"/>
      <c r="N86" s="23">
        <v>2388752</v>
      </c>
    </row>
    <row r="87" spans="1:14" ht="21" customHeight="1" x14ac:dyDescent="0.2">
      <c r="A87" s="5" t="s">
        <v>54</v>
      </c>
      <c r="D87" s="13"/>
      <c r="E87" s="13"/>
      <c r="G87" s="15"/>
      <c r="H87" s="72">
        <v>42363</v>
      </c>
      <c r="I87" s="40"/>
      <c r="J87" s="29">
        <v>62363</v>
      </c>
      <c r="K87" s="40"/>
      <c r="L87" s="72">
        <v>20000</v>
      </c>
      <c r="M87" s="40"/>
      <c r="N87" s="73">
        <v>40000</v>
      </c>
    </row>
    <row r="88" spans="1:14" ht="6" customHeight="1" x14ac:dyDescent="0.2">
      <c r="A88" s="9"/>
      <c r="C88" s="9"/>
      <c r="D88" s="9"/>
      <c r="E88" s="9"/>
      <c r="F88" s="14"/>
      <c r="G88" s="15"/>
      <c r="H88" s="16"/>
      <c r="I88" s="17"/>
      <c r="J88" s="17"/>
      <c r="K88" s="17"/>
      <c r="L88" s="16"/>
      <c r="M88" s="17"/>
      <c r="N88" s="17"/>
    </row>
    <row r="89" spans="1:14" ht="21" customHeight="1" x14ac:dyDescent="0.2">
      <c r="A89" s="9" t="s">
        <v>55</v>
      </c>
      <c r="C89" s="9"/>
      <c r="D89" s="13"/>
      <c r="E89" s="13"/>
      <c r="F89" s="14"/>
      <c r="G89" s="15"/>
      <c r="H89" s="31">
        <f>SUM(H82:H87)</f>
        <v>1453656744</v>
      </c>
      <c r="I89" s="50"/>
      <c r="J89" s="32">
        <f>SUM(J82:J87)</f>
        <v>1467010869</v>
      </c>
      <c r="K89" s="50"/>
      <c r="L89" s="31">
        <f>SUM(L82:L87)</f>
        <v>1151450897</v>
      </c>
      <c r="M89" s="50"/>
      <c r="N89" s="32">
        <f>SUM(N82:N88)</f>
        <v>1154905289</v>
      </c>
    </row>
    <row r="90" spans="1:14" ht="6" customHeight="1" x14ac:dyDescent="0.2">
      <c r="A90" s="19"/>
      <c r="C90" s="19"/>
      <c r="D90" s="19"/>
      <c r="E90" s="19"/>
      <c r="F90" s="14"/>
      <c r="G90" s="15"/>
      <c r="H90" s="74"/>
      <c r="I90" s="50"/>
      <c r="J90" s="17"/>
      <c r="K90" s="50"/>
      <c r="L90" s="74"/>
      <c r="M90" s="50"/>
      <c r="N90" s="75"/>
    </row>
    <row r="91" spans="1:14" ht="21" customHeight="1" x14ac:dyDescent="0.2">
      <c r="A91" s="9" t="s">
        <v>56</v>
      </c>
      <c r="C91" s="9"/>
      <c r="D91" s="9"/>
      <c r="E91" s="9"/>
      <c r="F91" s="14"/>
      <c r="G91" s="15"/>
      <c r="H91" s="31">
        <f>SUM(H78,H89)</f>
        <v>3846318705</v>
      </c>
      <c r="I91" s="50"/>
      <c r="J91" s="32">
        <f>SUM(J78,J89)</f>
        <v>3665045270</v>
      </c>
      <c r="K91" s="50"/>
      <c r="L91" s="31">
        <f>SUM(L78,L89)</f>
        <v>1966750566</v>
      </c>
      <c r="M91" s="50"/>
      <c r="N91" s="32">
        <f>SUM(N78,N89)</f>
        <v>1850126983</v>
      </c>
    </row>
    <row r="92" spans="1:14" ht="21" customHeight="1" x14ac:dyDescent="0.2">
      <c r="A92" s="9"/>
      <c r="C92" s="9"/>
      <c r="D92" s="9"/>
      <c r="E92" s="9"/>
      <c r="F92" s="14"/>
      <c r="G92" s="15"/>
      <c r="H92" s="17"/>
      <c r="I92" s="50"/>
      <c r="J92" s="17"/>
      <c r="K92" s="50"/>
      <c r="L92" s="17"/>
      <c r="M92" s="50"/>
      <c r="N92" s="17"/>
    </row>
    <row r="93" spans="1:14" ht="21" customHeight="1" x14ac:dyDescent="0.2">
      <c r="A93" s="9"/>
      <c r="C93" s="9"/>
      <c r="D93" s="9"/>
      <c r="E93" s="9"/>
      <c r="F93" s="14"/>
      <c r="G93" s="15"/>
      <c r="H93" s="17"/>
      <c r="I93" s="50"/>
      <c r="J93" s="17"/>
      <c r="K93" s="50"/>
      <c r="L93" s="17"/>
      <c r="M93" s="50"/>
      <c r="N93" s="17"/>
    </row>
    <row r="94" spans="1:14" ht="21" customHeight="1" x14ac:dyDescent="0.2">
      <c r="A94" s="9"/>
      <c r="C94" s="9"/>
      <c r="D94" s="9"/>
      <c r="E94" s="9"/>
      <c r="F94" s="14"/>
      <c r="G94" s="15"/>
      <c r="H94" s="17"/>
      <c r="I94" s="50"/>
      <c r="J94" s="17"/>
      <c r="K94" s="50"/>
      <c r="L94" s="17"/>
      <c r="M94" s="50"/>
      <c r="N94" s="17"/>
    </row>
    <row r="95" spans="1:14" ht="21" customHeight="1" x14ac:dyDescent="0.2">
      <c r="A95" s="9"/>
      <c r="C95" s="9"/>
      <c r="D95" s="9"/>
      <c r="E95" s="9"/>
      <c r="F95" s="14"/>
      <c r="G95" s="15"/>
      <c r="H95" s="17"/>
      <c r="I95" s="50"/>
      <c r="J95" s="17"/>
      <c r="K95" s="50"/>
      <c r="L95" s="17"/>
      <c r="M95" s="50"/>
      <c r="N95" s="17"/>
    </row>
    <row r="96" spans="1:14" ht="21" customHeight="1" x14ac:dyDescent="0.2">
      <c r="A96" s="9"/>
      <c r="C96" s="9"/>
      <c r="D96" s="9"/>
      <c r="E96" s="9"/>
      <c r="F96" s="14"/>
      <c r="G96" s="15"/>
      <c r="H96" s="17"/>
      <c r="I96" s="50"/>
      <c r="J96" s="17"/>
      <c r="K96" s="50"/>
      <c r="L96" s="17"/>
      <c r="M96" s="50"/>
      <c r="N96" s="17"/>
    </row>
    <row r="97" spans="1:14" ht="21" customHeight="1" x14ac:dyDescent="0.2">
      <c r="A97" s="9"/>
      <c r="C97" s="9"/>
      <c r="D97" s="9"/>
      <c r="E97" s="9"/>
      <c r="F97" s="14"/>
      <c r="G97" s="15"/>
      <c r="H97" s="17"/>
      <c r="I97" s="50"/>
      <c r="J97" s="17"/>
      <c r="K97" s="50"/>
      <c r="L97" s="17"/>
      <c r="M97" s="50"/>
      <c r="N97" s="17"/>
    </row>
    <row r="98" spans="1:14" ht="21" customHeight="1" x14ac:dyDescent="0.2">
      <c r="A98" s="9"/>
      <c r="C98" s="9"/>
      <c r="D98" s="9"/>
      <c r="E98" s="9"/>
      <c r="F98" s="14"/>
      <c r="G98" s="15"/>
      <c r="H98" s="17"/>
      <c r="I98" s="50"/>
      <c r="J98" s="17"/>
      <c r="K98" s="50"/>
      <c r="L98" s="17"/>
      <c r="M98" s="50"/>
      <c r="N98" s="17"/>
    </row>
    <row r="99" spans="1:14" ht="20.100000000000001" customHeight="1" x14ac:dyDescent="0.2">
      <c r="A99" s="9"/>
      <c r="C99" s="9"/>
      <c r="D99" s="9"/>
      <c r="E99" s="9"/>
      <c r="F99" s="14"/>
      <c r="G99" s="15"/>
      <c r="H99" s="17"/>
      <c r="I99" s="50"/>
      <c r="J99" s="17"/>
      <c r="K99" s="50"/>
      <c r="L99" s="17"/>
      <c r="M99" s="50"/>
      <c r="N99" s="17"/>
    </row>
    <row r="100" spans="1:14" ht="8.25" customHeight="1" x14ac:dyDescent="0.2">
      <c r="A100" s="9"/>
      <c r="C100" s="9"/>
      <c r="D100" s="9"/>
      <c r="E100" s="9"/>
      <c r="F100" s="14"/>
      <c r="G100" s="15"/>
      <c r="H100" s="17"/>
      <c r="I100" s="50"/>
      <c r="J100" s="17"/>
      <c r="K100" s="50"/>
      <c r="L100" s="17"/>
      <c r="M100" s="50"/>
      <c r="N100" s="17"/>
    </row>
    <row r="101" spans="1:14" ht="21.9" customHeight="1" x14ac:dyDescent="0.2">
      <c r="A101" s="269" t="str">
        <f>+A52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101" s="322"/>
      <c r="C101" s="269"/>
      <c r="D101" s="269"/>
      <c r="E101" s="269"/>
      <c r="F101" s="270"/>
      <c r="G101" s="271"/>
      <c r="H101" s="32"/>
      <c r="I101" s="32"/>
      <c r="J101" s="32"/>
      <c r="K101" s="32"/>
      <c r="L101" s="32"/>
      <c r="M101" s="32"/>
      <c r="N101" s="32"/>
    </row>
    <row r="102" spans="1:14" ht="21" customHeight="1" x14ac:dyDescent="0.2">
      <c r="A102" s="260" t="str">
        <f>A53</f>
        <v>บริษัท อาร์เอส จำกัด (มหาชน)</v>
      </c>
      <c r="C102" s="260"/>
      <c r="D102" s="260"/>
      <c r="E102" s="260"/>
      <c r="F102" s="2"/>
      <c r="G102" s="3"/>
      <c r="H102" s="4"/>
      <c r="I102" s="4"/>
      <c r="J102" s="4"/>
      <c r="K102" s="4"/>
      <c r="L102" s="4"/>
      <c r="M102" s="4"/>
      <c r="N102" s="4"/>
    </row>
    <row r="103" spans="1:14" ht="21" customHeight="1" x14ac:dyDescent="0.2">
      <c r="A103" s="259" t="s">
        <v>35</v>
      </c>
      <c r="C103" s="259"/>
      <c r="D103" s="260"/>
      <c r="E103" s="260"/>
      <c r="F103" s="2"/>
      <c r="G103" s="3"/>
      <c r="H103" s="4"/>
      <c r="I103" s="4"/>
      <c r="J103" s="4"/>
      <c r="K103" s="4"/>
      <c r="L103" s="4"/>
      <c r="M103" s="4"/>
      <c r="N103" s="4"/>
    </row>
    <row r="104" spans="1:14" ht="21" customHeight="1" x14ac:dyDescent="0.2">
      <c r="A104" s="261" t="str">
        <f>A55</f>
        <v>ณ วันที่ 31 มีนาคม พ.ศ. 2565</v>
      </c>
      <c r="B104" s="322"/>
      <c r="C104" s="261"/>
      <c r="D104" s="262"/>
      <c r="E104" s="262"/>
      <c r="F104" s="7"/>
      <c r="G104" s="263"/>
      <c r="H104" s="264"/>
      <c r="I104" s="264"/>
      <c r="J104" s="264"/>
      <c r="K104" s="264"/>
      <c r="L104" s="264"/>
      <c r="M104" s="264"/>
      <c r="N104" s="264"/>
    </row>
    <row r="105" spans="1:14" ht="21" customHeight="1" x14ac:dyDescent="0.2">
      <c r="A105" s="1"/>
      <c r="C105" s="1"/>
      <c r="D105" s="1"/>
      <c r="E105" s="1"/>
      <c r="F105" s="2"/>
      <c r="G105" s="3"/>
      <c r="H105" s="4"/>
      <c r="I105" s="4"/>
      <c r="J105" s="4"/>
      <c r="K105" s="4"/>
      <c r="L105" s="4"/>
      <c r="M105" s="4"/>
      <c r="N105" s="4"/>
    </row>
    <row r="106" spans="1:14" ht="21" customHeight="1" x14ac:dyDescent="0.2">
      <c r="A106" s="1"/>
      <c r="C106" s="1"/>
      <c r="D106" s="1"/>
      <c r="E106" s="1"/>
      <c r="F106" s="2"/>
      <c r="G106" s="3"/>
      <c r="H106" s="332" t="s">
        <v>2</v>
      </c>
      <c r="I106" s="332"/>
      <c r="J106" s="332"/>
      <c r="K106" s="4"/>
      <c r="L106" s="332" t="s">
        <v>3</v>
      </c>
      <c r="M106" s="332"/>
      <c r="N106" s="332"/>
    </row>
    <row r="107" spans="1:14" ht="21" customHeight="1" x14ac:dyDescent="0.2">
      <c r="A107" s="1"/>
      <c r="C107" s="1"/>
      <c r="D107" s="1"/>
      <c r="E107" s="1"/>
      <c r="F107" s="2"/>
      <c r="G107" s="3"/>
      <c r="H107" s="6" t="s">
        <v>4</v>
      </c>
      <c r="I107" s="6"/>
      <c r="J107" s="6" t="s">
        <v>5</v>
      </c>
      <c r="K107" s="6"/>
      <c r="L107" s="6" t="s">
        <v>4</v>
      </c>
      <c r="M107" s="6"/>
      <c r="N107" s="6" t="s">
        <v>5</v>
      </c>
    </row>
    <row r="108" spans="1:14" ht="21" customHeight="1" x14ac:dyDescent="0.2">
      <c r="A108" s="1"/>
      <c r="C108" s="1"/>
      <c r="D108" s="1"/>
      <c r="E108" s="1"/>
      <c r="F108" s="2"/>
      <c r="G108" s="3"/>
      <c r="H108" s="6" t="s">
        <v>162</v>
      </c>
      <c r="I108" s="6"/>
      <c r="J108" s="6" t="s">
        <v>6</v>
      </c>
      <c r="K108" s="6"/>
      <c r="L108" s="6" t="s">
        <v>162</v>
      </c>
      <c r="M108" s="6"/>
      <c r="N108" s="6" t="s">
        <v>6</v>
      </c>
    </row>
    <row r="109" spans="1:14" ht="21" customHeight="1" x14ac:dyDescent="0.2">
      <c r="A109" s="1"/>
      <c r="C109" s="1"/>
      <c r="D109" s="1"/>
      <c r="E109" s="1"/>
      <c r="F109" s="2"/>
      <c r="G109" s="3"/>
      <c r="H109" s="6" t="s">
        <v>163</v>
      </c>
      <c r="I109" s="6"/>
      <c r="J109" s="6" t="s">
        <v>7</v>
      </c>
      <c r="K109" s="6"/>
      <c r="L109" s="6" t="s">
        <v>163</v>
      </c>
      <c r="M109" s="6"/>
      <c r="N109" s="6" t="s">
        <v>7</v>
      </c>
    </row>
    <row r="110" spans="1:14" ht="21" customHeight="1" x14ac:dyDescent="0.2">
      <c r="A110" s="1"/>
      <c r="C110" s="1"/>
      <c r="D110" s="1"/>
      <c r="E110" s="1"/>
      <c r="F110" s="7" t="s">
        <v>8</v>
      </c>
      <c r="G110" s="3"/>
      <c r="H110" s="8" t="s">
        <v>9</v>
      </c>
      <c r="I110" s="6"/>
      <c r="J110" s="8" t="s">
        <v>9</v>
      </c>
      <c r="K110" s="6"/>
      <c r="L110" s="8" t="s">
        <v>9</v>
      </c>
      <c r="M110" s="6"/>
      <c r="N110" s="8" t="s">
        <v>9</v>
      </c>
    </row>
    <row r="111" spans="1:14" ht="6" customHeight="1" x14ac:dyDescent="0.2">
      <c r="A111" s="13"/>
      <c r="C111" s="13"/>
      <c r="D111" s="13"/>
      <c r="E111" s="13"/>
      <c r="F111" s="10"/>
      <c r="G111" s="11"/>
      <c r="H111" s="84"/>
      <c r="I111" s="85"/>
      <c r="J111" s="85"/>
      <c r="K111" s="85"/>
      <c r="L111" s="84"/>
      <c r="M111" s="85"/>
      <c r="N111" s="85"/>
    </row>
    <row r="112" spans="1:14" ht="21" customHeight="1" x14ac:dyDescent="0.2">
      <c r="A112" s="246" t="s">
        <v>180</v>
      </c>
      <c r="C112" s="246"/>
      <c r="D112" s="246"/>
      <c r="E112" s="246"/>
      <c r="F112" s="247"/>
      <c r="G112" s="248"/>
      <c r="H112" s="84"/>
      <c r="I112" s="85"/>
      <c r="J112" s="85"/>
      <c r="K112" s="85"/>
      <c r="L112" s="84"/>
      <c r="M112" s="85"/>
      <c r="N112" s="85"/>
    </row>
    <row r="113" spans="1:14" ht="6" customHeight="1" x14ac:dyDescent="0.2">
      <c r="A113" s="246"/>
      <c r="C113" s="246"/>
      <c r="D113" s="246"/>
      <c r="E113" s="246"/>
      <c r="F113" s="247"/>
      <c r="G113" s="248"/>
      <c r="H113" s="84"/>
      <c r="I113" s="85"/>
      <c r="J113" s="85"/>
      <c r="K113" s="85"/>
      <c r="L113" s="84"/>
      <c r="M113" s="85"/>
      <c r="N113" s="85"/>
    </row>
    <row r="114" spans="1:14" ht="21" customHeight="1" x14ac:dyDescent="0.2">
      <c r="A114" s="250" t="s">
        <v>57</v>
      </c>
      <c r="C114" s="250"/>
      <c r="D114" s="250"/>
      <c r="E114" s="250"/>
      <c r="F114" s="251"/>
      <c r="G114" s="249"/>
      <c r="H114" s="84"/>
      <c r="I114" s="85"/>
      <c r="J114" s="85"/>
      <c r="K114" s="85"/>
      <c r="L114" s="84"/>
      <c r="M114" s="85"/>
      <c r="N114" s="85"/>
    </row>
    <row r="115" spans="1:14" ht="21" customHeight="1" x14ac:dyDescent="0.2">
      <c r="A115" s="250"/>
      <c r="B115" s="252" t="s">
        <v>58</v>
      </c>
      <c r="C115" s="250"/>
      <c r="F115" s="253"/>
      <c r="G115" s="254"/>
      <c r="H115" s="84"/>
      <c r="I115" s="85"/>
      <c r="J115" s="85"/>
      <c r="K115" s="85"/>
      <c r="L115" s="84"/>
      <c r="M115" s="85"/>
      <c r="N115" s="85"/>
    </row>
    <row r="116" spans="1:14" ht="21" customHeight="1" x14ac:dyDescent="0.2">
      <c r="A116" s="250"/>
      <c r="C116" s="252" t="s">
        <v>183</v>
      </c>
      <c r="F116" s="253"/>
      <c r="G116" s="254"/>
      <c r="H116" s="84"/>
      <c r="I116" s="85"/>
      <c r="J116" s="85"/>
      <c r="K116" s="85"/>
      <c r="L116" s="84"/>
      <c r="M116" s="85"/>
      <c r="N116" s="85"/>
    </row>
    <row r="117" spans="1:14" ht="21" customHeight="1" thickBot="1" x14ac:dyDescent="0.5">
      <c r="A117" s="250"/>
      <c r="C117" s="250"/>
      <c r="D117" s="320" t="s">
        <v>184</v>
      </c>
      <c r="E117" s="320"/>
      <c r="F117" s="253"/>
      <c r="G117" s="254"/>
      <c r="H117" s="255">
        <v>1163996212</v>
      </c>
      <c r="I117" s="85"/>
      <c r="J117" s="256">
        <v>1163996212</v>
      </c>
      <c r="K117" s="85"/>
      <c r="L117" s="255">
        <v>1163996212</v>
      </c>
      <c r="M117" s="85"/>
      <c r="N117" s="256">
        <v>1163996212</v>
      </c>
    </row>
    <row r="118" spans="1:14" ht="6" customHeight="1" thickTop="1" x14ac:dyDescent="0.2">
      <c r="A118" s="246"/>
      <c r="C118" s="246"/>
      <c r="D118" s="246"/>
      <c r="E118" s="246"/>
      <c r="F118" s="247"/>
      <c r="G118" s="248"/>
      <c r="H118" s="84"/>
      <c r="I118" s="85"/>
      <c r="J118" s="85"/>
      <c r="K118" s="85"/>
      <c r="L118" s="84"/>
      <c r="M118" s="85"/>
      <c r="N118" s="85"/>
    </row>
    <row r="119" spans="1:14" ht="20.100000000000001" customHeight="1" x14ac:dyDescent="0.2">
      <c r="A119" s="19"/>
      <c r="B119" s="81" t="s">
        <v>59</v>
      </c>
      <c r="C119" s="19"/>
      <c r="F119" s="80"/>
      <c r="G119" s="82"/>
      <c r="H119" s="84"/>
      <c r="I119" s="85"/>
      <c r="J119" s="85"/>
      <c r="K119" s="85"/>
      <c r="L119" s="84"/>
      <c r="M119" s="85"/>
      <c r="N119" s="85"/>
    </row>
    <row r="120" spans="1:14" ht="20.100000000000001" customHeight="1" x14ac:dyDescent="0.2">
      <c r="A120" s="19"/>
      <c r="C120" s="19" t="s">
        <v>185</v>
      </c>
      <c r="D120" s="19"/>
      <c r="E120" s="321"/>
      <c r="F120" s="80"/>
      <c r="G120" s="82"/>
      <c r="H120" s="84"/>
      <c r="I120" s="85"/>
      <c r="J120" s="85"/>
      <c r="K120" s="85"/>
      <c r="L120" s="83"/>
      <c r="M120" s="85"/>
      <c r="N120" s="85"/>
    </row>
    <row r="121" spans="1:14" ht="20.100000000000001" customHeight="1" x14ac:dyDescent="0.45">
      <c r="A121" s="19"/>
      <c r="C121" s="19"/>
      <c r="D121" s="320" t="s">
        <v>184</v>
      </c>
      <c r="E121" s="320"/>
      <c r="F121" s="80"/>
      <c r="G121" s="82"/>
      <c r="H121" s="84">
        <v>972496946</v>
      </c>
      <c r="I121" s="85"/>
      <c r="J121" s="85">
        <v>972496946</v>
      </c>
      <c r="K121" s="85"/>
      <c r="L121" s="84">
        <v>972496946</v>
      </c>
      <c r="M121" s="85"/>
      <c r="N121" s="85">
        <v>972496946</v>
      </c>
    </row>
    <row r="122" spans="1:14" ht="21" customHeight="1" x14ac:dyDescent="0.2">
      <c r="A122" s="13" t="s">
        <v>60</v>
      </c>
      <c r="C122" s="13"/>
      <c r="D122" s="18"/>
      <c r="E122" s="18"/>
      <c r="F122" s="14"/>
      <c r="G122" s="13"/>
      <c r="H122" s="41">
        <v>322107225</v>
      </c>
      <c r="I122" s="42"/>
      <c r="J122" s="85">
        <v>322107225</v>
      </c>
      <c r="K122" s="85"/>
      <c r="L122" s="41">
        <v>322107225</v>
      </c>
      <c r="M122" s="85"/>
      <c r="N122" s="85">
        <v>322107225</v>
      </c>
    </row>
    <row r="123" spans="1:14" ht="21" customHeight="1" x14ac:dyDescent="0.2">
      <c r="A123" s="13" t="s">
        <v>61</v>
      </c>
      <c r="C123" s="13"/>
      <c r="D123" s="18"/>
      <c r="E123" s="18"/>
      <c r="F123" s="14"/>
      <c r="G123" s="13"/>
      <c r="H123" s="41">
        <v>-160158220</v>
      </c>
      <c r="I123" s="42"/>
      <c r="J123" s="38">
        <v>-160158220</v>
      </c>
      <c r="K123" s="86"/>
      <c r="L123" s="41">
        <v>-160158220</v>
      </c>
      <c r="M123" s="87"/>
      <c r="N123" s="38">
        <v>-160158220</v>
      </c>
    </row>
    <row r="124" spans="1:14" ht="21" customHeight="1" x14ac:dyDescent="0.2">
      <c r="A124" s="18" t="s">
        <v>62</v>
      </c>
      <c r="C124" s="18"/>
      <c r="D124" s="13"/>
      <c r="E124" s="13"/>
      <c r="F124" s="14"/>
      <c r="G124" s="13"/>
      <c r="H124" s="41"/>
      <c r="I124" s="42"/>
      <c r="J124" s="38"/>
      <c r="K124" s="85"/>
      <c r="L124" s="41"/>
      <c r="M124" s="85"/>
      <c r="N124" s="38"/>
    </row>
    <row r="125" spans="1:14" ht="21" customHeight="1" x14ac:dyDescent="0.2">
      <c r="A125" s="13"/>
      <c r="B125" s="5" t="s">
        <v>63</v>
      </c>
      <c r="C125" s="13"/>
      <c r="D125" s="13"/>
      <c r="E125" s="13"/>
      <c r="F125" s="14">
        <v>15</v>
      </c>
      <c r="G125" s="13"/>
      <c r="H125" s="41">
        <v>120327052</v>
      </c>
      <c r="I125" s="42"/>
      <c r="J125" s="38">
        <v>120327052</v>
      </c>
      <c r="K125" s="85"/>
      <c r="L125" s="41">
        <v>120327052</v>
      </c>
      <c r="M125" s="85"/>
      <c r="N125" s="38">
        <v>120327052</v>
      </c>
    </row>
    <row r="126" spans="1:14" ht="21" customHeight="1" x14ac:dyDescent="0.2">
      <c r="A126" s="13"/>
      <c r="C126" s="13"/>
      <c r="D126" s="13"/>
      <c r="E126" s="13" t="s">
        <v>186</v>
      </c>
      <c r="F126" s="14"/>
      <c r="G126" s="13"/>
      <c r="H126" s="41">
        <v>160158220</v>
      </c>
      <c r="I126" s="42"/>
      <c r="J126" s="38">
        <v>160158220</v>
      </c>
      <c r="K126" s="85"/>
      <c r="L126" s="41">
        <v>160158220</v>
      </c>
      <c r="M126" s="85"/>
      <c r="N126" s="38">
        <v>160158220</v>
      </c>
    </row>
    <row r="127" spans="1:14" ht="21" customHeight="1" x14ac:dyDescent="0.2">
      <c r="A127" s="13"/>
      <c r="B127" s="13" t="s">
        <v>64</v>
      </c>
      <c r="C127" s="13"/>
      <c r="D127" s="13"/>
      <c r="E127" s="13"/>
      <c r="F127" s="14"/>
      <c r="G127" s="15"/>
      <c r="H127" s="43">
        <v>777683647</v>
      </c>
      <c r="I127" s="42"/>
      <c r="J127" s="44">
        <v>722721127</v>
      </c>
      <c r="K127" s="85"/>
      <c r="L127" s="43">
        <v>761394639</v>
      </c>
      <c r="M127" s="85"/>
      <c r="N127" s="44">
        <v>702738189</v>
      </c>
    </row>
    <row r="128" spans="1:14" ht="6" customHeight="1" x14ac:dyDescent="0.2">
      <c r="A128" s="19"/>
      <c r="C128" s="19"/>
      <c r="D128" s="19"/>
      <c r="E128" s="19"/>
      <c r="F128" s="14"/>
      <c r="G128" s="15"/>
      <c r="H128" s="16"/>
      <c r="I128" s="50"/>
      <c r="J128" s="17"/>
      <c r="K128" s="50"/>
      <c r="L128" s="16"/>
      <c r="M128" s="50"/>
      <c r="N128" s="17"/>
    </row>
    <row r="129" spans="1:14" ht="21" customHeight="1" x14ac:dyDescent="0.2">
      <c r="A129" s="30" t="s">
        <v>65</v>
      </c>
      <c r="C129" s="30"/>
      <c r="D129" s="19"/>
      <c r="E129" s="19"/>
      <c r="F129" s="14"/>
      <c r="G129" s="15"/>
      <c r="H129" s="27">
        <f>SUM(H120:H127)</f>
        <v>2192614870</v>
      </c>
      <c r="I129" s="42"/>
      <c r="J129" s="35">
        <f>SUM(J120:J127)</f>
        <v>2137652350</v>
      </c>
      <c r="K129" s="42"/>
      <c r="L129" s="27">
        <f>SUM(L120:L127)</f>
        <v>2176325862</v>
      </c>
      <c r="M129" s="42"/>
      <c r="N129" s="35">
        <f>SUM(N120:N127)</f>
        <v>2117669412</v>
      </c>
    </row>
    <row r="130" spans="1:14" ht="21" customHeight="1" x14ac:dyDescent="0.2">
      <c r="A130" s="19" t="s">
        <v>66</v>
      </c>
      <c r="C130" s="19"/>
      <c r="D130" s="19"/>
      <c r="E130" s="19"/>
      <c r="F130" s="14"/>
      <c r="G130" s="15"/>
      <c r="H130" s="88">
        <v>4197763</v>
      </c>
      <c r="I130" s="89"/>
      <c r="J130" s="90">
        <v>513625</v>
      </c>
      <c r="K130" s="89"/>
      <c r="L130" s="91">
        <v>0</v>
      </c>
      <c r="M130" s="40"/>
      <c r="N130" s="92">
        <v>0</v>
      </c>
    </row>
    <row r="131" spans="1:14" ht="6" customHeight="1" x14ac:dyDescent="0.2">
      <c r="A131" s="19"/>
      <c r="C131" s="19"/>
      <c r="D131" s="19"/>
      <c r="E131" s="19"/>
      <c r="F131" s="14"/>
      <c r="G131" s="15"/>
      <c r="H131" s="16"/>
      <c r="I131" s="50"/>
      <c r="J131" s="17"/>
      <c r="K131" s="50"/>
      <c r="L131" s="16"/>
      <c r="M131" s="50"/>
      <c r="N131" s="17"/>
    </row>
    <row r="132" spans="1:14" ht="21" customHeight="1" x14ac:dyDescent="0.2">
      <c r="A132" s="9" t="s">
        <v>67</v>
      </c>
      <c r="C132" s="9"/>
      <c r="D132" s="9"/>
      <c r="E132" s="9"/>
      <c r="F132" s="14"/>
      <c r="G132" s="15"/>
      <c r="H132" s="45">
        <f>SUM(H129:H130)</f>
        <v>2196812633</v>
      </c>
      <c r="I132" s="50"/>
      <c r="J132" s="47">
        <f>SUM(J129:J130)</f>
        <v>2138165975</v>
      </c>
      <c r="K132" s="50"/>
      <c r="L132" s="45">
        <f>SUM(L129:L130)</f>
        <v>2176325862</v>
      </c>
      <c r="M132" s="50"/>
      <c r="N132" s="47">
        <f>SUM(N129:N130)</f>
        <v>2117669412</v>
      </c>
    </row>
    <row r="133" spans="1:14" ht="6" customHeight="1" x14ac:dyDescent="0.2">
      <c r="A133" s="9"/>
      <c r="C133" s="9"/>
      <c r="D133" s="9"/>
      <c r="E133" s="9"/>
      <c r="F133" s="14"/>
      <c r="G133" s="15"/>
      <c r="H133" s="74"/>
      <c r="I133" s="46"/>
      <c r="J133" s="75"/>
      <c r="K133" s="46"/>
      <c r="L133" s="74"/>
      <c r="M133" s="46"/>
      <c r="N133" s="75"/>
    </row>
    <row r="134" spans="1:14" ht="21" customHeight="1" thickBot="1" x14ac:dyDescent="0.25">
      <c r="A134" s="9" t="s">
        <v>68</v>
      </c>
      <c r="C134" s="9"/>
      <c r="D134" s="9"/>
      <c r="E134" s="9"/>
      <c r="F134" s="14"/>
      <c r="G134" s="15"/>
      <c r="H134" s="49">
        <f>SUM(H91,H132)</f>
        <v>6043131338</v>
      </c>
      <c r="I134" s="50"/>
      <c r="J134" s="51">
        <f>SUM(J91,J132)</f>
        <v>5803211245</v>
      </c>
      <c r="K134" s="50"/>
      <c r="L134" s="49">
        <f>SUM(L91,L132)</f>
        <v>4143076428</v>
      </c>
      <c r="M134" s="50"/>
      <c r="N134" s="51">
        <f>SUM(N91,N132)</f>
        <v>3967796395</v>
      </c>
    </row>
    <row r="135" spans="1:14" ht="21" customHeight="1" thickTop="1" x14ac:dyDescent="0.2">
      <c r="A135" s="9"/>
      <c r="C135" s="9"/>
      <c r="D135" s="9"/>
      <c r="E135" s="9"/>
      <c r="F135" s="14"/>
      <c r="G135" s="15"/>
      <c r="H135" s="50"/>
      <c r="I135" s="50"/>
      <c r="J135" s="50"/>
      <c r="K135" s="5"/>
      <c r="L135" s="50"/>
      <c r="M135" s="50"/>
      <c r="N135" s="50"/>
    </row>
    <row r="136" spans="1:14" ht="21" customHeight="1" x14ac:dyDescent="0.2">
      <c r="A136" s="9"/>
      <c r="C136" s="9"/>
      <c r="D136" s="9"/>
      <c r="E136" s="9"/>
      <c r="F136" s="14"/>
      <c r="G136" s="15"/>
      <c r="H136" s="50"/>
      <c r="I136" s="50"/>
      <c r="J136" s="50"/>
      <c r="K136" s="50"/>
      <c r="L136" s="50"/>
      <c r="M136" s="50"/>
      <c r="N136" s="50"/>
    </row>
    <row r="137" spans="1:14" ht="21" customHeight="1" x14ac:dyDescent="0.2">
      <c r="A137" s="9"/>
      <c r="C137" s="9"/>
      <c r="D137" s="9"/>
      <c r="E137" s="9"/>
      <c r="F137" s="14"/>
      <c r="G137" s="15"/>
      <c r="H137" s="50"/>
      <c r="I137" s="50"/>
      <c r="J137" s="50"/>
      <c r="K137" s="50"/>
      <c r="L137" s="50"/>
      <c r="M137" s="50"/>
      <c r="N137" s="50"/>
    </row>
    <row r="138" spans="1:14" ht="21" customHeight="1" x14ac:dyDescent="0.2">
      <c r="A138" s="9"/>
      <c r="C138" s="9"/>
      <c r="D138" s="9"/>
      <c r="E138" s="9"/>
      <c r="F138" s="14"/>
      <c r="G138" s="15"/>
      <c r="H138" s="50"/>
      <c r="I138" s="50"/>
      <c r="J138" s="50"/>
      <c r="K138" s="50"/>
      <c r="L138" s="50"/>
      <c r="M138" s="50"/>
      <c r="N138" s="50"/>
    </row>
    <row r="139" spans="1:14" ht="21" customHeight="1" x14ac:dyDescent="0.2">
      <c r="A139" s="9"/>
      <c r="C139" s="9"/>
      <c r="D139" s="9"/>
      <c r="E139" s="9"/>
      <c r="F139" s="14"/>
      <c r="G139" s="15"/>
      <c r="H139" s="50"/>
      <c r="I139" s="50"/>
      <c r="J139" s="50"/>
      <c r="K139" s="50"/>
      <c r="L139" s="50"/>
      <c r="M139" s="50"/>
      <c r="N139" s="50"/>
    </row>
    <row r="140" spans="1:14" ht="21" customHeight="1" x14ac:dyDescent="0.2">
      <c r="A140" s="9"/>
      <c r="C140" s="9"/>
      <c r="D140" s="9"/>
      <c r="E140" s="9"/>
      <c r="F140" s="14"/>
      <c r="G140" s="15"/>
      <c r="H140" s="50"/>
      <c r="I140" s="50"/>
      <c r="J140" s="50"/>
      <c r="K140" s="50"/>
      <c r="L140" s="50"/>
      <c r="M140" s="50"/>
      <c r="N140" s="50"/>
    </row>
    <row r="141" spans="1:14" ht="21" customHeight="1" x14ac:dyDescent="0.2">
      <c r="A141" s="9"/>
      <c r="C141" s="9"/>
      <c r="D141" s="9"/>
      <c r="E141" s="9"/>
      <c r="F141" s="14"/>
      <c r="G141" s="15"/>
      <c r="H141" s="50"/>
      <c r="I141" s="50"/>
      <c r="J141" s="50"/>
      <c r="K141" s="50"/>
      <c r="L141" s="50"/>
      <c r="M141" s="50"/>
      <c r="N141" s="50"/>
    </row>
    <row r="142" spans="1:14" ht="21" customHeight="1" x14ac:dyDescent="0.2">
      <c r="A142" s="9"/>
      <c r="C142" s="9"/>
      <c r="D142" s="9"/>
      <c r="E142" s="9"/>
      <c r="F142" s="14"/>
      <c r="G142" s="15"/>
      <c r="H142" s="50"/>
      <c r="I142" s="50"/>
      <c r="J142" s="50"/>
      <c r="K142" s="50"/>
      <c r="L142" s="50"/>
      <c r="M142" s="50"/>
      <c r="N142" s="50"/>
    </row>
    <row r="143" spans="1:14" ht="21" customHeight="1" x14ac:dyDescent="0.2">
      <c r="A143" s="9"/>
      <c r="C143" s="9"/>
      <c r="D143" s="9"/>
      <c r="E143" s="9"/>
      <c r="F143" s="14"/>
      <c r="G143" s="15"/>
      <c r="H143" s="50"/>
      <c r="I143" s="50"/>
      <c r="J143" s="50"/>
      <c r="K143" s="50"/>
      <c r="L143" s="50"/>
      <c r="M143" s="50"/>
      <c r="N143" s="50"/>
    </row>
    <row r="144" spans="1:14" ht="21" customHeight="1" x14ac:dyDescent="0.2">
      <c r="A144" s="9"/>
      <c r="C144" s="9"/>
      <c r="D144" s="9"/>
      <c r="E144" s="9"/>
      <c r="F144" s="14"/>
      <c r="G144" s="15"/>
      <c r="H144" s="50"/>
      <c r="I144" s="50"/>
      <c r="J144" s="50"/>
      <c r="K144" s="50"/>
      <c r="L144" s="50"/>
      <c r="M144" s="50"/>
      <c r="N144" s="50"/>
    </row>
    <row r="145" spans="1:14" ht="21" customHeight="1" x14ac:dyDescent="0.2">
      <c r="A145" s="9"/>
      <c r="C145" s="9"/>
      <c r="D145" s="9"/>
      <c r="E145" s="9"/>
      <c r="F145" s="14"/>
      <c r="G145" s="15"/>
      <c r="H145" s="50"/>
      <c r="I145" s="50"/>
      <c r="J145" s="50"/>
      <c r="K145" s="50"/>
      <c r="L145" s="50"/>
      <c r="M145" s="50"/>
      <c r="N145" s="50"/>
    </row>
    <row r="146" spans="1:14" ht="21" customHeight="1" x14ac:dyDescent="0.2">
      <c r="A146" s="9"/>
      <c r="C146" s="9"/>
      <c r="D146" s="9"/>
      <c r="E146" s="9"/>
      <c r="F146" s="14"/>
      <c r="G146" s="15"/>
      <c r="H146" s="50"/>
      <c r="I146" s="50"/>
      <c r="J146" s="50"/>
      <c r="K146" s="50"/>
      <c r="L146" s="50"/>
      <c r="M146" s="50"/>
      <c r="N146" s="50"/>
    </row>
    <row r="147" spans="1:14" ht="21" customHeight="1" x14ac:dyDescent="0.2">
      <c r="A147" s="9"/>
      <c r="C147" s="9"/>
      <c r="D147" s="9"/>
      <c r="E147" s="9"/>
      <c r="F147" s="14"/>
      <c r="G147" s="15"/>
      <c r="H147" s="50"/>
      <c r="I147" s="50"/>
      <c r="J147" s="50"/>
      <c r="K147" s="50"/>
      <c r="L147" s="50"/>
      <c r="M147" s="50"/>
      <c r="N147" s="50"/>
    </row>
    <row r="148" spans="1:14" ht="19.2" customHeight="1" x14ac:dyDescent="0.2">
      <c r="A148" s="9"/>
      <c r="C148" s="9"/>
      <c r="D148" s="9"/>
      <c r="E148" s="9"/>
      <c r="F148" s="14"/>
      <c r="G148" s="15"/>
      <c r="H148" s="50"/>
      <c r="I148" s="50"/>
      <c r="J148" s="50"/>
      <c r="K148" s="50"/>
      <c r="L148" s="50"/>
      <c r="M148" s="50"/>
      <c r="N148" s="50"/>
    </row>
    <row r="149" spans="1:14" ht="16.5" customHeight="1" x14ac:dyDescent="0.2">
      <c r="A149" s="9"/>
      <c r="C149" s="9"/>
      <c r="D149" s="9"/>
      <c r="E149" s="9"/>
      <c r="F149" s="14"/>
      <c r="G149" s="15"/>
      <c r="H149" s="50"/>
      <c r="I149" s="50"/>
      <c r="J149" s="50"/>
      <c r="K149" s="50"/>
      <c r="L149" s="50"/>
      <c r="M149" s="50"/>
      <c r="N149" s="50"/>
    </row>
    <row r="150" spans="1:14" ht="21.9" customHeight="1" x14ac:dyDescent="0.2">
      <c r="A150" s="272" t="str">
        <f>+A101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150" s="322"/>
      <c r="C150" s="272"/>
      <c r="D150" s="272"/>
      <c r="E150" s="272"/>
      <c r="F150" s="267"/>
      <c r="G150" s="273"/>
      <c r="H150" s="274"/>
      <c r="I150" s="275"/>
      <c r="J150" s="274"/>
      <c r="K150" s="275"/>
      <c r="L150" s="275"/>
      <c r="M150" s="275"/>
      <c r="N150" s="275"/>
    </row>
  </sheetData>
  <mergeCells count="7">
    <mergeCell ref="H106:J106"/>
    <mergeCell ref="L106:N106"/>
    <mergeCell ref="H5:J5"/>
    <mergeCell ref="L5:N5"/>
    <mergeCell ref="C50:N50"/>
    <mergeCell ref="H57:J57"/>
    <mergeCell ref="L57:N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in="2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116"/>
  <sheetViews>
    <sheetView zoomScale="130" zoomScaleNormal="130" zoomScaleSheetLayoutView="130" workbookViewId="0">
      <selection activeCell="C6" sqref="C6"/>
    </sheetView>
  </sheetViews>
  <sheetFormatPr defaultColWidth="9.28515625" defaultRowHeight="21.45" customHeight="1" x14ac:dyDescent="0.2"/>
  <cols>
    <col min="1" max="2" width="1.7109375" style="208" customWidth="1"/>
    <col min="3" max="3" width="34.85546875" style="208" customWidth="1"/>
    <col min="4" max="4" width="8.85546875" style="53" customWidth="1"/>
    <col min="5" max="5" width="0.7109375" style="94" customWidth="1"/>
    <col min="6" max="6" width="18.7109375" style="95" customWidth="1"/>
    <col min="7" max="7" width="0.7109375" style="76" customWidth="1"/>
    <col min="8" max="8" width="18.7109375" style="95" customWidth="1"/>
    <col min="9" max="9" width="0.7109375" style="76" customWidth="1"/>
    <col min="10" max="10" width="18.7109375" style="76" customWidth="1"/>
    <col min="11" max="11" width="0.7109375" style="76" customWidth="1"/>
    <col min="12" max="12" width="18.7109375" style="76" customWidth="1"/>
    <col min="13" max="16384" width="9.28515625" style="55"/>
  </cols>
  <sheetData>
    <row r="1" spans="1:12" ht="21" customHeight="1" x14ac:dyDescent="0.2">
      <c r="A1" s="215" t="str">
        <f>'2-4'!A1</f>
        <v>บริษัท อาร์เอส จำกัด (มหาชน)</v>
      </c>
      <c r="B1" s="216"/>
      <c r="C1" s="216"/>
    </row>
    <row r="2" spans="1:12" ht="21" customHeight="1" x14ac:dyDescent="0.2">
      <c r="A2" s="216" t="s">
        <v>69</v>
      </c>
      <c r="B2" s="216"/>
      <c r="C2" s="216"/>
    </row>
    <row r="3" spans="1:12" ht="21" customHeight="1" x14ac:dyDescent="0.2">
      <c r="A3" s="217" t="s">
        <v>164</v>
      </c>
      <c r="B3" s="218"/>
      <c r="C3" s="218"/>
      <c r="D3" s="78"/>
      <c r="E3" s="96"/>
      <c r="F3" s="97"/>
      <c r="G3" s="79"/>
      <c r="H3" s="97"/>
      <c r="I3" s="79"/>
      <c r="J3" s="79"/>
      <c r="K3" s="79"/>
      <c r="L3" s="79"/>
    </row>
    <row r="4" spans="1:12" ht="20.100000000000001" customHeight="1" x14ac:dyDescent="0.2">
      <c r="A4" s="216"/>
      <c r="E4" s="98"/>
      <c r="F4" s="99"/>
      <c r="G4" s="100"/>
      <c r="H4" s="99"/>
      <c r="I4" s="100"/>
      <c r="J4" s="100"/>
      <c r="K4" s="100"/>
      <c r="L4" s="100"/>
    </row>
    <row r="5" spans="1:12" ht="20.100000000000001" customHeight="1" x14ac:dyDescent="0.2">
      <c r="D5" s="101"/>
      <c r="E5" s="101"/>
      <c r="F5" s="334" t="s">
        <v>2</v>
      </c>
      <c r="G5" s="334"/>
      <c r="H5" s="334"/>
      <c r="I5" s="102"/>
      <c r="J5" s="335" t="s">
        <v>3</v>
      </c>
      <c r="K5" s="335"/>
      <c r="L5" s="335"/>
    </row>
    <row r="6" spans="1:12" ht="20.100000000000001" customHeight="1" x14ac:dyDescent="0.2">
      <c r="D6" s="101"/>
      <c r="E6" s="103"/>
      <c r="F6" s="103" t="s">
        <v>4</v>
      </c>
      <c r="G6" s="103"/>
      <c r="H6" s="103" t="s">
        <v>4</v>
      </c>
      <c r="I6" s="103"/>
      <c r="J6" s="103" t="s">
        <v>4</v>
      </c>
      <c r="K6" s="103"/>
      <c r="L6" s="103" t="s">
        <v>4</v>
      </c>
    </row>
    <row r="7" spans="1:12" ht="20.100000000000001" customHeight="1" x14ac:dyDescent="0.2">
      <c r="D7" s="101"/>
      <c r="E7" s="103"/>
      <c r="F7" s="103" t="s">
        <v>162</v>
      </c>
      <c r="G7" s="103"/>
      <c r="H7" s="103" t="s">
        <v>162</v>
      </c>
      <c r="I7" s="103"/>
      <c r="J7" s="103" t="s">
        <v>162</v>
      </c>
      <c r="K7" s="103"/>
      <c r="L7" s="103" t="s">
        <v>162</v>
      </c>
    </row>
    <row r="8" spans="1:12" ht="20.100000000000001" customHeight="1" x14ac:dyDescent="0.2">
      <c r="D8" s="101"/>
      <c r="E8" s="103"/>
      <c r="F8" s="103" t="s">
        <v>163</v>
      </c>
      <c r="G8" s="103"/>
      <c r="H8" s="103" t="s">
        <v>7</v>
      </c>
      <c r="I8" s="103"/>
      <c r="J8" s="103" t="s">
        <v>163</v>
      </c>
      <c r="K8" s="103"/>
      <c r="L8" s="103" t="s">
        <v>7</v>
      </c>
    </row>
    <row r="9" spans="1:12" ht="20.100000000000001" customHeight="1" x14ac:dyDescent="0.2">
      <c r="D9" s="7" t="s">
        <v>8</v>
      </c>
      <c r="E9" s="103"/>
      <c r="F9" s="104" t="s">
        <v>9</v>
      </c>
      <c r="G9" s="103"/>
      <c r="H9" s="104" t="s">
        <v>9</v>
      </c>
      <c r="I9" s="103"/>
      <c r="J9" s="104" t="s">
        <v>9</v>
      </c>
      <c r="K9" s="103"/>
      <c r="L9" s="104" t="s">
        <v>9</v>
      </c>
    </row>
    <row r="10" spans="1:12" ht="8.1" customHeight="1" x14ac:dyDescent="0.2">
      <c r="A10" s="215"/>
      <c r="B10" s="219"/>
      <c r="E10" s="76"/>
      <c r="F10" s="105"/>
      <c r="H10" s="76"/>
      <c r="J10" s="106"/>
      <c r="L10" s="107"/>
    </row>
    <row r="11" spans="1:12" ht="20.100000000000001" customHeight="1" x14ac:dyDescent="0.2">
      <c r="A11" s="215" t="s">
        <v>70</v>
      </c>
      <c r="B11" s="219"/>
      <c r="E11" s="76"/>
      <c r="F11" s="105"/>
      <c r="H11" s="76"/>
      <c r="J11" s="106"/>
      <c r="L11" s="107"/>
    </row>
    <row r="12" spans="1:12" ht="8.1" customHeight="1" x14ac:dyDescent="0.2">
      <c r="A12" s="215"/>
      <c r="B12" s="219"/>
      <c r="E12" s="76"/>
      <c r="F12" s="105"/>
      <c r="H12" s="76"/>
      <c r="J12" s="106"/>
      <c r="L12" s="107"/>
    </row>
    <row r="13" spans="1:12" ht="21.45" customHeight="1" x14ac:dyDescent="0.2">
      <c r="A13" s="220" t="s">
        <v>71</v>
      </c>
      <c r="B13" s="212"/>
      <c r="C13" s="212"/>
      <c r="E13" s="108"/>
      <c r="F13" s="109">
        <v>426886503</v>
      </c>
      <c r="G13" s="95"/>
      <c r="H13" s="95">
        <v>660534031</v>
      </c>
      <c r="I13" s="95"/>
      <c r="J13" s="110">
        <v>0</v>
      </c>
      <c r="K13" s="95"/>
      <c r="L13" s="111">
        <v>0</v>
      </c>
    </row>
    <row r="14" spans="1:12" ht="21.45" customHeight="1" x14ac:dyDescent="0.2">
      <c r="A14" s="220" t="s">
        <v>72</v>
      </c>
      <c r="B14" s="212"/>
      <c r="C14" s="212"/>
      <c r="E14" s="108"/>
      <c r="F14" s="112">
        <v>417654350</v>
      </c>
      <c r="G14" s="95"/>
      <c r="H14" s="97">
        <v>331655292</v>
      </c>
      <c r="I14" s="95"/>
      <c r="J14" s="112">
        <v>240274670</v>
      </c>
      <c r="K14" s="95"/>
      <c r="L14" s="113">
        <v>196271560</v>
      </c>
    </row>
    <row r="15" spans="1:12" ht="8.1" customHeight="1" x14ac:dyDescent="0.2">
      <c r="A15" s="220"/>
      <c r="B15" s="212"/>
      <c r="C15" s="212"/>
      <c r="E15" s="108"/>
      <c r="F15" s="109"/>
      <c r="G15" s="95"/>
      <c r="I15" s="95"/>
      <c r="J15" s="109"/>
      <c r="K15" s="95"/>
      <c r="L15" s="95"/>
    </row>
    <row r="16" spans="1:12" ht="21.45" customHeight="1" x14ac:dyDescent="0.2">
      <c r="A16" s="216" t="s">
        <v>73</v>
      </c>
      <c r="E16" s="108"/>
      <c r="F16" s="112">
        <f>SUM(F13:F14)</f>
        <v>844540853</v>
      </c>
      <c r="G16" s="95"/>
      <c r="H16" s="97">
        <f>SUM(H13:H14)</f>
        <v>992189323</v>
      </c>
      <c r="I16" s="95"/>
      <c r="J16" s="112">
        <f>SUM(J13:J14)</f>
        <v>240274670</v>
      </c>
      <c r="K16" s="95"/>
      <c r="L16" s="97">
        <f>SUM(L13:L14)</f>
        <v>196271560</v>
      </c>
    </row>
    <row r="17" spans="1:12" ht="8.1" customHeight="1" x14ac:dyDescent="0.2">
      <c r="E17" s="108"/>
      <c r="F17" s="109"/>
      <c r="G17" s="95"/>
      <c r="I17" s="95"/>
      <c r="J17" s="109"/>
      <c r="K17" s="95"/>
      <c r="L17" s="95"/>
    </row>
    <row r="18" spans="1:12" ht="21.45" customHeight="1" x14ac:dyDescent="0.2">
      <c r="A18" s="208" t="s">
        <v>74</v>
      </c>
      <c r="E18" s="108"/>
      <c r="F18" s="109">
        <v>-174132793</v>
      </c>
      <c r="G18" s="95"/>
      <c r="H18" s="95">
        <v>-222640195</v>
      </c>
      <c r="I18" s="95"/>
      <c r="J18" s="110">
        <v>0</v>
      </c>
      <c r="K18" s="95"/>
      <c r="L18" s="111">
        <v>0</v>
      </c>
    </row>
    <row r="19" spans="1:12" ht="21.45" customHeight="1" x14ac:dyDescent="0.2">
      <c r="A19" s="208" t="s">
        <v>75</v>
      </c>
      <c r="E19" s="108"/>
      <c r="F19" s="112">
        <v>-257947047</v>
      </c>
      <c r="G19" s="95"/>
      <c r="H19" s="97">
        <v>-209396084</v>
      </c>
      <c r="I19" s="95"/>
      <c r="J19" s="112">
        <v>-139218631</v>
      </c>
      <c r="K19" s="203"/>
      <c r="L19" s="113">
        <v>-139385826</v>
      </c>
    </row>
    <row r="20" spans="1:12" ht="8.1" customHeight="1" x14ac:dyDescent="0.2">
      <c r="E20" s="108"/>
      <c r="F20" s="109"/>
      <c r="G20" s="95"/>
      <c r="I20" s="95"/>
      <c r="J20" s="109"/>
      <c r="K20" s="95"/>
      <c r="L20" s="95"/>
    </row>
    <row r="21" spans="1:12" ht="21.45" customHeight="1" x14ac:dyDescent="0.2">
      <c r="A21" s="216" t="s">
        <v>76</v>
      </c>
      <c r="E21" s="108"/>
      <c r="F21" s="112">
        <f>SUM(F18:F20)</f>
        <v>-432079840</v>
      </c>
      <c r="G21" s="95"/>
      <c r="H21" s="97">
        <f>SUM(H18:H20)</f>
        <v>-432036279</v>
      </c>
      <c r="I21" s="95"/>
      <c r="J21" s="112">
        <f>SUM(J18:J20)</f>
        <v>-139218631</v>
      </c>
      <c r="K21" s="95"/>
      <c r="L21" s="97">
        <f>SUM(L18:L20)</f>
        <v>-139385826</v>
      </c>
    </row>
    <row r="22" spans="1:12" ht="6" customHeight="1" x14ac:dyDescent="0.2">
      <c r="A22" s="216"/>
      <c r="E22" s="108"/>
      <c r="F22" s="109"/>
      <c r="G22" s="95"/>
      <c r="I22" s="95"/>
      <c r="J22" s="109"/>
      <c r="K22" s="95"/>
      <c r="L22" s="95"/>
    </row>
    <row r="23" spans="1:12" ht="21.45" customHeight="1" x14ac:dyDescent="0.2">
      <c r="A23" s="216" t="s">
        <v>77</v>
      </c>
      <c r="E23" s="108"/>
      <c r="F23" s="109">
        <f>SUM(F21,F16)</f>
        <v>412461013</v>
      </c>
      <c r="G23" s="95"/>
      <c r="H23" s="95">
        <f>SUM(H21,H16)</f>
        <v>560153044</v>
      </c>
      <c r="I23" s="95"/>
      <c r="J23" s="109">
        <f>SUM(J21,J16)</f>
        <v>101056039</v>
      </c>
      <c r="K23" s="95"/>
      <c r="L23" s="95">
        <f>SUM(L21,L16)</f>
        <v>56885734</v>
      </c>
    </row>
    <row r="24" spans="1:12" ht="21.45" customHeight="1" x14ac:dyDescent="0.2">
      <c r="A24" s="208" t="s">
        <v>78</v>
      </c>
      <c r="E24" s="108"/>
      <c r="F24" s="112">
        <v>2752254</v>
      </c>
      <c r="G24" s="95"/>
      <c r="H24" s="97">
        <v>2666878</v>
      </c>
      <c r="I24" s="95"/>
      <c r="J24" s="112">
        <v>7023351</v>
      </c>
      <c r="K24" s="95"/>
      <c r="L24" s="113">
        <v>6842010</v>
      </c>
    </row>
    <row r="25" spans="1:12" ht="8.1" customHeight="1" x14ac:dyDescent="0.2">
      <c r="E25" s="108"/>
      <c r="F25" s="109"/>
      <c r="G25" s="95"/>
      <c r="I25" s="95"/>
      <c r="J25" s="109"/>
      <c r="K25" s="95"/>
      <c r="L25" s="95"/>
    </row>
    <row r="26" spans="1:12" ht="21.45" customHeight="1" x14ac:dyDescent="0.2">
      <c r="A26" s="216" t="s">
        <v>79</v>
      </c>
      <c r="E26" s="108"/>
      <c r="F26" s="109">
        <f>SUM(F23:F24)</f>
        <v>415213267</v>
      </c>
      <c r="G26" s="95"/>
      <c r="H26" s="95">
        <f>SUM(H23:H24)</f>
        <v>562819922</v>
      </c>
      <c r="I26" s="95"/>
      <c r="J26" s="109">
        <f>SUM(J23:J24)</f>
        <v>108079390</v>
      </c>
      <c r="K26" s="95"/>
      <c r="L26" s="95">
        <f>SUM(L23:L24)</f>
        <v>63727744</v>
      </c>
    </row>
    <row r="27" spans="1:12" ht="21.45" customHeight="1" x14ac:dyDescent="0.2">
      <c r="A27" s="208" t="s">
        <v>80</v>
      </c>
      <c r="E27" s="108"/>
      <c r="F27" s="109">
        <v>-117931662</v>
      </c>
      <c r="G27" s="95"/>
      <c r="H27" s="95">
        <v>-177166432</v>
      </c>
      <c r="I27" s="95"/>
      <c r="J27" s="109">
        <v>-483396</v>
      </c>
      <c r="K27" s="95"/>
      <c r="L27" s="95">
        <v>-453465</v>
      </c>
    </row>
    <row r="28" spans="1:12" ht="21.45" customHeight="1" x14ac:dyDescent="0.2">
      <c r="A28" s="208" t="s">
        <v>81</v>
      </c>
      <c r="E28" s="108"/>
      <c r="F28" s="109">
        <f>-229002827-2950000</f>
        <v>-231952827</v>
      </c>
      <c r="G28" s="95"/>
      <c r="H28" s="95">
        <v>-210119930</v>
      </c>
      <c r="I28" s="95"/>
      <c r="J28" s="109">
        <f>-19580341-2950000</f>
        <v>-22530341</v>
      </c>
      <c r="K28" s="95"/>
      <c r="L28" s="95">
        <v>-24139099</v>
      </c>
    </row>
    <row r="29" spans="1:12" ht="21.45" customHeight="1" x14ac:dyDescent="0.2">
      <c r="A29" s="208" t="s">
        <v>187</v>
      </c>
      <c r="E29" s="108"/>
      <c r="F29" s="109"/>
      <c r="G29" s="95"/>
      <c r="I29" s="95"/>
      <c r="J29" s="109"/>
      <c r="K29" s="95"/>
      <c r="L29" s="95"/>
    </row>
    <row r="30" spans="1:12" ht="21.45" customHeight="1" x14ac:dyDescent="0.2">
      <c r="B30" s="208" t="s">
        <v>188</v>
      </c>
      <c r="E30" s="108"/>
      <c r="F30" s="110">
        <v>0</v>
      </c>
      <c r="G30" s="95"/>
      <c r="H30" s="95">
        <v>0</v>
      </c>
      <c r="I30" s="95"/>
      <c r="J30" s="109">
        <v>35900</v>
      </c>
      <c r="K30" s="95"/>
      <c r="L30" s="95">
        <v>0</v>
      </c>
    </row>
    <row r="31" spans="1:12" ht="21.45" customHeight="1" x14ac:dyDescent="0.2">
      <c r="A31" s="208" t="s">
        <v>82</v>
      </c>
      <c r="E31" s="108"/>
      <c r="F31" s="109">
        <v>-217476</v>
      </c>
      <c r="G31" s="95"/>
      <c r="H31" s="95">
        <v>-54040</v>
      </c>
      <c r="I31" s="95"/>
      <c r="J31" s="110">
        <v>-36314</v>
      </c>
      <c r="K31" s="95"/>
      <c r="L31" s="95">
        <v>0</v>
      </c>
    </row>
    <row r="32" spans="1:12" ht="21.45" customHeight="1" x14ac:dyDescent="0.2">
      <c r="A32" s="208" t="s">
        <v>83</v>
      </c>
      <c r="D32" s="101"/>
      <c r="E32" s="108"/>
      <c r="F32" s="114">
        <v>-16282344</v>
      </c>
      <c r="G32" s="54"/>
      <c r="H32" s="115">
        <v>-11123526</v>
      </c>
      <c r="I32" s="54"/>
      <c r="J32" s="114">
        <v>-10902967</v>
      </c>
      <c r="K32" s="54"/>
      <c r="L32" s="115">
        <v>-7548990</v>
      </c>
    </row>
    <row r="33" spans="1:12" ht="21.45" customHeight="1" x14ac:dyDescent="0.2">
      <c r="A33" s="208" t="s">
        <v>189</v>
      </c>
      <c r="D33" s="101"/>
      <c r="E33" s="108"/>
      <c r="F33" s="114"/>
      <c r="G33" s="54"/>
      <c r="H33" s="115"/>
      <c r="I33" s="54"/>
      <c r="J33" s="114"/>
      <c r="K33" s="94"/>
      <c r="L33" s="94"/>
    </row>
    <row r="34" spans="1:12" ht="21.45" customHeight="1" x14ac:dyDescent="0.2">
      <c r="B34" s="208" t="s">
        <v>190</v>
      </c>
      <c r="D34" s="53">
        <v>7.2</v>
      </c>
      <c r="E34" s="108"/>
      <c r="F34" s="116">
        <v>23915660</v>
      </c>
      <c r="G34" s="95"/>
      <c r="H34" s="117">
        <v>9405957</v>
      </c>
      <c r="I34" s="95"/>
      <c r="J34" s="112">
        <v>-2652</v>
      </c>
      <c r="K34" s="95"/>
      <c r="L34" s="117">
        <v>0</v>
      </c>
    </row>
    <row r="35" spans="1:12" ht="8.1" customHeight="1" x14ac:dyDescent="0.2">
      <c r="E35" s="108"/>
      <c r="F35" s="109"/>
      <c r="G35" s="95"/>
      <c r="I35" s="95"/>
      <c r="J35" s="109"/>
      <c r="K35" s="95"/>
      <c r="L35" s="95"/>
    </row>
    <row r="36" spans="1:12" ht="21.45" customHeight="1" x14ac:dyDescent="0.2">
      <c r="A36" s="216" t="s">
        <v>89</v>
      </c>
      <c r="E36" s="108"/>
      <c r="F36" s="109">
        <f>SUM(F26:F34)</f>
        <v>72744618</v>
      </c>
      <c r="G36" s="95"/>
      <c r="H36" s="95">
        <f>SUM(H26:H34)</f>
        <v>173761951</v>
      </c>
      <c r="I36" s="95"/>
      <c r="J36" s="109">
        <f>SUM(J26:J34)</f>
        <v>74159620</v>
      </c>
      <c r="K36" s="95"/>
      <c r="L36" s="95">
        <f>SUM(L26:L32)</f>
        <v>31586190</v>
      </c>
    </row>
    <row r="37" spans="1:12" ht="21.45" customHeight="1" x14ac:dyDescent="0.2">
      <c r="A37" s="208" t="s">
        <v>84</v>
      </c>
      <c r="D37" s="53">
        <v>16</v>
      </c>
      <c r="E37" s="108"/>
      <c r="F37" s="112">
        <f>-14687960+590000</f>
        <v>-14097960</v>
      </c>
      <c r="G37" s="95"/>
      <c r="H37" s="97">
        <v>-33546173</v>
      </c>
      <c r="I37" s="95"/>
      <c r="J37" s="112">
        <f>-16093170+590000</f>
        <v>-15503170</v>
      </c>
      <c r="K37" s="95"/>
      <c r="L37" s="113">
        <v>-6723515</v>
      </c>
    </row>
    <row r="38" spans="1:12" ht="8.1" customHeight="1" x14ac:dyDescent="0.2">
      <c r="E38" s="108"/>
      <c r="F38" s="109"/>
      <c r="G38" s="95"/>
      <c r="I38" s="95"/>
      <c r="J38" s="109"/>
      <c r="K38" s="95"/>
      <c r="L38" s="95"/>
    </row>
    <row r="39" spans="1:12" ht="21.6" customHeight="1" x14ac:dyDescent="0.2">
      <c r="A39" s="221" t="s">
        <v>172</v>
      </c>
      <c r="E39" s="108"/>
      <c r="F39" s="109">
        <f>SUM(F36:F37)</f>
        <v>58646658</v>
      </c>
      <c r="G39" s="95"/>
      <c r="H39" s="95">
        <f>SUM(H36:H37)</f>
        <v>140215778</v>
      </c>
      <c r="I39" s="95"/>
      <c r="J39" s="109">
        <f>SUM(J36:J37)</f>
        <v>58656450</v>
      </c>
      <c r="K39" s="95"/>
      <c r="L39" s="95">
        <f>SUM(L36:L37)</f>
        <v>24862675</v>
      </c>
    </row>
    <row r="40" spans="1:12" ht="21.6" customHeight="1" x14ac:dyDescent="0.2">
      <c r="A40" s="208" t="s">
        <v>85</v>
      </c>
      <c r="E40" s="108"/>
      <c r="F40" s="118">
        <v>0</v>
      </c>
      <c r="G40" s="95"/>
      <c r="H40" s="97">
        <v>0</v>
      </c>
      <c r="I40" s="95"/>
      <c r="J40" s="112">
        <v>0</v>
      </c>
      <c r="K40" s="95"/>
      <c r="L40" s="97">
        <v>0</v>
      </c>
    </row>
    <row r="41" spans="1:12" ht="8.1" customHeight="1" x14ac:dyDescent="0.2">
      <c r="E41" s="108"/>
      <c r="F41" s="109"/>
      <c r="G41" s="95"/>
      <c r="I41" s="95"/>
      <c r="J41" s="109"/>
      <c r="K41" s="95"/>
      <c r="L41" s="95"/>
    </row>
    <row r="42" spans="1:12" ht="20.100000000000001" customHeight="1" thickBot="1" x14ac:dyDescent="0.25">
      <c r="A42" s="221" t="s">
        <v>173</v>
      </c>
      <c r="E42" s="108"/>
      <c r="F42" s="119">
        <f>F39+F40</f>
        <v>58646658</v>
      </c>
      <c r="G42" s="95"/>
      <c r="H42" s="122">
        <f>H39+H40</f>
        <v>140215778</v>
      </c>
      <c r="I42" s="95"/>
      <c r="J42" s="119">
        <f>J39+J40</f>
        <v>58656450</v>
      </c>
      <c r="K42" s="95"/>
      <c r="L42" s="122">
        <f>L39+L40</f>
        <v>24862675</v>
      </c>
    </row>
    <row r="43" spans="1:12" ht="22.5" customHeight="1" thickTop="1" x14ac:dyDescent="0.2">
      <c r="D43" s="101"/>
      <c r="E43" s="101"/>
      <c r="F43" s="101"/>
      <c r="G43" s="101"/>
      <c r="H43" s="101"/>
      <c r="I43" s="101"/>
      <c r="J43" s="101"/>
      <c r="K43" s="101"/>
      <c r="L43" s="101"/>
    </row>
    <row r="44" spans="1:12" ht="22.5" customHeight="1" x14ac:dyDescent="0.2">
      <c r="D44" s="101"/>
      <c r="E44" s="101"/>
      <c r="F44" s="101"/>
      <c r="G44" s="101"/>
      <c r="H44" s="101"/>
      <c r="I44" s="101"/>
      <c r="J44" s="101"/>
      <c r="K44" s="101"/>
      <c r="L44" s="101"/>
    </row>
    <row r="45" spans="1:12" ht="17.25" customHeight="1" x14ac:dyDescent="0.2">
      <c r="D45" s="101"/>
      <c r="E45" s="101"/>
      <c r="F45" s="101"/>
      <c r="G45" s="101"/>
      <c r="H45" s="101"/>
      <c r="I45" s="101"/>
      <c r="J45" s="101"/>
      <c r="K45" s="101"/>
      <c r="L45" s="101"/>
    </row>
    <row r="46" spans="1:12" ht="22.5" customHeight="1" x14ac:dyDescent="0.2">
      <c r="D46" s="101"/>
      <c r="E46" s="101"/>
      <c r="F46" s="101"/>
      <c r="G46" s="101"/>
      <c r="H46" s="101"/>
      <c r="I46" s="101"/>
      <c r="J46" s="101"/>
      <c r="K46" s="101"/>
      <c r="L46" s="101"/>
    </row>
    <row r="47" spans="1:12" ht="21" customHeight="1" x14ac:dyDescent="0.2">
      <c r="D47" s="101"/>
      <c r="E47" s="101"/>
      <c r="F47" s="101"/>
      <c r="G47" s="101"/>
      <c r="H47" s="101"/>
      <c r="I47" s="101"/>
      <c r="J47" s="101"/>
      <c r="K47" s="101"/>
      <c r="L47" s="101"/>
    </row>
    <row r="48" spans="1:12" ht="15.75" customHeight="1" x14ac:dyDescent="0.2">
      <c r="D48" s="101"/>
      <c r="E48" s="101"/>
      <c r="F48" s="101"/>
      <c r="G48" s="101"/>
      <c r="H48" s="101"/>
      <c r="I48" s="101"/>
      <c r="J48" s="101"/>
      <c r="K48" s="101"/>
      <c r="L48" s="101"/>
    </row>
    <row r="49" spans="1:12" ht="19.8" x14ac:dyDescent="0.2"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2" ht="19.5" customHeight="1" x14ac:dyDescent="0.2">
      <c r="D50" s="101"/>
      <c r="E50" s="101"/>
      <c r="F50" s="101"/>
      <c r="G50" s="101"/>
      <c r="H50" s="101"/>
      <c r="I50" s="101"/>
      <c r="J50" s="101"/>
      <c r="K50" s="101"/>
      <c r="L50" s="101"/>
    </row>
    <row r="51" spans="1:12" ht="21.9" customHeight="1" x14ac:dyDescent="0.2">
      <c r="A51" s="222" t="str">
        <f>'2-4'!A52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51" s="222"/>
      <c r="C51" s="218"/>
      <c r="D51" s="78"/>
      <c r="E51" s="79"/>
      <c r="F51" s="79"/>
      <c r="G51" s="79"/>
      <c r="H51" s="79"/>
      <c r="I51" s="79"/>
      <c r="J51" s="120"/>
      <c r="K51" s="79"/>
      <c r="L51" s="120"/>
    </row>
    <row r="52" spans="1:12" ht="21" customHeight="1" x14ac:dyDescent="0.2">
      <c r="A52" s="215" t="str">
        <f>A1</f>
        <v>บริษัท อาร์เอส จำกัด (มหาชน)</v>
      </c>
      <c r="B52" s="219"/>
      <c r="E52" s="76"/>
      <c r="F52" s="76"/>
      <c r="H52" s="76"/>
      <c r="J52" s="107"/>
      <c r="L52" s="107"/>
    </row>
    <row r="53" spans="1:12" ht="21" customHeight="1" x14ac:dyDescent="0.2">
      <c r="A53" s="216" t="s">
        <v>69</v>
      </c>
      <c r="B53" s="219"/>
      <c r="E53" s="76"/>
      <c r="F53" s="76"/>
      <c r="H53" s="76"/>
      <c r="J53" s="107"/>
      <c r="L53" s="107"/>
    </row>
    <row r="54" spans="1:12" ht="21" customHeight="1" x14ac:dyDescent="0.2">
      <c r="A54" s="223" t="str">
        <f>A3</f>
        <v>สำหรับงวดสามเดือนสิ้นสุดวันที่ 31 มีนาคม พ.ศ. 2565</v>
      </c>
      <c r="B54" s="222"/>
      <c r="C54" s="218"/>
      <c r="D54" s="78"/>
      <c r="E54" s="79"/>
      <c r="F54" s="79"/>
      <c r="G54" s="79"/>
      <c r="H54" s="79"/>
      <c r="I54" s="79"/>
      <c r="J54" s="120"/>
      <c r="K54" s="79"/>
      <c r="L54" s="120"/>
    </row>
    <row r="55" spans="1:12" ht="19.5" customHeight="1" x14ac:dyDescent="0.2">
      <c r="A55" s="219"/>
      <c r="B55" s="219"/>
      <c r="E55" s="76"/>
      <c r="F55" s="76"/>
      <c r="H55" s="76"/>
      <c r="J55" s="107"/>
      <c r="L55" s="107"/>
    </row>
    <row r="56" spans="1:12" ht="20.100000000000001" customHeight="1" x14ac:dyDescent="0.2">
      <c r="D56" s="101"/>
      <c r="E56" s="101"/>
      <c r="F56" s="334" t="s">
        <v>2</v>
      </c>
      <c r="G56" s="334"/>
      <c r="H56" s="334"/>
      <c r="I56" s="102"/>
      <c r="J56" s="335" t="s">
        <v>3</v>
      </c>
      <c r="K56" s="335"/>
      <c r="L56" s="335"/>
    </row>
    <row r="57" spans="1:12" ht="20.100000000000001" customHeight="1" x14ac:dyDescent="0.2">
      <c r="D57" s="101"/>
      <c r="E57" s="103"/>
      <c r="F57" s="103" t="s">
        <v>4</v>
      </c>
      <c r="G57" s="103"/>
      <c r="H57" s="103" t="s">
        <v>4</v>
      </c>
      <c r="I57" s="103"/>
      <c r="J57" s="103" t="s">
        <v>4</v>
      </c>
      <c r="K57" s="103"/>
      <c r="L57" s="103" t="s">
        <v>4</v>
      </c>
    </row>
    <row r="58" spans="1:12" ht="20.100000000000001" customHeight="1" x14ac:dyDescent="0.2">
      <c r="D58" s="101"/>
      <c r="E58" s="103"/>
      <c r="F58" s="103" t="s">
        <v>162</v>
      </c>
      <c r="G58" s="103"/>
      <c r="H58" s="103" t="s">
        <v>162</v>
      </c>
      <c r="I58" s="103"/>
      <c r="J58" s="103" t="s">
        <v>162</v>
      </c>
      <c r="K58" s="103"/>
      <c r="L58" s="103" t="s">
        <v>162</v>
      </c>
    </row>
    <row r="59" spans="1:12" ht="20.100000000000001" customHeight="1" x14ac:dyDescent="0.2">
      <c r="D59" s="121"/>
      <c r="E59" s="103"/>
      <c r="F59" s="103" t="s">
        <v>163</v>
      </c>
      <c r="G59" s="103"/>
      <c r="H59" s="103" t="s">
        <v>7</v>
      </c>
      <c r="I59" s="103"/>
      <c r="J59" s="103" t="s">
        <v>163</v>
      </c>
      <c r="K59" s="103"/>
      <c r="L59" s="103" t="s">
        <v>7</v>
      </c>
    </row>
    <row r="60" spans="1:12" ht="20.100000000000001" customHeight="1" x14ac:dyDescent="0.2">
      <c r="D60" s="121"/>
      <c r="E60" s="103"/>
      <c r="F60" s="104" t="s">
        <v>9</v>
      </c>
      <c r="G60" s="103"/>
      <c r="H60" s="104" t="s">
        <v>9</v>
      </c>
      <c r="I60" s="103"/>
      <c r="J60" s="104" t="s">
        <v>9</v>
      </c>
      <c r="K60" s="103"/>
      <c r="L60" s="104" t="s">
        <v>9</v>
      </c>
    </row>
    <row r="61" spans="1:12" ht="8.1" customHeight="1" x14ac:dyDescent="0.2">
      <c r="A61" s="219"/>
      <c r="B61" s="219"/>
      <c r="D61" s="121"/>
      <c r="E61" s="76"/>
      <c r="F61" s="105"/>
      <c r="H61" s="76"/>
      <c r="J61" s="106"/>
      <c r="L61" s="107"/>
    </row>
    <row r="62" spans="1:12" ht="21.45" customHeight="1" x14ac:dyDescent="0.2">
      <c r="A62" s="221" t="s">
        <v>174</v>
      </c>
      <c r="B62" s="224"/>
      <c r="C62" s="224"/>
      <c r="D62" s="121"/>
      <c r="E62" s="108"/>
      <c r="F62" s="109"/>
      <c r="G62" s="95"/>
      <c r="I62" s="95"/>
      <c r="J62" s="109"/>
      <c r="K62" s="95"/>
      <c r="L62" s="95"/>
    </row>
    <row r="63" spans="1:12" ht="21.45" customHeight="1" x14ac:dyDescent="0.2">
      <c r="A63" s="224" t="s">
        <v>86</v>
      </c>
      <c r="B63" s="224"/>
      <c r="C63" s="224"/>
      <c r="D63" s="121"/>
      <c r="E63" s="108"/>
      <c r="F63" s="109">
        <f>F66-F64</f>
        <v>54962520</v>
      </c>
      <c r="G63" s="95"/>
      <c r="H63" s="95">
        <v>140209884</v>
      </c>
      <c r="I63" s="95"/>
      <c r="J63" s="109">
        <f>J66-J64</f>
        <v>58656450</v>
      </c>
      <c r="K63" s="95"/>
      <c r="L63" s="95">
        <v>24862675</v>
      </c>
    </row>
    <row r="64" spans="1:12" ht="21.45" customHeight="1" x14ac:dyDescent="0.2">
      <c r="A64" s="224" t="s">
        <v>87</v>
      </c>
      <c r="B64" s="224"/>
      <c r="C64" s="224"/>
      <c r="D64" s="121"/>
      <c r="E64" s="108"/>
      <c r="F64" s="112">
        <v>3684138</v>
      </c>
      <c r="G64" s="95"/>
      <c r="H64" s="97">
        <v>5894</v>
      </c>
      <c r="I64" s="95"/>
      <c r="J64" s="112">
        <v>0</v>
      </c>
      <c r="K64" s="95"/>
      <c r="L64" s="117">
        <v>0</v>
      </c>
    </row>
    <row r="65" spans="1:12" ht="8.1" customHeight="1" x14ac:dyDescent="0.2">
      <c r="A65" s="224"/>
      <c r="B65" s="224"/>
      <c r="C65" s="224"/>
      <c r="D65" s="121"/>
      <c r="E65" s="108"/>
      <c r="F65" s="109"/>
      <c r="G65" s="95"/>
      <c r="I65" s="95"/>
      <c r="J65" s="109"/>
      <c r="K65" s="95"/>
      <c r="L65" s="95"/>
    </row>
    <row r="66" spans="1:12" ht="21.45" customHeight="1" thickBot="1" x14ac:dyDescent="0.25">
      <c r="E66" s="108"/>
      <c r="F66" s="119">
        <f>F42</f>
        <v>58646658</v>
      </c>
      <c r="G66" s="95"/>
      <c r="H66" s="122">
        <f>H39</f>
        <v>140215778</v>
      </c>
      <c r="I66" s="95"/>
      <c r="J66" s="119">
        <f>J39</f>
        <v>58656450</v>
      </c>
      <c r="K66" s="95"/>
      <c r="L66" s="122">
        <f>L39</f>
        <v>24862675</v>
      </c>
    </row>
    <row r="67" spans="1:12" ht="21.45" customHeight="1" thickTop="1" x14ac:dyDescent="0.2">
      <c r="E67" s="108"/>
      <c r="F67" s="109"/>
      <c r="G67" s="95"/>
      <c r="I67" s="95"/>
      <c r="J67" s="109"/>
      <c r="K67" s="95"/>
      <c r="L67" s="95"/>
    </row>
    <row r="68" spans="1:12" ht="21.45" customHeight="1" x14ac:dyDescent="0.2">
      <c r="A68" s="221" t="s">
        <v>175</v>
      </c>
      <c r="B68" s="224"/>
      <c r="C68" s="224"/>
      <c r="D68" s="121"/>
      <c r="E68" s="108"/>
      <c r="F68" s="109"/>
      <c r="G68" s="95"/>
      <c r="I68" s="95"/>
      <c r="J68" s="109"/>
      <c r="K68" s="95"/>
      <c r="L68" s="95"/>
    </row>
    <row r="69" spans="1:12" ht="21.45" customHeight="1" x14ac:dyDescent="0.2">
      <c r="A69" s="224" t="s">
        <v>86</v>
      </c>
      <c r="B69" s="224"/>
      <c r="C69" s="224"/>
      <c r="D69" s="121"/>
      <c r="E69" s="108"/>
      <c r="F69" s="109">
        <f>F72-F70</f>
        <v>54962520</v>
      </c>
      <c r="G69" s="95"/>
      <c r="H69" s="95">
        <v>140209884</v>
      </c>
      <c r="I69" s="95"/>
      <c r="J69" s="109">
        <f>J72-J70</f>
        <v>58656450</v>
      </c>
      <c r="K69" s="95"/>
      <c r="L69" s="95">
        <v>24862675</v>
      </c>
    </row>
    <row r="70" spans="1:12" ht="21.45" customHeight="1" x14ac:dyDescent="0.2">
      <c r="A70" s="224" t="s">
        <v>87</v>
      </c>
      <c r="B70" s="224"/>
      <c r="C70" s="224"/>
      <c r="D70" s="121"/>
      <c r="E70" s="108"/>
      <c r="F70" s="112">
        <v>3684138</v>
      </c>
      <c r="G70" s="95"/>
      <c r="H70" s="97">
        <v>5894</v>
      </c>
      <c r="I70" s="95"/>
      <c r="J70" s="112">
        <v>0</v>
      </c>
      <c r="K70" s="95"/>
      <c r="L70" s="117">
        <v>0</v>
      </c>
    </row>
    <row r="71" spans="1:12" ht="8.1" customHeight="1" x14ac:dyDescent="0.2">
      <c r="A71" s="224"/>
      <c r="B71" s="224"/>
      <c r="C71" s="224"/>
      <c r="D71" s="121"/>
      <c r="E71" s="108"/>
      <c r="F71" s="109"/>
      <c r="G71" s="95"/>
      <c r="I71" s="95"/>
      <c r="J71" s="109"/>
      <c r="K71" s="95"/>
      <c r="L71" s="95"/>
    </row>
    <row r="72" spans="1:12" ht="21.45" customHeight="1" thickBot="1" x14ac:dyDescent="0.25">
      <c r="E72" s="108"/>
      <c r="F72" s="119">
        <f>F66</f>
        <v>58646658</v>
      </c>
      <c r="G72" s="95"/>
      <c r="H72" s="122">
        <f>H42</f>
        <v>140215778</v>
      </c>
      <c r="I72" s="95"/>
      <c r="J72" s="119">
        <f>J42</f>
        <v>58656450</v>
      </c>
      <c r="K72" s="95"/>
      <c r="L72" s="122">
        <f>L42</f>
        <v>24862675</v>
      </c>
    </row>
    <row r="73" spans="1:12" ht="21.45" customHeight="1" thickTop="1" x14ac:dyDescent="0.2">
      <c r="E73" s="108"/>
      <c r="F73" s="109"/>
      <c r="G73" s="95"/>
      <c r="I73" s="95"/>
      <c r="J73" s="109"/>
      <c r="K73" s="95"/>
      <c r="L73" s="95"/>
    </row>
    <row r="74" spans="1:12" ht="21.45" customHeight="1" x14ac:dyDescent="0.2">
      <c r="A74" s="221" t="s">
        <v>176</v>
      </c>
      <c r="B74" s="224"/>
      <c r="E74" s="108"/>
      <c r="F74" s="109"/>
      <c r="G74" s="95"/>
      <c r="I74" s="95"/>
      <c r="J74" s="109"/>
      <c r="K74" s="95"/>
      <c r="L74" s="95"/>
    </row>
    <row r="75" spans="1:12" ht="21.45" customHeight="1" x14ac:dyDescent="0.2">
      <c r="A75" s="221"/>
      <c r="B75" s="221" t="s">
        <v>88</v>
      </c>
      <c r="E75" s="108"/>
      <c r="F75" s="109"/>
      <c r="G75" s="95"/>
      <c r="I75" s="95"/>
      <c r="J75" s="109"/>
      <c r="K75" s="95"/>
      <c r="L75" s="95"/>
    </row>
    <row r="76" spans="1:12" ht="21.45" customHeight="1" thickBot="1" x14ac:dyDescent="0.25">
      <c r="A76" s="224" t="s">
        <v>177</v>
      </c>
      <c r="B76" s="224"/>
      <c r="C76" s="225"/>
      <c r="E76" s="124"/>
      <c r="F76" s="125">
        <v>5.74E-2</v>
      </c>
      <c r="G76" s="126"/>
      <c r="H76" s="127">
        <v>0.1464</v>
      </c>
      <c r="I76" s="139"/>
      <c r="J76" s="125">
        <v>6.13E-2</v>
      </c>
      <c r="K76" s="139"/>
      <c r="L76" s="127">
        <v>2.5999999999999999E-2</v>
      </c>
    </row>
    <row r="77" spans="1:12" ht="8.1" customHeight="1" thickTop="1" x14ac:dyDescent="0.2">
      <c r="A77" s="224"/>
      <c r="B77" s="224"/>
      <c r="C77" s="224"/>
      <c r="D77" s="121"/>
      <c r="E77" s="108"/>
      <c r="F77" s="128"/>
      <c r="G77" s="129"/>
      <c r="H77" s="126"/>
      <c r="I77" s="130"/>
      <c r="J77" s="140"/>
      <c r="K77" s="130"/>
      <c r="L77" s="126"/>
    </row>
    <row r="78" spans="1:12" ht="21.45" customHeight="1" thickBot="1" x14ac:dyDescent="0.25">
      <c r="A78" s="224" t="s">
        <v>178</v>
      </c>
      <c r="B78" s="224"/>
      <c r="C78" s="225"/>
      <c r="E78" s="124"/>
      <c r="F78" s="125">
        <v>5.74E-2</v>
      </c>
      <c r="G78" s="129"/>
      <c r="H78" s="127">
        <v>0.1464</v>
      </c>
      <c r="I78" s="139"/>
      <c r="J78" s="125">
        <v>6.13E-2</v>
      </c>
      <c r="K78" s="139"/>
      <c r="L78" s="127">
        <v>2.5999999999999999E-2</v>
      </c>
    </row>
    <row r="79" spans="1:12" ht="21.45" customHeight="1" thickTop="1" x14ac:dyDescent="0.2">
      <c r="A79" s="226"/>
      <c r="B79" s="227"/>
      <c r="C79" s="225"/>
      <c r="D79" s="123"/>
      <c r="E79" s="124"/>
      <c r="G79" s="130"/>
      <c r="I79" s="130"/>
      <c r="J79" s="131"/>
      <c r="K79" s="130"/>
      <c r="L79" s="95"/>
    </row>
    <row r="80" spans="1:12" ht="21.45" customHeight="1" x14ac:dyDescent="0.2">
      <c r="A80" s="220"/>
      <c r="B80" s="227"/>
      <c r="C80" s="225"/>
      <c r="D80" s="132"/>
      <c r="E80" s="124"/>
      <c r="F80" s="130"/>
      <c r="G80" s="130"/>
      <c r="H80" s="130"/>
      <c r="I80" s="130"/>
      <c r="J80" s="130"/>
      <c r="K80" s="130"/>
      <c r="L80" s="130"/>
    </row>
    <row r="81" spans="1:12" s="133" customFormat="1" ht="21.6" customHeight="1" x14ac:dyDescent="0.45">
      <c r="A81" s="228"/>
      <c r="B81" s="229"/>
      <c r="C81" s="229"/>
      <c r="D81" s="134"/>
      <c r="E81" s="135"/>
      <c r="F81" s="136"/>
      <c r="G81" s="137"/>
      <c r="H81" s="136"/>
      <c r="I81" s="137"/>
      <c r="J81" s="136"/>
      <c r="K81" s="137"/>
      <c r="L81" s="136"/>
    </row>
    <row r="82" spans="1:12" ht="21.6" customHeight="1" x14ac:dyDescent="0.2">
      <c r="A82" s="219"/>
      <c r="B82" s="219"/>
      <c r="E82" s="76"/>
      <c r="F82" s="76"/>
      <c r="H82" s="76"/>
      <c r="J82" s="107"/>
      <c r="L82" s="107"/>
    </row>
    <row r="83" spans="1:12" ht="21.6" customHeight="1" x14ac:dyDescent="0.2">
      <c r="A83" s="219"/>
      <c r="B83" s="219"/>
      <c r="E83" s="76"/>
      <c r="F83" s="76"/>
      <c r="H83" s="76"/>
      <c r="J83" s="107"/>
      <c r="L83" s="107"/>
    </row>
    <row r="84" spans="1:12" ht="21.6" customHeight="1" x14ac:dyDescent="0.2">
      <c r="E84" s="95"/>
      <c r="G84" s="95"/>
      <c r="I84" s="95"/>
      <c r="J84" s="95"/>
      <c r="K84" s="95"/>
      <c r="L84" s="95"/>
    </row>
    <row r="85" spans="1:12" ht="21.6" customHeight="1" x14ac:dyDescent="0.2">
      <c r="E85" s="95"/>
      <c r="G85" s="95"/>
      <c r="I85" s="95"/>
      <c r="J85" s="95"/>
      <c r="K85" s="95"/>
      <c r="L85" s="95"/>
    </row>
    <row r="86" spans="1:12" ht="21.6" customHeight="1" x14ac:dyDescent="0.2">
      <c r="E86" s="95"/>
      <c r="G86" s="95"/>
      <c r="I86" s="95"/>
      <c r="J86" s="95"/>
      <c r="K86" s="95"/>
      <c r="L86" s="95"/>
    </row>
    <row r="87" spans="1:12" ht="21.6" customHeight="1" x14ac:dyDescent="0.2">
      <c r="E87" s="95"/>
      <c r="G87" s="95"/>
      <c r="I87" s="95"/>
      <c r="J87" s="95"/>
      <c r="K87" s="95"/>
      <c r="L87" s="95"/>
    </row>
    <row r="88" spans="1:12" ht="21.6" customHeight="1" x14ac:dyDescent="0.2">
      <c r="E88" s="95"/>
      <c r="G88" s="95"/>
      <c r="I88" s="95"/>
      <c r="J88" s="95"/>
      <c r="K88" s="95"/>
      <c r="L88" s="95"/>
    </row>
    <row r="89" spans="1:12" ht="21.6" customHeight="1" x14ac:dyDescent="0.2">
      <c r="E89" s="95"/>
      <c r="G89" s="95"/>
      <c r="I89" s="95"/>
      <c r="J89" s="95"/>
      <c r="K89" s="95"/>
      <c r="L89" s="95"/>
    </row>
    <row r="90" spans="1:12" ht="21.6" customHeight="1" x14ac:dyDescent="0.2">
      <c r="E90" s="95"/>
      <c r="G90" s="95"/>
      <c r="I90" s="95"/>
      <c r="J90" s="95"/>
      <c r="K90" s="95"/>
      <c r="L90" s="95"/>
    </row>
    <row r="91" spans="1:12" ht="21.6" customHeight="1" x14ac:dyDescent="0.2">
      <c r="E91" s="95"/>
      <c r="G91" s="95"/>
      <c r="I91" s="95"/>
      <c r="J91" s="95"/>
      <c r="K91" s="95"/>
      <c r="L91" s="95"/>
    </row>
    <row r="92" spans="1:12" ht="21.6" customHeight="1" x14ac:dyDescent="0.2">
      <c r="E92" s="95"/>
      <c r="G92" s="95"/>
      <c r="I92" s="95"/>
      <c r="J92" s="95"/>
      <c r="K92" s="95"/>
      <c r="L92" s="95"/>
    </row>
    <row r="93" spans="1:12" ht="21.6" customHeight="1" x14ac:dyDescent="0.2">
      <c r="E93" s="95"/>
      <c r="G93" s="95"/>
      <c r="I93" s="95"/>
      <c r="J93" s="95"/>
      <c r="K93" s="95"/>
      <c r="L93" s="95"/>
    </row>
    <row r="94" spans="1:12" ht="21.6" customHeight="1" x14ac:dyDescent="0.2">
      <c r="E94" s="95"/>
      <c r="G94" s="95"/>
      <c r="I94" s="95"/>
      <c r="J94" s="95"/>
      <c r="K94" s="95"/>
      <c r="L94" s="95"/>
    </row>
    <row r="95" spans="1:12" ht="26.25" customHeight="1" x14ac:dyDescent="0.2">
      <c r="E95" s="95"/>
      <c r="G95" s="95"/>
      <c r="I95" s="95"/>
      <c r="J95" s="95"/>
      <c r="K95" s="95"/>
      <c r="L95" s="95"/>
    </row>
    <row r="96" spans="1:12" ht="24.75" customHeight="1" x14ac:dyDescent="0.2">
      <c r="E96" s="95"/>
      <c r="G96" s="95"/>
      <c r="I96" s="95"/>
      <c r="J96" s="95"/>
      <c r="K96" s="95"/>
      <c r="L96" s="95"/>
    </row>
    <row r="97" spans="1:12" ht="21.9" customHeight="1" x14ac:dyDescent="0.2">
      <c r="A97" s="222" t="str">
        <f>A51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97" s="218"/>
      <c r="C97" s="218"/>
      <c r="D97" s="78"/>
      <c r="E97" s="96"/>
      <c r="F97" s="97"/>
      <c r="G97" s="79"/>
      <c r="H97" s="97"/>
      <c r="I97" s="79"/>
      <c r="J97" s="79"/>
      <c r="K97" s="79"/>
      <c r="L97" s="79"/>
    </row>
    <row r="109" spans="1:12" ht="21.45" customHeight="1" x14ac:dyDescent="0.2">
      <c r="I109" s="207"/>
      <c r="J109" s="207"/>
      <c r="K109" s="207"/>
      <c r="L109" s="207"/>
    </row>
    <row r="110" spans="1:12" ht="21.45" customHeight="1" x14ac:dyDescent="0.2">
      <c r="D110" s="205"/>
      <c r="E110" s="245"/>
      <c r="G110" s="207"/>
      <c r="I110" s="207"/>
      <c r="J110" s="207"/>
      <c r="K110" s="207"/>
      <c r="L110" s="207"/>
    </row>
    <row r="111" spans="1:12" ht="21.45" customHeight="1" x14ac:dyDescent="0.2">
      <c r="D111" s="205"/>
      <c r="E111" s="245"/>
      <c r="G111" s="207"/>
      <c r="I111" s="207"/>
      <c r="J111" s="207"/>
      <c r="K111" s="207"/>
      <c r="L111" s="207"/>
    </row>
    <row r="112" spans="1:12" ht="21.45" customHeight="1" x14ac:dyDescent="0.2">
      <c r="D112" s="205"/>
      <c r="E112" s="245"/>
      <c r="G112" s="207"/>
      <c r="I112" s="207"/>
      <c r="J112" s="207"/>
      <c r="K112" s="207"/>
      <c r="L112" s="207"/>
    </row>
    <row r="113" spans="4:12" ht="21.45" customHeight="1" x14ac:dyDescent="0.2">
      <c r="D113" s="205"/>
      <c r="E113" s="245"/>
      <c r="G113" s="207"/>
      <c r="I113" s="207"/>
      <c r="J113" s="207"/>
      <c r="K113" s="207"/>
      <c r="L113" s="207"/>
    </row>
    <row r="114" spans="4:12" ht="21.45" customHeight="1" x14ac:dyDescent="0.2">
      <c r="D114" s="205"/>
      <c r="E114" s="245"/>
      <c r="G114" s="207"/>
      <c r="I114" s="207"/>
      <c r="J114" s="207"/>
      <c r="K114" s="207"/>
      <c r="L114" s="207"/>
    </row>
    <row r="115" spans="4:12" ht="21.45" customHeight="1" x14ac:dyDescent="0.2">
      <c r="D115" s="205"/>
      <c r="E115" s="245"/>
      <c r="G115" s="207"/>
      <c r="I115" s="207"/>
      <c r="J115" s="207"/>
      <c r="K115" s="207"/>
      <c r="L115" s="207"/>
    </row>
    <row r="116" spans="4:12" ht="21.45" customHeight="1" x14ac:dyDescent="0.2">
      <c r="D116" s="205"/>
      <c r="E116" s="245"/>
      <c r="G116" s="207"/>
      <c r="I116" s="207"/>
      <c r="J116" s="207"/>
      <c r="K116" s="207"/>
      <c r="L116" s="207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T111"/>
  <sheetViews>
    <sheetView topLeftCell="A5" zoomScale="140" zoomScaleNormal="140" zoomScaleSheetLayoutView="145" workbookViewId="0">
      <selection activeCell="E135" sqref="E135"/>
    </sheetView>
  </sheetViews>
  <sheetFormatPr defaultColWidth="15.140625" defaultRowHeight="21.45" customHeight="1" x14ac:dyDescent="0.2"/>
  <cols>
    <col min="1" max="1" width="39.140625" style="145" customWidth="1"/>
    <col min="2" max="2" width="7.7109375" style="151" customWidth="1"/>
    <col min="3" max="3" width="1" style="145" customWidth="1"/>
    <col min="4" max="4" width="13.85546875" style="282" customWidth="1"/>
    <col min="5" max="5" width="1" style="282" customWidth="1"/>
    <col min="6" max="6" width="12.7109375" style="282" customWidth="1"/>
    <col min="7" max="7" width="1" style="282" customWidth="1"/>
    <col min="8" max="8" width="12.7109375" style="282" bestFit="1" customWidth="1"/>
    <col min="9" max="9" width="1" style="282" customWidth="1"/>
    <col min="10" max="10" width="12.7109375" style="282" customWidth="1"/>
    <col min="11" max="11" width="1" style="282" customWidth="1"/>
    <col min="12" max="12" width="12.7109375" style="282" customWidth="1"/>
    <col min="13" max="13" width="1" style="282" customWidth="1"/>
    <col min="14" max="14" width="12.7109375" style="282" customWidth="1"/>
    <col min="15" max="15" width="1" style="282" customWidth="1"/>
    <col min="16" max="16" width="13.7109375" style="282" customWidth="1"/>
    <col min="17" max="17" width="1" style="282" customWidth="1"/>
    <col min="18" max="18" width="12.7109375" style="282" customWidth="1"/>
    <col min="19" max="19" width="1" style="282" customWidth="1"/>
    <col min="20" max="20" width="13.85546875" style="282" customWidth="1"/>
    <col min="21" max="16384" width="15.140625" style="145"/>
  </cols>
  <sheetData>
    <row r="1" spans="1:20" s="55" customFormat="1" ht="21.45" customHeight="1" x14ac:dyDescent="0.2">
      <c r="A1" s="52" t="str">
        <f>'5-6 (3M)'!A1</f>
        <v>บริษัท อาร์เอส จำกัด (มหาชน)</v>
      </c>
      <c r="B1" s="141"/>
      <c r="C1" s="93"/>
      <c r="D1" s="277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</row>
    <row r="2" spans="1:20" s="55" customFormat="1" ht="21.45" customHeight="1" x14ac:dyDescent="0.2">
      <c r="A2" s="324" t="s">
        <v>90</v>
      </c>
      <c r="B2" s="101"/>
      <c r="C2" s="324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8"/>
      <c r="S2" s="278"/>
      <c r="T2" s="278"/>
    </row>
    <row r="3" spans="1:20" s="55" customFormat="1" ht="21.45" customHeight="1" x14ac:dyDescent="0.2">
      <c r="A3" s="142" t="s">
        <v>164</v>
      </c>
      <c r="B3" s="138"/>
      <c r="C3" s="142"/>
      <c r="D3" s="279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</row>
    <row r="4" spans="1:20" ht="17.100000000000001" customHeight="1" x14ac:dyDescent="0.2">
      <c r="A4" s="143"/>
      <c r="B4" s="144"/>
      <c r="C4" s="143"/>
      <c r="D4" s="281"/>
    </row>
    <row r="5" spans="1:20" s="148" customFormat="1" ht="18" customHeight="1" x14ac:dyDescent="0.2">
      <c r="A5" s="146"/>
      <c r="B5" s="147"/>
      <c r="C5" s="146"/>
      <c r="D5" s="336" t="s">
        <v>91</v>
      </c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</row>
    <row r="6" spans="1:20" s="148" customFormat="1" ht="18" customHeight="1" x14ac:dyDescent="0.2">
      <c r="B6" s="149"/>
      <c r="D6" s="337" t="s">
        <v>92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164"/>
      <c r="R6" s="177"/>
      <c r="S6" s="177"/>
      <c r="T6" s="177"/>
    </row>
    <row r="7" spans="1:20" s="148" customFormat="1" ht="18" customHeight="1" x14ac:dyDescent="0.2">
      <c r="B7" s="149"/>
      <c r="D7" s="177"/>
      <c r="E7" s="164"/>
      <c r="F7" s="164"/>
      <c r="G7" s="164"/>
      <c r="H7" s="164"/>
      <c r="I7" s="164"/>
      <c r="J7" s="336" t="s">
        <v>62</v>
      </c>
      <c r="K7" s="336"/>
      <c r="L7" s="336"/>
      <c r="M7" s="336"/>
      <c r="N7" s="336"/>
      <c r="O7" s="164"/>
      <c r="P7" s="177"/>
      <c r="Q7" s="177"/>
      <c r="R7" s="177"/>
      <c r="S7" s="164"/>
      <c r="T7" s="177"/>
    </row>
    <row r="8" spans="1:20" s="148" customFormat="1" ht="18" customHeight="1" x14ac:dyDescent="0.2">
      <c r="B8" s="149"/>
      <c r="D8" s="164" t="s">
        <v>58</v>
      </c>
      <c r="E8" s="164"/>
      <c r="F8" s="164"/>
      <c r="G8" s="164"/>
      <c r="H8" s="164"/>
      <c r="I8" s="164"/>
      <c r="J8" s="336" t="s">
        <v>93</v>
      </c>
      <c r="K8" s="336"/>
      <c r="L8" s="336"/>
      <c r="M8" s="164"/>
      <c r="N8" s="164"/>
      <c r="O8" s="164"/>
      <c r="P8" s="164" t="s">
        <v>94</v>
      </c>
      <c r="Q8" s="164"/>
      <c r="R8" s="164" t="s">
        <v>95</v>
      </c>
      <c r="S8" s="164"/>
      <c r="T8" s="177"/>
    </row>
    <row r="9" spans="1:20" s="148" customFormat="1" ht="18" customHeight="1" x14ac:dyDescent="0.2">
      <c r="B9" s="149"/>
      <c r="D9" s="164" t="s">
        <v>96</v>
      </c>
      <c r="E9" s="164"/>
      <c r="F9" s="164" t="s">
        <v>97</v>
      </c>
      <c r="G9" s="164"/>
      <c r="H9" s="164" t="s">
        <v>98</v>
      </c>
      <c r="I9" s="164"/>
      <c r="J9" s="164" t="s">
        <v>99</v>
      </c>
      <c r="K9" s="164"/>
      <c r="L9" s="164" t="s">
        <v>100</v>
      </c>
      <c r="M9" s="164"/>
      <c r="N9" s="164" t="s">
        <v>101</v>
      </c>
      <c r="O9" s="164"/>
      <c r="P9" s="164" t="s">
        <v>102</v>
      </c>
      <c r="Q9" s="164"/>
      <c r="R9" s="164" t="s">
        <v>103</v>
      </c>
      <c r="S9" s="164"/>
      <c r="T9" s="177"/>
    </row>
    <row r="10" spans="1:20" s="148" customFormat="1" ht="18" customHeight="1" x14ac:dyDescent="0.2">
      <c r="B10" s="147"/>
      <c r="D10" s="166" t="s">
        <v>104</v>
      </c>
      <c r="E10" s="164"/>
      <c r="F10" s="166" t="s">
        <v>105</v>
      </c>
      <c r="G10" s="164"/>
      <c r="H10" s="166" t="s">
        <v>106</v>
      </c>
      <c r="I10" s="164"/>
      <c r="J10" s="166" t="s">
        <v>107</v>
      </c>
      <c r="K10" s="164"/>
      <c r="L10" s="166" t="s">
        <v>61</v>
      </c>
      <c r="M10" s="164"/>
      <c r="N10" s="166" t="s">
        <v>108</v>
      </c>
      <c r="O10" s="164"/>
      <c r="P10" s="166" t="s">
        <v>88</v>
      </c>
      <c r="Q10" s="164"/>
      <c r="R10" s="166" t="s">
        <v>109</v>
      </c>
      <c r="S10" s="164"/>
      <c r="T10" s="166" t="s">
        <v>110</v>
      </c>
    </row>
    <row r="11" spans="1:20" s="148" customFormat="1" ht="8.1" customHeight="1" x14ac:dyDescent="0.2">
      <c r="A11" s="150" t="s">
        <v>111</v>
      </c>
      <c r="B11" s="149"/>
      <c r="C11" s="150"/>
      <c r="D11" s="204"/>
      <c r="E11" s="204"/>
      <c r="F11" s="204"/>
      <c r="G11" s="204"/>
      <c r="H11" s="204"/>
      <c r="I11" s="204"/>
      <c r="J11" s="204"/>
      <c r="K11" s="204"/>
      <c r="L11" s="283"/>
      <c r="M11" s="204"/>
      <c r="N11" s="204"/>
      <c r="O11" s="204"/>
      <c r="P11" s="204"/>
      <c r="Q11" s="204"/>
      <c r="R11" s="283"/>
      <c r="S11" s="204"/>
      <c r="T11" s="204"/>
    </row>
    <row r="12" spans="1:20" s="148" customFormat="1" ht="18" customHeight="1" x14ac:dyDescent="0.2">
      <c r="A12" s="150" t="s">
        <v>114</v>
      </c>
      <c r="B12" s="149"/>
      <c r="C12" s="150"/>
      <c r="D12" s="204">
        <v>972496946</v>
      </c>
      <c r="E12" s="204"/>
      <c r="F12" s="204">
        <v>322107225</v>
      </c>
      <c r="G12" s="204"/>
      <c r="H12" s="283">
        <v>-160158220</v>
      </c>
      <c r="I12" s="204"/>
      <c r="J12" s="204">
        <v>120327052</v>
      </c>
      <c r="K12" s="204"/>
      <c r="L12" s="283">
        <v>160158220</v>
      </c>
      <c r="M12" s="204"/>
      <c r="N12" s="204">
        <v>587007031</v>
      </c>
      <c r="O12" s="204"/>
      <c r="P12" s="283">
        <v>2001938254</v>
      </c>
      <c r="Q12" s="204"/>
      <c r="R12" s="204">
        <v>2130374</v>
      </c>
      <c r="S12" s="204"/>
      <c r="T12" s="204">
        <v>2004068628</v>
      </c>
    </row>
    <row r="13" spans="1:20" s="148" customFormat="1" ht="8.1" customHeight="1" x14ac:dyDescent="0.2">
      <c r="B13" s="149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</row>
    <row r="14" spans="1:20" s="148" customFormat="1" ht="18" customHeight="1" x14ac:dyDescent="0.2">
      <c r="A14" s="150" t="s">
        <v>112</v>
      </c>
      <c r="B14" s="147"/>
      <c r="C14" s="150"/>
      <c r="D14" s="204"/>
      <c r="E14" s="204"/>
      <c r="F14" s="204"/>
      <c r="G14" s="204"/>
      <c r="H14" s="204"/>
      <c r="I14" s="204"/>
      <c r="J14" s="283"/>
      <c r="K14" s="204"/>
      <c r="L14" s="283"/>
      <c r="M14" s="204"/>
      <c r="N14" s="204"/>
      <c r="O14" s="204"/>
      <c r="P14" s="204"/>
      <c r="Q14" s="204"/>
      <c r="R14" s="283"/>
      <c r="S14" s="204"/>
      <c r="T14" s="204"/>
    </row>
    <row r="15" spans="1:20" s="148" customFormat="1" ht="18" customHeight="1" x14ac:dyDescent="0.2">
      <c r="A15" s="148" t="s">
        <v>113</v>
      </c>
      <c r="B15" s="149"/>
      <c r="C15" s="150"/>
      <c r="D15" s="284">
        <v>0</v>
      </c>
      <c r="E15" s="204"/>
      <c r="F15" s="284">
        <v>0</v>
      </c>
      <c r="G15" s="204"/>
      <c r="H15" s="284">
        <v>0</v>
      </c>
      <c r="I15" s="204"/>
      <c r="J15" s="284">
        <v>0</v>
      </c>
      <c r="K15" s="204"/>
      <c r="L15" s="284">
        <v>0</v>
      </c>
      <c r="M15" s="204"/>
      <c r="N15" s="285">
        <v>140209884</v>
      </c>
      <c r="O15" s="204"/>
      <c r="P15" s="285">
        <v>140209884</v>
      </c>
      <c r="Q15" s="204"/>
      <c r="R15" s="285">
        <v>5894</v>
      </c>
      <c r="S15" s="204"/>
      <c r="T15" s="286">
        <v>140215778</v>
      </c>
    </row>
    <row r="16" spans="1:20" s="148" customFormat="1" ht="8.1" customHeight="1" x14ac:dyDescent="0.2">
      <c r="B16" s="149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</row>
    <row r="17" spans="1:20" s="148" customFormat="1" ht="18" customHeight="1" thickBot="1" x14ac:dyDescent="0.25">
      <c r="A17" s="150" t="s">
        <v>168</v>
      </c>
      <c r="B17" s="147"/>
      <c r="C17" s="150"/>
      <c r="D17" s="287">
        <f>SUM(D12:D15)</f>
        <v>972496946</v>
      </c>
      <c r="E17" s="204"/>
      <c r="F17" s="287">
        <f>SUM(F12:F15)</f>
        <v>322107225</v>
      </c>
      <c r="G17" s="204"/>
      <c r="H17" s="287">
        <f>SUM(H12:H15)</f>
        <v>-160158220</v>
      </c>
      <c r="I17" s="204"/>
      <c r="J17" s="287">
        <f>SUM(J12:J15)</f>
        <v>120327052</v>
      </c>
      <c r="K17" s="204"/>
      <c r="L17" s="287">
        <f>SUM(L12:L15)</f>
        <v>160158220</v>
      </c>
      <c r="M17" s="204"/>
      <c r="N17" s="287">
        <f>SUM(N12:N15)</f>
        <v>727216915</v>
      </c>
      <c r="O17" s="204"/>
      <c r="P17" s="287">
        <f>SUM(P12:P15)</f>
        <v>2142148138</v>
      </c>
      <c r="Q17" s="204"/>
      <c r="R17" s="287">
        <f>SUM(R12:R15)</f>
        <v>2136268</v>
      </c>
      <c r="S17" s="204"/>
      <c r="T17" s="287">
        <f>SUM(T12:T15)</f>
        <v>2144284406</v>
      </c>
    </row>
    <row r="18" spans="1:20" s="148" customFormat="1" ht="18" customHeight="1" thickTop="1" x14ac:dyDescent="0.2">
      <c r="A18" s="150"/>
      <c r="B18" s="147"/>
      <c r="C18" s="150"/>
      <c r="D18" s="288"/>
      <c r="E18" s="204"/>
      <c r="F18" s="288"/>
      <c r="G18" s="204"/>
      <c r="H18" s="288"/>
      <c r="I18" s="204"/>
      <c r="J18" s="288"/>
      <c r="K18" s="204"/>
      <c r="L18" s="288"/>
      <c r="M18" s="204"/>
      <c r="N18" s="288"/>
      <c r="O18" s="204"/>
      <c r="P18" s="288"/>
      <c r="Q18" s="204"/>
      <c r="R18" s="288"/>
      <c r="S18" s="204"/>
      <c r="T18" s="288"/>
    </row>
    <row r="19" spans="1:20" s="148" customFormat="1" ht="18" customHeight="1" x14ac:dyDescent="0.2">
      <c r="A19" s="150" t="s">
        <v>166</v>
      </c>
      <c r="B19" s="149"/>
      <c r="C19" s="150"/>
      <c r="D19" s="289">
        <v>972496946</v>
      </c>
      <c r="E19" s="177"/>
      <c r="F19" s="289">
        <v>322107225</v>
      </c>
      <c r="G19" s="177"/>
      <c r="H19" s="290">
        <v>-160158220</v>
      </c>
      <c r="I19" s="177"/>
      <c r="J19" s="289">
        <v>120327052</v>
      </c>
      <c r="K19" s="177"/>
      <c r="L19" s="290">
        <v>160158220</v>
      </c>
      <c r="M19" s="177"/>
      <c r="N19" s="289">
        <v>722721127</v>
      </c>
      <c r="O19" s="177"/>
      <c r="P19" s="290">
        <v>2137652350</v>
      </c>
      <c r="Q19" s="177"/>
      <c r="R19" s="289">
        <v>513625</v>
      </c>
      <c r="S19" s="177"/>
      <c r="T19" s="289">
        <f>SUM(P19:R19)</f>
        <v>2138165975</v>
      </c>
    </row>
    <row r="20" spans="1:20" s="148" customFormat="1" ht="8.1" customHeight="1" x14ac:dyDescent="0.2">
      <c r="B20" s="149"/>
      <c r="D20" s="289"/>
      <c r="E20" s="177"/>
      <c r="F20" s="289"/>
      <c r="G20" s="177"/>
      <c r="H20" s="289"/>
      <c r="I20" s="177"/>
      <c r="J20" s="289"/>
      <c r="K20" s="177"/>
      <c r="L20" s="289"/>
      <c r="M20" s="177"/>
      <c r="N20" s="289"/>
      <c r="O20" s="177"/>
      <c r="P20" s="289"/>
      <c r="Q20" s="177"/>
      <c r="R20" s="289"/>
      <c r="S20" s="177"/>
      <c r="T20" s="289"/>
    </row>
    <row r="21" spans="1:20" s="148" customFormat="1" ht="18" customHeight="1" x14ac:dyDescent="0.2">
      <c r="A21" s="150" t="s">
        <v>112</v>
      </c>
      <c r="B21" s="147"/>
      <c r="C21" s="150"/>
      <c r="D21" s="289"/>
      <c r="E21" s="177"/>
      <c r="F21" s="289"/>
      <c r="G21" s="177"/>
      <c r="H21" s="289"/>
      <c r="I21" s="177"/>
      <c r="J21" s="290"/>
      <c r="K21" s="177"/>
      <c r="L21" s="290"/>
      <c r="M21" s="177"/>
      <c r="N21" s="289"/>
      <c r="O21" s="177"/>
      <c r="P21" s="289"/>
      <c r="Q21" s="177"/>
      <c r="R21" s="290"/>
      <c r="S21" s="177"/>
      <c r="T21" s="289"/>
    </row>
    <row r="22" spans="1:20" s="148" customFormat="1" ht="18" customHeight="1" x14ac:dyDescent="0.2">
      <c r="A22" s="148" t="s">
        <v>113</v>
      </c>
      <c r="B22" s="149"/>
      <c r="C22" s="150"/>
      <c r="D22" s="291">
        <v>0</v>
      </c>
      <c r="E22" s="177"/>
      <c r="F22" s="291">
        <v>0</v>
      </c>
      <c r="G22" s="177"/>
      <c r="H22" s="291">
        <v>0</v>
      </c>
      <c r="I22" s="177"/>
      <c r="J22" s="292">
        <v>0</v>
      </c>
      <c r="K22" s="177"/>
      <c r="L22" s="292">
        <v>0</v>
      </c>
      <c r="M22" s="177"/>
      <c r="N22" s="291">
        <f>'5-6 (3M)'!F63</f>
        <v>54962520</v>
      </c>
      <c r="O22" s="177"/>
      <c r="P22" s="291">
        <f>SUM(D22:N22)</f>
        <v>54962520</v>
      </c>
      <c r="Q22" s="177"/>
      <c r="R22" s="291">
        <f>'5-6 (3M)'!F64</f>
        <v>3684138</v>
      </c>
      <c r="S22" s="177"/>
      <c r="T22" s="293">
        <f>SUM(P22:R22)</f>
        <v>58646658</v>
      </c>
    </row>
    <row r="23" spans="1:20" s="148" customFormat="1" ht="8.1" customHeight="1" x14ac:dyDescent="0.2">
      <c r="B23" s="149"/>
      <c r="D23" s="289"/>
      <c r="E23" s="177"/>
      <c r="F23" s="289"/>
      <c r="G23" s="177"/>
      <c r="H23" s="289"/>
      <c r="I23" s="177"/>
      <c r="J23" s="289"/>
      <c r="K23" s="177"/>
      <c r="L23" s="289"/>
      <c r="M23" s="177"/>
      <c r="N23" s="289"/>
      <c r="O23" s="177"/>
      <c r="P23" s="289"/>
      <c r="Q23" s="177"/>
      <c r="R23" s="289"/>
      <c r="S23" s="177"/>
      <c r="T23" s="289"/>
    </row>
    <row r="24" spans="1:20" s="148" customFormat="1" ht="18" customHeight="1" thickBot="1" x14ac:dyDescent="0.25">
      <c r="A24" s="150" t="s">
        <v>167</v>
      </c>
      <c r="B24" s="147"/>
      <c r="C24" s="150"/>
      <c r="D24" s="294">
        <f>SUM(D19:D22)</f>
        <v>972496946</v>
      </c>
      <c r="E24" s="177"/>
      <c r="F24" s="294">
        <f>SUM(F19:F22)</f>
        <v>322107225</v>
      </c>
      <c r="G24" s="177"/>
      <c r="H24" s="294">
        <f>SUM(H19:H22)</f>
        <v>-160158220</v>
      </c>
      <c r="I24" s="177"/>
      <c r="J24" s="294">
        <f>SUM(J19:J22)</f>
        <v>120327052</v>
      </c>
      <c r="K24" s="177"/>
      <c r="L24" s="294">
        <f>SUM(L19:L22)</f>
        <v>160158220</v>
      </c>
      <c r="M24" s="177"/>
      <c r="N24" s="294">
        <f>SUM(N19:N22)</f>
        <v>777683647</v>
      </c>
      <c r="O24" s="177"/>
      <c r="P24" s="294">
        <f>SUM(P19:P22)</f>
        <v>2192614870</v>
      </c>
      <c r="Q24" s="177"/>
      <c r="R24" s="294">
        <f>SUM(R19:R22)</f>
        <v>4197763</v>
      </c>
      <c r="S24" s="177"/>
      <c r="T24" s="294">
        <f>SUM(T19:T22)</f>
        <v>2196812633</v>
      </c>
    </row>
    <row r="25" spans="1:20" s="148" customFormat="1" ht="18" customHeight="1" thickTop="1" x14ac:dyDescent="0.2">
      <c r="B25" s="149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77"/>
    </row>
    <row r="26" spans="1:20" s="148" customFormat="1" ht="18" customHeight="1" x14ac:dyDescent="0.2">
      <c r="B26" s="149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77"/>
    </row>
    <row r="27" spans="1:20" s="148" customFormat="1" ht="18" customHeight="1" x14ac:dyDescent="0.2">
      <c r="B27" s="149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77"/>
    </row>
    <row r="28" spans="1:20" s="148" customFormat="1" ht="18" customHeight="1" x14ac:dyDescent="0.2">
      <c r="B28" s="149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77"/>
    </row>
    <row r="29" spans="1:20" s="148" customFormat="1" ht="18" customHeight="1" x14ac:dyDescent="0.2">
      <c r="B29" s="149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77"/>
    </row>
    <row r="30" spans="1:20" s="148" customFormat="1" ht="18" customHeight="1" x14ac:dyDescent="0.2">
      <c r="B30" s="149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77"/>
    </row>
    <row r="31" spans="1:20" s="148" customFormat="1" ht="18" customHeight="1" x14ac:dyDescent="0.2">
      <c r="B31" s="149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77"/>
    </row>
    <row r="32" spans="1:20" s="148" customFormat="1" ht="18" customHeight="1" x14ac:dyDescent="0.2">
      <c r="B32" s="149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77"/>
    </row>
    <row r="33" spans="1:20" s="148" customFormat="1" ht="11.25" customHeight="1" x14ac:dyDescent="0.2">
      <c r="B33" s="149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77"/>
    </row>
    <row r="34" spans="1:20" s="55" customFormat="1" ht="21.9" customHeight="1" x14ac:dyDescent="0.2">
      <c r="A34" s="77" t="str">
        <f>'5-6 (3M)'!A97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34" s="78"/>
      <c r="C34" s="77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</row>
    <row r="104" spans="1:14" ht="21.45" customHeight="1" x14ac:dyDescent="0.2">
      <c r="H104" s="295"/>
      <c r="I104" s="295"/>
      <c r="J104" s="295"/>
      <c r="K104" s="295"/>
      <c r="L104" s="295"/>
      <c r="M104" s="295"/>
      <c r="N104" s="295"/>
    </row>
    <row r="105" spans="1:14" ht="21.45" customHeight="1" x14ac:dyDescent="0.2">
      <c r="A105" s="243"/>
      <c r="B105" s="244"/>
      <c r="C105" s="243"/>
      <c r="D105" s="295"/>
      <c r="E105" s="295"/>
      <c r="F105" s="295"/>
      <c r="G105" s="295"/>
      <c r="H105" s="295"/>
      <c r="I105" s="295"/>
      <c r="J105" s="295"/>
      <c r="K105" s="295"/>
      <c r="L105" s="295"/>
      <c r="M105" s="295"/>
      <c r="N105" s="295"/>
    </row>
    <row r="106" spans="1:14" ht="21.45" customHeight="1" x14ac:dyDescent="0.2">
      <c r="A106" s="243"/>
      <c r="B106" s="244"/>
      <c r="C106" s="243"/>
      <c r="D106" s="295"/>
      <c r="E106" s="295"/>
      <c r="F106" s="295"/>
      <c r="G106" s="295"/>
      <c r="H106" s="295"/>
      <c r="I106" s="295"/>
      <c r="J106" s="295"/>
      <c r="K106" s="295"/>
      <c r="L106" s="295"/>
      <c r="M106" s="295"/>
      <c r="N106" s="295"/>
    </row>
    <row r="107" spans="1:14" ht="21.45" customHeight="1" x14ac:dyDescent="0.2">
      <c r="A107" s="243"/>
      <c r="B107" s="244"/>
      <c r="C107" s="243"/>
      <c r="D107" s="295"/>
      <c r="E107" s="295"/>
      <c r="F107" s="295"/>
      <c r="G107" s="295"/>
      <c r="H107" s="295"/>
      <c r="I107" s="295"/>
      <c r="J107" s="295"/>
      <c r="K107" s="295"/>
      <c r="L107" s="295"/>
      <c r="M107" s="295"/>
      <c r="N107" s="295"/>
    </row>
    <row r="108" spans="1:14" ht="21.45" customHeight="1" x14ac:dyDescent="0.2">
      <c r="A108" s="243"/>
      <c r="B108" s="244"/>
      <c r="C108" s="243"/>
      <c r="D108" s="295"/>
      <c r="E108" s="295"/>
      <c r="F108" s="295"/>
      <c r="G108" s="295"/>
      <c r="H108" s="295"/>
      <c r="I108" s="295"/>
      <c r="J108" s="295"/>
      <c r="K108" s="295"/>
      <c r="L108" s="295"/>
      <c r="M108" s="295"/>
      <c r="N108" s="295"/>
    </row>
    <row r="109" spans="1:14" ht="21.45" customHeight="1" x14ac:dyDescent="0.2">
      <c r="A109" s="243"/>
      <c r="B109" s="244"/>
      <c r="C109" s="243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295"/>
    </row>
    <row r="110" spans="1:14" ht="21.45" customHeight="1" x14ac:dyDescent="0.2">
      <c r="A110" s="243"/>
      <c r="B110" s="244"/>
      <c r="C110" s="243"/>
      <c r="D110" s="295"/>
      <c r="E110" s="295"/>
      <c r="F110" s="295"/>
      <c r="G110" s="295"/>
      <c r="H110" s="295"/>
      <c r="I110" s="295"/>
      <c r="J110" s="295"/>
      <c r="K110" s="295"/>
      <c r="L110" s="295"/>
      <c r="M110" s="295"/>
      <c r="N110" s="295"/>
    </row>
    <row r="111" spans="1:14" ht="21.45" customHeight="1" x14ac:dyDescent="0.2">
      <c r="A111" s="243"/>
      <c r="B111" s="244"/>
      <c r="C111" s="243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</row>
  </sheetData>
  <mergeCells count="4">
    <mergeCell ref="D5:T5"/>
    <mergeCell ref="D6:P6"/>
    <mergeCell ref="J7:N7"/>
    <mergeCell ref="J8:L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ignoredErrors>
    <ignoredError sqref="N22:R2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P121"/>
  <sheetViews>
    <sheetView zoomScale="140" zoomScaleNormal="140" zoomScaleSheetLayoutView="115" workbookViewId="0">
      <selection activeCell="C7" sqref="C7"/>
    </sheetView>
  </sheetViews>
  <sheetFormatPr defaultColWidth="9.28515625" defaultRowHeight="21.45" customHeight="1" x14ac:dyDescent="0.2"/>
  <cols>
    <col min="1" max="1" width="37" style="200" customWidth="1"/>
    <col min="2" max="2" width="8" style="201" customWidth="1"/>
    <col min="3" max="3" width="3.140625" style="201" customWidth="1"/>
    <col min="4" max="4" width="13.7109375" style="296" customWidth="1"/>
    <col min="5" max="5" width="1" style="296" customWidth="1"/>
    <col min="6" max="6" width="14.140625" style="296" bestFit="1" customWidth="1"/>
    <col min="7" max="7" width="1" style="296" customWidth="1"/>
    <col min="8" max="8" width="14.85546875" style="296" bestFit="1" customWidth="1"/>
    <col min="9" max="9" width="1" style="296" customWidth="1"/>
    <col min="10" max="10" width="15.42578125" style="296" bestFit="1" customWidth="1"/>
    <col min="11" max="11" width="1" style="296" customWidth="1"/>
    <col min="12" max="12" width="15.7109375" style="296" customWidth="1"/>
    <col min="13" max="13" width="1" style="296" customWidth="1"/>
    <col min="14" max="14" width="13.85546875" style="296" customWidth="1"/>
    <col min="15" max="15" width="1" style="296" customWidth="1"/>
    <col min="16" max="16" width="15" style="278" customWidth="1"/>
    <col min="17" max="16384" width="9.28515625" style="55"/>
  </cols>
  <sheetData>
    <row r="1" spans="1:16" ht="21.6" customHeight="1" x14ac:dyDescent="0.2">
      <c r="A1" s="152" t="s">
        <v>0</v>
      </c>
      <c r="B1" s="153"/>
      <c r="C1" s="153"/>
    </row>
    <row r="2" spans="1:16" ht="21.45" customHeight="1" x14ac:dyDescent="0.2">
      <c r="A2" s="338" t="s">
        <v>115</v>
      </c>
      <c r="B2" s="338"/>
      <c r="C2" s="338"/>
      <c r="D2" s="338"/>
      <c r="E2" s="338"/>
      <c r="F2" s="338"/>
      <c r="G2" s="338"/>
      <c r="H2" s="338"/>
    </row>
    <row r="3" spans="1:16" ht="21.45" customHeight="1" x14ac:dyDescent="0.2">
      <c r="A3" s="142" t="str">
        <f>'7'!A3</f>
        <v>สำหรับงวดสามเดือนสิ้นสุดวันที่ 31 มีนาคม พ.ศ. 2565</v>
      </c>
      <c r="B3" s="154"/>
      <c r="C3" s="155"/>
      <c r="D3" s="280"/>
      <c r="E3" s="280"/>
      <c r="F3" s="280"/>
      <c r="G3" s="297"/>
      <c r="H3" s="280"/>
      <c r="I3" s="297"/>
      <c r="J3" s="297"/>
      <c r="K3" s="297"/>
      <c r="L3" s="297"/>
      <c r="M3" s="297"/>
      <c r="N3" s="297"/>
      <c r="O3" s="297"/>
      <c r="P3" s="280"/>
    </row>
    <row r="4" spans="1:16" ht="18.899999999999999" customHeight="1" x14ac:dyDescent="0.2">
      <c r="A4" s="55"/>
      <c r="B4" s="53"/>
      <c r="C4" s="153"/>
      <c r="D4" s="278"/>
      <c r="E4" s="278"/>
      <c r="F4" s="278"/>
    </row>
    <row r="5" spans="1:16" ht="18.899999999999999" customHeight="1" x14ac:dyDescent="0.2">
      <c r="A5" s="197"/>
      <c r="B5" s="153"/>
      <c r="C5" s="153"/>
      <c r="D5" s="339" t="s">
        <v>116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</row>
    <row r="6" spans="1:16" ht="18.899999999999999" customHeight="1" x14ac:dyDescent="0.2">
      <c r="A6" s="197"/>
      <c r="B6" s="153"/>
      <c r="C6" s="153"/>
      <c r="D6" s="298"/>
      <c r="E6" s="298"/>
      <c r="F6" s="298"/>
      <c r="G6" s="298"/>
      <c r="H6" s="298"/>
      <c r="I6" s="298"/>
      <c r="J6" s="340" t="s">
        <v>62</v>
      </c>
      <c r="K6" s="340"/>
      <c r="L6" s="340"/>
      <c r="M6" s="340"/>
      <c r="N6" s="340"/>
      <c r="O6" s="298"/>
      <c r="P6" s="298"/>
    </row>
    <row r="7" spans="1:16" ht="18.899999999999999" customHeight="1" x14ac:dyDescent="0.2">
      <c r="A7" s="197"/>
      <c r="B7" s="153"/>
      <c r="C7" s="153"/>
      <c r="D7" s="277" t="s">
        <v>58</v>
      </c>
      <c r="E7" s="298"/>
      <c r="F7" s="298"/>
      <c r="G7" s="298"/>
      <c r="H7" s="298"/>
      <c r="I7" s="298"/>
      <c r="J7" s="339" t="s">
        <v>93</v>
      </c>
      <c r="K7" s="339"/>
      <c r="L7" s="339"/>
      <c r="M7" s="298"/>
      <c r="N7" s="298"/>
      <c r="O7" s="298"/>
      <c r="P7" s="298"/>
    </row>
    <row r="8" spans="1:16" ht="18.899999999999999" customHeight="1" x14ac:dyDescent="0.2">
      <c r="A8" s="197"/>
      <c r="B8" s="153"/>
      <c r="C8" s="153"/>
      <c r="D8" s="277" t="s">
        <v>96</v>
      </c>
      <c r="E8" s="299"/>
      <c r="F8" s="299" t="s">
        <v>97</v>
      </c>
      <c r="G8" s="277"/>
      <c r="H8" s="299" t="s">
        <v>98</v>
      </c>
      <c r="I8" s="299"/>
      <c r="J8" s="299" t="s">
        <v>99</v>
      </c>
      <c r="K8" s="299"/>
      <c r="L8" s="299" t="s">
        <v>100</v>
      </c>
      <c r="M8" s="299"/>
      <c r="N8" s="299" t="s">
        <v>101</v>
      </c>
      <c r="O8" s="299"/>
      <c r="P8" s="300"/>
    </row>
    <row r="9" spans="1:16" ht="18.899999999999999" customHeight="1" x14ac:dyDescent="0.2">
      <c r="A9" s="197"/>
      <c r="B9" s="101"/>
      <c r="C9" s="153"/>
      <c r="D9" s="279" t="s">
        <v>104</v>
      </c>
      <c r="E9" s="299"/>
      <c r="F9" s="301" t="s">
        <v>105</v>
      </c>
      <c r="H9" s="301" t="s">
        <v>106</v>
      </c>
      <c r="I9" s="299"/>
      <c r="J9" s="301" t="s">
        <v>107</v>
      </c>
      <c r="K9" s="299"/>
      <c r="L9" s="301" t="s">
        <v>61</v>
      </c>
      <c r="M9" s="299"/>
      <c r="N9" s="301" t="s">
        <v>108</v>
      </c>
      <c r="O9" s="299"/>
      <c r="P9" s="301" t="s">
        <v>117</v>
      </c>
    </row>
    <row r="10" spans="1:16" ht="8.1" customHeight="1" x14ac:dyDescent="0.2">
      <c r="A10" s="197"/>
      <c r="B10" s="205"/>
      <c r="C10" s="206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302"/>
    </row>
    <row r="11" spans="1:16" ht="18.899999999999999" customHeight="1" x14ac:dyDescent="0.2">
      <c r="A11" s="93" t="s">
        <v>114</v>
      </c>
      <c r="B11" s="205"/>
      <c r="C11" s="206"/>
      <c r="D11" s="211">
        <v>972496946</v>
      </c>
      <c r="E11" s="211"/>
      <c r="F11" s="211">
        <v>322107225</v>
      </c>
      <c r="G11" s="211"/>
      <c r="H11" s="211">
        <v>-160158220</v>
      </c>
      <c r="I11" s="211"/>
      <c r="J11" s="211">
        <v>120327052</v>
      </c>
      <c r="K11" s="211"/>
      <c r="L11" s="211">
        <v>160158220</v>
      </c>
      <c r="M11" s="211"/>
      <c r="N11" s="211">
        <v>600452326</v>
      </c>
      <c r="O11" s="211"/>
      <c r="P11" s="302">
        <f>SUM(D11:N11)</f>
        <v>2015383549</v>
      </c>
    </row>
    <row r="12" spans="1:16" ht="8.1" customHeight="1" x14ac:dyDescent="0.2">
      <c r="A12" s="55"/>
      <c r="B12" s="206"/>
      <c r="C12" s="206"/>
    </row>
    <row r="13" spans="1:16" ht="18.899999999999999" customHeight="1" x14ac:dyDescent="0.2">
      <c r="A13" s="93" t="s">
        <v>112</v>
      </c>
      <c r="B13" s="205"/>
      <c r="C13" s="206"/>
      <c r="D13" s="302"/>
      <c r="E13" s="302"/>
      <c r="F13" s="302"/>
      <c r="G13" s="211"/>
      <c r="H13" s="211"/>
      <c r="I13" s="211"/>
      <c r="J13" s="211"/>
      <c r="K13" s="211"/>
      <c r="L13" s="211"/>
      <c r="M13" s="211"/>
      <c r="N13" s="211"/>
      <c r="O13" s="211"/>
      <c r="P13" s="302"/>
    </row>
    <row r="14" spans="1:16" ht="18.899999999999999" customHeight="1" x14ac:dyDescent="0.2">
      <c r="A14" s="55" t="s">
        <v>113</v>
      </c>
      <c r="B14" s="205"/>
      <c r="C14" s="206"/>
      <c r="D14" s="303">
        <v>0</v>
      </c>
      <c r="E14" s="304"/>
      <c r="F14" s="303">
        <v>0</v>
      </c>
      <c r="G14" s="305"/>
      <c r="H14" s="306">
        <v>0</v>
      </c>
      <c r="I14" s="211"/>
      <c r="J14" s="306">
        <v>0</v>
      </c>
      <c r="K14" s="211"/>
      <c r="L14" s="307">
        <v>0</v>
      </c>
      <c r="M14" s="211"/>
      <c r="N14" s="307">
        <f>'5-6 (3M)'!L42</f>
        <v>24862675</v>
      </c>
      <c r="O14" s="211"/>
      <c r="P14" s="308">
        <f>SUM(D14:N14)</f>
        <v>24862675</v>
      </c>
    </row>
    <row r="15" spans="1:16" ht="8.1" customHeight="1" x14ac:dyDescent="0.2">
      <c r="A15" s="198"/>
      <c r="B15" s="209"/>
      <c r="C15" s="206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302"/>
    </row>
    <row r="16" spans="1:16" ht="18.899999999999999" customHeight="1" thickBot="1" x14ac:dyDescent="0.25">
      <c r="A16" s="93" t="s">
        <v>168</v>
      </c>
      <c r="B16" s="209"/>
      <c r="C16" s="206"/>
      <c r="D16" s="309">
        <f>SUM(D11:D14)</f>
        <v>972496946</v>
      </c>
      <c r="E16" s="211"/>
      <c r="F16" s="309">
        <f>SUM(F11:F14)</f>
        <v>322107225</v>
      </c>
      <c r="G16" s="211"/>
      <c r="H16" s="309">
        <f>SUM(H11:H14)</f>
        <v>-160158220</v>
      </c>
      <c r="I16" s="211"/>
      <c r="J16" s="309">
        <f>SUM(J11:J14)</f>
        <v>120327052</v>
      </c>
      <c r="K16" s="211"/>
      <c r="L16" s="309">
        <f>SUM(L11:L14)</f>
        <v>160158220</v>
      </c>
      <c r="M16" s="211"/>
      <c r="N16" s="309">
        <f>SUM(N11:N14)</f>
        <v>625315001</v>
      </c>
      <c r="O16" s="211"/>
      <c r="P16" s="309">
        <f>SUM(P11:P14)</f>
        <v>2040246224</v>
      </c>
    </row>
    <row r="17" spans="1:16" ht="18.899999999999999" customHeight="1" thickTop="1" x14ac:dyDescent="0.2">
      <c r="B17" s="210"/>
      <c r="C17" s="210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1:16" ht="18.899999999999999" customHeight="1" x14ac:dyDescent="0.2">
      <c r="A18" s="93" t="s">
        <v>166</v>
      </c>
      <c r="B18" s="53"/>
      <c r="C18" s="153"/>
      <c r="D18" s="310">
        <v>972496946</v>
      </c>
      <c r="F18" s="310">
        <v>322107225</v>
      </c>
      <c r="H18" s="310">
        <v>-160158220</v>
      </c>
      <c r="J18" s="310">
        <v>120327052</v>
      </c>
      <c r="L18" s="310">
        <v>160158220</v>
      </c>
      <c r="N18" s="310">
        <v>702738189</v>
      </c>
      <c r="P18" s="311">
        <f>SUM(D18:N18)</f>
        <v>2117669412</v>
      </c>
    </row>
    <row r="19" spans="1:16" ht="8.1" customHeight="1" x14ac:dyDescent="0.2">
      <c r="A19" s="55"/>
      <c r="B19" s="153"/>
      <c r="C19" s="153"/>
      <c r="D19" s="310"/>
      <c r="F19" s="310"/>
      <c r="H19" s="310"/>
      <c r="J19" s="310"/>
      <c r="L19" s="310"/>
      <c r="N19" s="310"/>
      <c r="P19" s="311"/>
    </row>
    <row r="20" spans="1:16" ht="18.899999999999999" customHeight="1" x14ac:dyDescent="0.2">
      <c r="A20" s="93" t="s">
        <v>112</v>
      </c>
      <c r="B20" s="53"/>
      <c r="C20" s="153"/>
      <c r="D20" s="311"/>
      <c r="E20" s="278"/>
      <c r="F20" s="311"/>
      <c r="H20" s="310"/>
      <c r="J20" s="310"/>
      <c r="L20" s="310"/>
      <c r="N20" s="310"/>
      <c r="P20" s="311"/>
    </row>
    <row r="21" spans="1:16" ht="18.899999999999999" customHeight="1" x14ac:dyDescent="0.2">
      <c r="A21" s="55" t="s">
        <v>113</v>
      </c>
      <c r="B21" s="53"/>
      <c r="C21" s="153"/>
      <c r="D21" s="312">
        <v>0</v>
      </c>
      <c r="E21" s="313"/>
      <c r="F21" s="312">
        <v>0</v>
      </c>
      <c r="G21" s="300"/>
      <c r="H21" s="312">
        <v>0</v>
      </c>
      <c r="J21" s="312">
        <v>0</v>
      </c>
      <c r="L21" s="312">
        <v>0</v>
      </c>
      <c r="N21" s="314">
        <f>'5-6 (3M)'!J63</f>
        <v>58656450</v>
      </c>
      <c r="P21" s="315">
        <f>SUM(D21:N21)</f>
        <v>58656450</v>
      </c>
    </row>
    <row r="22" spans="1:16" ht="8.1" customHeight="1" x14ac:dyDescent="0.2">
      <c r="A22" s="198"/>
      <c r="B22" s="199"/>
      <c r="C22" s="153"/>
      <c r="D22" s="310"/>
      <c r="F22" s="310"/>
      <c r="H22" s="310"/>
      <c r="J22" s="310"/>
      <c r="L22" s="310"/>
      <c r="N22" s="310"/>
      <c r="P22" s="311"/>
    </row>
    <row r="23" spans="1:16" ht="18.899999999999999" customHeight="1" thickBot="1" x14ac:dyDescent="0.25">
      <c r="A23" s="93" t="s">
        <v>167</v>
      </c>
      <c r="B23" s="199"/>
      <c r="C23" s="153"/>
      <c r="D23" s="316">
        <f>SUM(D18:D21)</f>
        <v>972496946</v>
      </c>
      <c r="F23" s="316">
        <f>SUM(F18:F21)</f>
        <v>322107225</v>
      </c>
      <c r="H23" s="316">
        <f>SUM(H18:H21)</f>
        <v>-160158220</v>
      </c>
      <c r="J23" s="316">
        <f>SUM(J18:J21)</f>
        <v>120327052</v>
      </c>
      <c r="L23" s="316">
        <f>SUM(L18:L21)</f>
        <v>160158220</v>
      </c>
      <c r="N23" s="316">
        <f>SUM(N18:N21)</f>
        <v>761394639</v>
      </c>
      <c r="P23" s="316">
        <f>SUM(P18:P21)</f>
        <v>2176325862</v>
      </c>
    </row>
    <row r="24" spans="1:16" ht="18" customHeight="1" thickTop="1" x14ac:dyDescent="0.2">
      <c r="P24" s="296"/>
    </row>
    <row r="25" spans="1:16" ht="18.899999999999999" customHeight="1" x14ac:dyDescent="0.2">
      <c r="P25" s="296"/>
    </row>
    <row r="26" spans="1:16" ht="18.899999999999999" customHeight="1" x14ac:dyDescent="0.2">
      <c r="P26" s="296"/>
    </row>
    <row r="27" spans="1:16" ht="18.899999999999999" customHeight="1" x14ac:dyDescent="0.2">
      <c r="P27" s="296"/>
    </row>
    <row r="28" spans="1:16" ht="18.899999999999999" customHeight="1" x14ac:dyDescent="0.2">
      <c r="P28" s="296"/>
    </row>
    <row r="29" spans="1:16" ht="18.899999999999999" customHeight="1" x14ac:dyDescent="0.2">
      <c r="P29" s="296"/>
    </row>
    <row r="30" spans="1:16" ht="18.899999999999999" customHeight="1" x14ac:dyDescent="0.2">
      <c r="P30" s="296"/>
    </row>
    <row r="31" spans="1:16" ht="18.899999999999999" customHeight="1" x14ac:dyDescent="0.2">
      <c r="P31" s="296"/>
    </row>
    <row r="32" spans="1:16" ht="8.1" customHeight="1" x14ac:dyDescent="0.2">
      <c r="P32" s="296"/>
    </row>
    <row r="33" spans="1:16" ht="21.9" customHeight="1" x14ac:dyDescent="0.2">
      <c r="A33" s="156" t="str">
        <f>'7'!A34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33" s="156"/>
      <c r="C33" s="156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</row>
    <row r="34" spans="1:16" ht="21.45" customHeight="1" x14ac:dyDescent="0.2">
      <c r="P34" s="296"/>
    </row>
    <row r="35" spans="1:16" ht="21.45" customHeight="1" x14ac:dyDescent="0.2">
      <c r="P35" s="296"/>
    </row>
    <row r="36" spans="1:16" ht="21.45" customHeight="1" x14ac:dyDescent="0.2">
      <c r="P36" s="296"/>
    </row>
    <row r="37" spans="1:16" ht="21.45" customHeight="1" x14ac:dyDescent="0.45">
      <c r="L37" s="317"/>
      <c r="P37" s="296"/>
    </row>
    <row r="38" spans="1:16" ht="21.45" customHeight="1" x14ac:dyDescent="0.45">
      <c r="L38" s="317"/>
      <c r="P38" s="296"/>
    </row>
    <row r="39" spans="1:16" ht="21.45" customHeight="1" x14ac:dyDescent="0.2">
      <c r="P39" s="296"/>
    </row>
    <row r="40" spans="1:16" ht="21.45" customHeight="1" x14ac:dyDescent="0.2">
      <c r="P40" s="296"/>
    </row>
    <row r="41" spans="1:16" ht="21.45" customHeight="1" x14ac:dyDescent="0.2">
      <c r="P41" s="296"/>
    </row>
    <row r="42" spans="1:16" ht="21.45" customHeight="1" x14ac:dyDescent="0.2">
      <c r="P42" s="296"/>
    </row>
    <row r="43" spans="1:16" ht="21.45" customHeight="1" x14ac:dyDescent="0.2">
      <c r="P43" s="296"/>
    </row>
    <row r="44" spans="1:16" ht="21.45" customHeight="1" x14ac:dyDescent="0.2">
      <c r="P44" s="296"/>
    </row>
    <row r="45" spans="1:16" ht="21.45" customHeight="1" x14ac:dyDescent="0.2">
      <c r="P45" s="296"/>
    </row>
    <row r="46" spans="1:16" ht="21.45" customHeight="1" x14ac:dyDescent="0.2">
      <c r="P46" s="296"/>
    </row>
    <row r="49" ht="33" customHeight="1" x14ac:dyDescent="0.2"/>
    <row r="104" spans="1:14" ht="21.45" customHeight="1" x14ac:dyDescent="0.2">
      <c r="H104" s="211"/>
      <c r="I104" s="211"/>
      <c r="J104" s="211"/>
      <c r="K104" s="211"/>
      <c r="L104" s="211"/>
      <c r="M104" s="211"/>
      <c r="N104" s="211"/>
    </row>
    <row r="105" spans="1:14" ht="21.45" customHeight="1" x14ac:dyDescent="0.2">
      <c r="A105" s="242"/>
      <c r="B105" s="210"/>
      <c r="C105" s="210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</row>
    <row r="106" spans="1:14" ht="21.45" customHeight="1" x14ac:dyDescent="0.2">
      <c r="A106" s="242"/>
      <c r="B106" s="210"/>
      <c r="C106" s="210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</row>
    <row r="107" spans="1:14" ht="21.45" customHeight="1" x14ac:dyDescent="0.2">
      <c r="A107" s="242"/>
      <c r="B107" s="210"/>
      <c r="C107" s="210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</row>
    <row r="108" spans="1:14" ht="21.45" customHeight="1" x14ac:dyDescent="0.2">
      <c r="A108" s="242"/>
      <c r="B108" s="210"/>
      <c r="C108" s="210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</row>
    <row r="109" spans="1:14" ht="21.45" customHeight="1" x14ac:dyDescent="0.2">
      <c r="A109" s="242"/>
      <c r="B109" s="210"/>
      <c r="C109" s="210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</row>
    <row r="110" spans="1:14" ht="21.45" customHeight="1" x14ac:dyDescent="0.2">
      <c r="A110" s="242"/>
      <c r="B110" s="210"/>
      <c r="C110" s="210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</row>
    <row r="111" spans="1:14" ht="21.45" customHeight="1" x14ac:dyDescent="0.2">
      <c r="A111" s="242"/>
      <c r="B111" s="210"/>
      <c r="C111" s="210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</row>
    <row r="121" spans="2:16" s="200" customFormat="1" ht="38.25" customHeight="1" x14ac:dyDescent="0.2">
      <c r="B121" s="201"/>
      <c r="C121" s="201"/>
      <c r="D121" s="296"/>
      <c r="E121" s="296"/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78"/>
    </row>
  </sheetData>
  <mergeCells count="4">
    <mergeCell ref="A2:H2"/>
    <mergeCell ref="D5:P5"/>
    <mergeCell ref="J6:N6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L15:P15 D15:J15 O16 M16 I16 G16 D16:E16 F16 H16 J16:L16 N16 P16 N14 D21:P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N107"/>
  <sheetViews>
    <sheetView zoomScale="160" zoomScaleNormal="160" zoomScaleSheetLayoutView="115" workbookViewId="0">
      <selection activeCell="E9" sqref="E9"/>
    </sheetView>
  </sheetViews>
  <sheetFormatPr defaultColWidth="9.28515625" defaultRowHeight="19.2" customHeight="1" x14ac:dyDescent="0.2"/>
  <cols>
    <col min="1" max="3" width="1.28515625" style="230" customWidth="1"/>
    <col min="4" max="4" width="9.28515625" style="230"/>
    <col min="5" max="5" width="30.85546875" style="230" customWidth="1"/>
    <col min="6" max="6" width="7.7109375" style="157" customWidth="1"/>
    <col min="7" max="7" width="1" style="158" customWidth="1"/>
    <col min="8" max="8" width="14.140625" style="159" customWidth="1"/>
    <col min="9" max="9" width="1" style="159" customWidth="1"/>
    <col min="10" max="10" width="14.140625" style="159" customWidth="1"/>
    <col min="11" max="11" width="1" style="159" customWidth="1"/>
    <col min="12" max="12" width="14.140625" style="159" customWidth="1"/>
    <col min="13" max="13" width="1" style="159" customWidth="1"/>
    <col min="14" max="14" width="14.140625" style="159" customWidth="1"/>
    <col min="15" max="16384" width="9.28515625" style="158"/>
  </cols>
  <sheetData>
    <row r="1" spans="1:14" ht="21.45" customHeight="1" x14ac:dyDescent="0.2">
      <c r="A1" s="215" t="s">
        <v>0</v>
      </c>
      <c r="B1" s="216"/>
      <c r="C1" s="216"/>
      <c r="D1" s="216"/>
      <c r="E1" s="208"/>
    </row>
    <row r="2" spans="1:14" ht="21.45" customHeight="1" x14ac:dyDescent="0.2">
      <c r="A2" s="216" t="s">
        <v>118</v>
      </c>
      <c r="B2" s="216"/>
      <c r="C2" s="216"/>
      <c r="D2" s="216"/>
      <c r="E2" s="208"/>
    </row>
    <row r="3" spans="1:14" ht="21.45" customHeight="1" x14ac:dyDescent="0.2">
      <c r="A3" s="217" t="str">
        <f>+'7'!A3</f>
        <v>สำหรับงวดสามเดือนสิ้นสุดวันที่ 31 มีนาคม พ.ศ. 2565</v>
      </c>
      <c r="B3" s="217"/>
      <c r="C3" s="217"/>
      <c r="D3" s="217"/>
      <c r="E3" s="218"/>
      <c r="F3" s="160"/>
      <c r="G3" s="161"/>
      <c r="H3" s="162"/>
      <c r="I3" s="162"/>
      <c r="J3" s="162"/>
      <c r="K3" s="162"/>
      <c r="L3" s="162"/>
      <c r="M3" s="162"/>
      <c r="N3" s="162"/>
    </row>
    <row r="4" spans="1:14" ht="18" customHeight="1" x14ac:dyDescent="0.2"/>
    <row r="5" spans="1:14" s="148" customFormat="1" ht="18" customHeight="1" x14ac:dyDescent="0.2">
      <c r="A5" s="202"/>
      <c r="B5" s="202"/>
      <c r="C5" s="202"/>
      <c r="D5" s="202"/>
      <c r="E5" s="202"/>
      <c r="F5" s="147"/>
      <c r="G5" s="150"/>
      <c r="H5" s="336" t="s">
        <v>2</v>
      </c>
      <c r="I5" s="336"/>
      <c r="J5" s="336"/>
      <c r="K5" s="163"/>
      <c r="L5" s="336" t="s">
        <v>3</v>
      </c>
      <c r="M5" s="336"/>
      <c r="N5" s="336"/>
    </row>
    <row r="6" spans="1:14" s="148" customFormat="1" ht="18" customHeight="1" x14ac:dyDescent="0.2">
      <c r="A6" s="202"/>
      <c r="B6" s="202"/>
      <c r="C6" s="202"/>
      <c r="D6" s="202"/>
      <c r="E6" s="202"/>
      <c r="F6" s="147"/>
      <c r="G6" s="150"/>
      <c r="H6" s="164" t="s">
        <v>4</v>
      </c>
      <c r="I6" s="164"/>
      <c r="J6" s="164" t="s">
        <v>4</v>
      </c>
      <c r="K6" s="164"/>
      <c r="L6" s="164" t="s">
        <v>4</v>
      </c>
      <c r="M6" s="164"/>
      <c r="N6" s="164" t="s">
        <v>4</v>
      </c>
    </row>
    <row r="7" spans="1:14" s="148" customFormat="1" ht="18" customHeight="1" x14ac:dyDescent="0.2">
      <c r="A7" s="202"/>
      <c r="B7" s="202"/>
      <c r="C7" s="202"/>
      <c r="D7" s="202"/>
      <c r="E7" s="202"/>
      <c r="F7" s="147"/>
      <c r="G7" s="150"/>
      <c r="H7" s="164" t="s">
        <v>162</v>
      </c>
      <c r="I7" s="164"/>
      <c r="J7" s="164" t="s">
        <v>162</v>
      </c>
      <c r="K7" s="164"/>
      <c r="L7" s="164" t="s">
        <v>162</v>
      </c>
      <c r="M7" s="164"/>
      <c r="N7" s="164" t="s">
        <v>162</v>
      </c>
    </row>
    <row r="8" spans="1:14" s="148" customFormat="1" ht="18" customHeight="1" x14ac:dyDescent="0.2">
      <c r="A8" s="202"/>
      <c r="B8" s="202"/>
      <c r="C8" s="202"/>
      <c r="D8" s="202"/>
      <c r="E8" s="202"/>
      <c r="F8" s="147"/>
      <c r="G8" s="150"/>
      <c r="H8" s="164" t="s">
        <v>163</v>
      </c>
      <c r="I8" s="164"/>
      <c r="J8" s="164" t="s">
        <v>7</v>
      </c>
      <c r="K8" s="164"/>
      <c r="L8" s="164" t="s">
        <v>163</v>
      </c>
      <c r="M8" s="164"/>
      <c r="N8" s="164" t="s">
        <v>7</v>
      </c>
    </row>
    <row r="9" spans="1:14" s="148" customFormat="1" ht="18" customHeight="1" x14ac:dyDescent="0.2">
      <c r="A9" s="202"/>
      <c r="B9" s="202"/>
      <c r="C9" s="202"/>
      <c r="D9" s="202"/>
      <c r="E9" s="202"/>
      <c r="F9" s="165" t="s">
        <v>8</v>
      </c>
      <c r="G9" s="150"/>
      <c r="H9" s="166" t="s">
        <v>9</v>
      </c>
      <c r="I9" s="164"/>
      <c r="J9" s="166" t="s">
        <v>9</v>
      </c>
      <c r="K9" s="164"/>
      <c r="L9" s="167" t="s">
        <v>9</v>
      </c>
      <c r="M9" s="164"/>
      <c r="N9" s="167" t="s">
        <v>9</v>
      </c>
    </row>
    <row r="10" spans="1:14" s="148" customFormat="1" ht="18" customHeight="1" x14ac:dyDescent="0.2">
      <c r="A10" s="341" t="s">
        <v>119</v>
      </c>
      <c r="B10" s="341"/>
      <c r="C10" s="341"/>
      <c r="D10" s="341"/>
      <c r="E10" s="341"/>
      <c r="F10" s="214"/>
      <c r="G10" s="213"/>
      <c r="H10" s="169"/>
      <c r="I10" s="170"/>
      <c r="J10" s="170"/>
      <c r="K10" s="170"/>
      <c r="L10" s="169"/>
      <c r="M10" s="170"/>
      <c r="N10" s="170"/>
    </row>
    <row r="11" spans="1:14" s="148" customFormat="1" ht="18" customHeight="1" x14ac:dyDescent="0.2">
      <c r="A11" s="342" t="s">
        <v>89</v>
      </c>
      <c r="B11" s="342"/>
      <c r="C11" s="342"/>
      <c r="D11" s="342"/>
      <c r="E11" s="342"/>
      <c r="F11" s="168"/>
      <c r="G11" s="213"/>
      <c r="H11" s="169">
        <f>'5-6 (3M)'!F36</f>
        <v>72744618</v>
      </c>
      <c r="I11" s="170"/>
      <c r="J11" s="171">
        <v>173761951</v>
      </c>
      <c r="K11" s="170"/>
      <c r="L11" s="169">
        <f>'5-6 (3M)'!J36</f>
        <v>74159620</v>
      </c>
      <c r="M11" s="170"/>
      <c r="N11" s="170">
        <v>31586190</v>
      </c>
    </row>
    <row r="12" spans="1:14" s="148" customFormat="1" ht="18" customHeight="1" x14ac:dyDescent="0.2">
      <c r="A12" s="325" t="s">
        <v>120</v>
      </c>
      <c r="B12" s="325"/>
      <c r="C12" s="231"/>
      <c r="D12" s="172"/>
      <c r="E12" s="232"/>
      <c r="F12" s="173"/>
      <c r="G12" s="174"/>
      <c r="H12" s="175"/>
      <c r="I12" s="170"/>
      <c r="J12" s="171"/>
      <c r="K12" s="170"/>
      <c r="L12" s="175"/>
      <c r="M12" s="170"/>
      <c r="N12" s="170"/>
    </row>
    <row r="13" spans="1:14" s="148" customFormat="1" ht="18" customHeight="1" x14ac:dyDescent="0.2">
      <c r="A13" s="325"/>
      <c r="B13" s="325" t="s">
        <v>121</v>
      </c>
      <c r="C13" s="325"/>
      <c r="D13" s="325"/>
      <c r="E13" s="325"/>
      <c r="F13" s="168"/>
      <c r="G13" s="213"/>
      <c r="H13" s="175">
        <v>157977262</v>
      </c>
      <c r="I13" s="170"/>
      <c r="J13" s="171">
        <v>133725568</v>
      </c>
      <c r="K13" s="170"/>
      <c r="L13" s="175">
        <v>36445159</v>
      </c>
      <c r="M13" s="170"/>
      <c r="N13" s="171">
        <v>36543330</v>
      </c>
    </row>
    <row r="14" spans="1:14" s="148" customFormat="1" ht="18" customHeight="1" x14ac:dyDescent="0.2">
      <c r="A14" s="325"/>
      <c r="B14" s="325" t="s">
        <v>122</v>
      </c>
      <c r="C14" s="172"/>
      <c r="D14" s="172"/>
      <c r="E14" s="172"/>
      <c r="F14" s="176"/>
      <c r="G14" s="172"/>
      <c r="H14" s="175">
        <v>-25000</v>
      </c>
      <c r="I14" s="170"/>
      <c r="J14" s="171">
        <v>-86047</v>
      </c>
      <c r="K14" s="170"/>
      <c r="L14" s="175">
        <v>0</v>
      </c>
      <c r="M14" s="171"/>
      <c r="N14" s="326">
        <v>-4524</v>
      </c>
    </row>
    <row r="15" spans="1:14" s="148" customFormat="1" ht="18" customHeight="1" x14ac:dyDescent="0.2">
      <c r="A15" s="325"/>
      <c r="B15" s="202" t="s">
        <v>123</v>
      </c>
      <c r="C15" s="325"/>
      <c r="D15" s="325"/>
      <c r="E15" s="325"/>
      <c r="F15" s="168"/>
      <c r="G15" s="213"/>
      <c r="H15" s="175">
        <v>-2875309</v>
      </c>
      <c r="I15" s="170"/>
      <c r="J15" s="171">
        <v>1120868</v>
      </c>
      <c r="K15" s="170"/>
      <c r="L15" s="175">
        <v>0</v>
      </c>
      <c r="M15" s="170"/>
      <c r="N15" s="326">
        <v>0</v>
      </c>
    </row>
    <row r="16" spans="1:14" s="148" customFormat="1" ht="18" customHeight="1" x14ac:dyDescent="0.2">
      <c r="A16" s="325"/>
      <c r="B16" s="325" t="s">
        <v>169</v>
      </c>
      <c r="C16" s="325"/>
      <c r="D16" s="325"/>
      <c r="E16" s="325"/>
      <c r="F16" s="168"/>
      <c r="G16" s="213"/>
      <c r="H16" s="175">
        <v>0</v>
      </c>
      <c r="I16" s="170"/>
      <c r="J16" s="171">
        <v>0</v>
      </c>
      <c r="K16" s="327"/>
      <c r="L16" s="175">
        <v>-35900</v>
      </c>
      <c r="M16" s="327"/>
      <c r="N16" s="171">
        <v>0</v>
      </c>
    </row>
    <row r="17" spans="1:14" s="148" customFormat="1" ht="18" customHeight="1" x14ac:dyDescent="0.2">
      <c r="A17" s="325"/>
      <c r="B17" s="325" t="s">
        <v>124</v>
      </c>
      <c r="C17" s="325"/>
      <c r="D17" s="325"/>
      <c r="E17" s="325"/>
      <c r="F17" s="168"/>
      <c r="G17" s="213"/>
      <c r="H17" s="175">
        <v>0</v>
      </c>
      <c r="I17" s="170"/>
      <c r="J17" s="171">
        <v>10890</v>
      </c>
      <c r="K17" s="170"/>
      <c r="L17" s="175">
        <v>0</v>
      </c>
      <c r="M17" s="170"/>
      <c r="N17" s="326">
        <v>0</v>
      </c>
    </row>
    <row r="18" spans="1:14" s="148" customFormat="1" ht="18" customHeight="1" x14ac:dyDescent="0.2">
      <c r="A18" s="325"/>
      <c r="B18" s="325" t="s">
        <v>125</v>
      </c>
      <c r="C18" s="202"/>
      <c r="D18" s="325"/>
      <c r="E18" s="325"/>
      <c r="F18" s="168">
        <v>7.2</v>
      </c>
      <c r="G18" s="213"/>
      <c r="H18" s="175">
        <v>-23915660</v>
      </c>
      <c r="I18" s="170"/>
      <c r="J18" s="171">
        <v>-9405957</v>
      </c>
      <c r="K18" s="170"/>
      <c r="L18" s="175">
        <v>2652</v>
      </c>
      <c r="M18" s="170"/>
      <c r="N18" s="171">
        <v>0</v>
      </c>
    </row>
    <row r="19" spans="1:14" s="148" customFormat="1" ht="18" customHeight="1" x14ac:dyDescent="0.2">
      <c r="A19" s="325"/>
      <c r="B19" s="325" t="s">
        <v>126</v>
      </c>
      <c r="C19" s="325"/>
      <c r="D19" s="172"/>
      <c r="E19" s="172"/>
      <c r="F19" s="168"/>
      <c r="G19" s="172"/>
      <c r="H19" s="175"/>
      <c r="I19" s="170"/>
      <c r="J19" s="326"/>
      <c r="K19" s="170"/>
      <c r="L19" s="175"/>
      <c r="M19" s="170"/>
      <c r="N19" s="326"/>
    </row>
    <row r="20" spans="1:14" s="148" customFormat="1" ht="18" customHeight="1" x14ac:dyDescent="0.2">
      <c r="A20" s="325"/>
      <c r="B20" s="325"/>
      <c r="C20" s="325" t="s">
        <v>127</v>
      </c>
      <c r="D20" s="172"/>
      <c r="E20" s="172"/>
      <c r="F20" s="168"/>
      <c r="G20" s="172"/>
      <c r="H20" s="175">
        <v>-68017</v>
      </c>
      <c r="I20" s="170"/>
      <c r="J20" s="171">
        <v>0</v>
      </c>
      <c r="K20" s="177"/>
      <c r="L20" s="175">
        <v>-57474</v>
      </c>
      <c r="M20" s="177"/>
      <c r="N20" s="171">
        <v>0</v>
      </c>
    </row>
    <row r="21" spans="1:14" s="148" customFormat="1" ht="18" customHeight="1" x14ac:dyDescent="0.2">
      <c r="A21" s="325"/>
      <c r="B21" s="325" t="s">
        <v>128</v>
      </c>
      <c r="C21" s="172"/>
      <c r="D21" s="172"/>
      <c r="E21" s="172"/>
      <c r="F21" s="168"/>
      <c r="G21" s="172"/>
      <c r="H21" s="175">
        <v>0</v>
      </c>
      <c r="I21" s="170"/>
      <c r="J21" s="326">
        <v>-153643</v>
      </c>
      <c r="K21" s="170"/>
      <c r="L21" s="175">
        <v>0</v>
      </c>
      <c r="M21" s="171"/>
      <c r="N21" s="326">
        <v>-5895</v>
      </c>
    </row>
    <row r="22" spans="1:14" s="148" customFormat="1" ht="18" customHeight="1" x14ac:dyDescent="0.2">
      <c r="A22" s="325"/>
      <c r="B22" s="325" t="s">
        <v>52</v>
      </c>
      <c r="C22" s="172"/>
      <c r="D22" s="172"/>
      <c r="E22" s="172"/>
      <c r="F22" s="168"/>
      <c r="G22" s="172"/>
      <c r="H22" s="175">
        <v>5374410</v>
      </c>
      <c r="I22" s="170"/>
      <c r="J22" s="326">
        <v>4881662</v>
      </c>
      <c r="K22" s="170"/>
      <c r="L22" s="175">
        <v>2438441</v>
      </c>
      <c r="M22" s="171"/>
      <c r="N22" s="326">
        <v>2200689</v>
      </c>
    </row>
    <row r="23" spans="1:14" s="148" customFormat="1" ht="18" customHeight="1" x14ac:dyDescent="0.2">
      <c r="A23" s="325"/>
      <c r="B23" s="325" t="s">
        <v>53</v>
      </c>
      <c r="C23" s="172"/>
      <c r="D23" s="172"/>
      <c r="E23" s="172"/>
      <c r="F23" s="168"/>
      <c r="G23" s="172"/>
      <c r="H23" s="175">
        <v>52407</v>
      </c>
      <c r="I23" s="170"/>
      <c r="J23" s="326">
        <v>50391</v>
      </c>
      <c r="K23" s="170"/>
      <c r="L23" s="175">
        <v>23657</v>
      </c>
      <c r="M23" s="171"/>
      <c r="N23" s="326">
        <v>22747</v>
      </c>
    </row>
    <row r="24" spans="1:14" s="148" customFormat="1" ht="18" customHeight="1" x14ac:dyDescent="0.2">
      <c r="A24" s="325"/>
      <c r="B24" s="325" t="s">
        <v>129</v>
      </c>
      <c r="C24" s="172"/>
      <c r="D24" s="172"/>
      <c r="E24" s="172"/>
      <c r="F24" s="168"/>
      <c r="G24" s="172"/>
      <c r="H24" s="175">
        <v>0</v>
      </c>
      <c r="I24" s="170"/>
      <c r="J24" s="171">
        <v>-3</v>
      </c>
      <c r="K24" s="170"/>
      <c r="L24" s="328">
        <v>-5321291</v>
      </c>
      <c r="M24" s="171"/>
      <c r="N24" s="171">
        <v>-5058102</v>
      </c>
    </row>
    <row r="25" spans="1:14" s="148" customFormat="1" ht="18" customHeight="1" x14ac:dyDescent="0.2">
      <c r="A25" s="325"/>
      <c r="B25" s="325" t="s">
        <v>83</v>
      </c>
      <c r="C25" s="178"/>
      <c r="D25" s="178"/>
      <c r="E25" s="172"/>
      <c r="F25" s="176"/>
      <c r="G25" s="172"/>
      <c r="H25" s="179">
        <v>16282344</v>
      </c>
      <c r="I25" s="170"/>
      <c r="J25" s="329">
        <v>11123526</v>
      </c>
      <c r="K25" s="170"/>
      <c r="L25" s="179">
        <v>10902967</v>
      </c>
      <c r="M25" s="170"/>
      <c r="N25" s="329">
        <v>7548990</v>
      </c>
    </row>
    <row r="26" spans="1:14" s="148" customFormat="1" ht="6" customHeight="1" x14ac:dyDescent="0.2">
      <c r="A26" s="325"/>
      <c r="B26" s="202"/>
      <c r="C26" s="178"/>
      <c r="D26" s="178"/>
      <c r="E26" s="172"/>
      <c r="F26" s="176"/>
      <c r="G26" s="172"/>
      <c r="H26" s="175"/>
      <c r="I26" s="170"/>
      <c r="J26" s="171"/>
      <c r="K26" s="170"/>
      <c r="L26" s="175"/>
      <c r="M26" s="171"/>
      <c r="N26" s="171"/>
    </row>
    <row r="27" spans="1:14" s="148" customFormat="1" ht="18" customHeight="1" x14ac:dyDescent="0.2">
      <c r="A27" s="325"/>
      <c r="B27" s="325"/>
      <c r="C27" s="172"/>
      <c r="D27" s="172"/>
      <c r="E27" s="172"/>
      <c r="F27" s="176"/>
      <c r="G27" s="172"/>
      <c r="H27" s="175">
        <f>SUM(H11:H25)</f>
        <v>225547055</v>
      </c>
      <c r="I27" s="170"/>
      <c r="J27" s="171">
        <f>SUM(J11:J25)</f>
        <v>315029206</v>
      </c>
      <c r="K27" s="170"/>
      <c r="L27" s="175">
        <f>SUM(L11:L25)</f>
        <v>118557831</v>
      </c>
      <c r="M27" s="171"/>
      <c r="N27" s="171">
        <f>SUM(N11:N25)</f>
        <v>72833425</v>
      </c>
    </row>
    <row r="28" spans="1:14" s="148" customFormat="1" ht="18" customHeight="1" x14ac:dyDescent="0.2">
      <c r="A28" s="325" t="s">
        <v>130</v>
      </c>
      <c r="B28" s="325"/>
      <c r="C28" s="172"/>
      <c r="D28" s="172"/>
      <c r="E28" s="172"/>
      <c r="F28" s="176"/>
      <c r="G28" s="172"/>
      <c r="H28" s="175"/>
      <c r="I28" s="170"/>
      <c r="J28" s="171"/>
      <c r="K28" s="170"/>
      <c r="L28" s="175"/>
      <c r="M28" s="171"/>
      <c r="N28" s="171"/>
    </row>
    <row r="29" spans="1:14" s="148" customFormat="1" ht="18" customHeight="1" x14ac:dyDescent="0.2">
      <c r="A29" s="325"/>
      <c r="B29" s="325" t="s">
        <v>131</v>
      </c>
      <c r="C29" s="172"/>
      <c r="D29" s="172"/>
      <c r="E29" s="172"/>
      <c r="F29" s="176"/>
      <c r="G29" s="172"/>
      <c r="H29" s="175">
        <v>-148951248</v>
      </c>
      <c r="I29" s="170"/>
      <c r="J29" s="171">
        <v>-130153443</v>
      </c>
      <c r="K29" s="170"/>
      <c r="L29" s="175">
        <v>-38730393</v>
      </c>
      <c r="M29" s="171"/>
      <c r="N29" s="171">
        <v>-34362110</v>
      </c>
    </row>
    <row r="30" spans="1:14" s="148" customFormat="1" ht="18" customHeight="1" x14ac:dyDescent="0.2">
      <c r="A30" s="325"/>
      <c r="B30" s="325" t="s">
        <v>132</v>
      </c>
      <c r="C30" s="172"/>
      <c r="D30" s="172"/>
      <c r="E30" s="172"/>
      <c r="F30" s="176"/>
      <c r="G30" s="172"/>
      <c r="H30" s="175">
        <v>51709512</v>
      </c>
      <c r="I30" s="170"/>
      <c r="J30" s="171">
        <v>-8972493</v>
      </c>
      <c r="K30" s="170"/>
      <c r="L30" s="175">
        <v>856244</v>
      </c>
      <c r="M30" s="171"/>
      <c r="N30" s="171">
        <v>-850000</v>
      </c>
    </row>
    <row r="31" spans="1:14" s="148" customFormat="1" ht="18" customHeight="1" x14ac:dyDescent="0.2">
      <c r="A31" s="325"/>
      <c r="B31" s="325" t="s">
        <v>133</v>
      </c>
      <c r="C31" s="172"/>
      <c r="D31" s="172"/>
      <c r="E31" s="172"/>
      <c r="F31" s="176"/>
      <c r="G31" s="172"/>
      <c r="H31" s="175">
        <v>-7411423</v>
      </c>
      <c r="I31" s="170"/>
      <c r="J31" s="171">
        <v>-7997357</v>
      </c>
      <c r="K31" s="170"/>
      <c r="L31" s="175">
        <v>5871813</v>
      </c>
      <c r="M31" s="171"/>
      <c r="N31" s="171">
        <v>2644346</v>
      </c>
    </row>
    <row r="32" spans="1:14" s="148" customFormat="1" ht="18" customHeight="1" x14ac:dyDescent="0.2">
      <c r="A32" s="325"/>
      <c r="B32" s="325" t="s">
        <v>17</v>
      </c>
      <c r="C32" s="172"/>
      <c r="D32" s="172"/>
      <c r="E32" s="172"/>
      <c r="F32" s="176"/>
      <c r="G32" s="172"/>
      <c r="H32" s="175">
        <v>4283816</v>
      </c>
      <c r="I32" s="170"/>
      <c r="J32" s="171">
        <v>657629</v>
      </c>
      <c r="K32" s="170"/>
      <c r="L32" s="175">
        <v>-93585</v>
      </c>
      <c r="M32" s="171"/>
      <c r="N32" s="171">
        <v>-1640832</v>
      </c>
    </row>
    <row r="33" spans="1:14" s="148" customFormat="1" ht="18" customHeight="1" x14ac:dyDescent="0.2">
      <c r="A33" s="325"/>
      <c r="B33" s="325" t="s">
        <v>31</v>
      </c>
      <c r="C33" s="172"/>
      <c r="D33" s="172"/>
      <c r="E33" s="172"/>
      <c r="F33" s="176"/>
      <c r="G33" s="172"/>
      <c r="H33" s="175">
        <v>977140</v>
      </c>
      <c r="I33" s="170"/>
      <c r="J33" s="171">
        <v>-654496</v>
      </c>
      <c r="K33" s="170"/>
      <c r="L33" s="175">
        <v>-199260</v>
      </c>
      <c r="M33" s="171"/>
      <c r="N33" s="171">
        <v>-292696</v>
      </c>
    </row>
    <row r="34" spans="1:14" s="148" customFormat="1" ht="18" customHeight="1" x14ac:dyDescent="0.2">
      <c r="A34" s="325"/>
      <c r="B34" s="325" t="s">
        <v>38</v>
      </c>
      <c r="C34" s="172"/>
      <c r="D34" s="172"/>
      <c r="E34" s="172"/>
      <c r="F34" s="176"/>
      <c r="G34" s="172"/>
      <c r="H34" s="175">
        <v>-82815805</v>
      </c>
      <c r="I34" s="170"/>
      <c r="J34" s="171">
        <v>57293392</v>
      </c>
      <c r="K34" s="170"/>
      <c r="L34" s="175">
        <v>-12988767</v>
      </c>
      <c r="M34" s="171"/>
      <c r="N34" s="171">
        <v>-5784230</v>
      </c>
    </row>
    <row r="35" spans="1:14" s="148" customFormat="1" ht="18" customHeight="1" x14ac:dyDescent="0.2">
      <c r="A35" s="325"/>
      <c r="B35" s="325" t="s">
        <v>45</v>
      </c>
      <c r="C35" s="172"/>
      <c r="D35" s="172"/>
      <c r="E35" s="172"/>
      <c r="F35" s="176"/>
      <c r="G35" s="172"/>
      <c r="H35" s="175">
        <v>-7640339</v>
      </c>
      <c r="I35" s="170"/>
      <c r="J35" s="171">
        <v>6328863</v>
      </c>
      <c r="K35" s="170"/>
      <c r="L35" s="175">
        <v>157333</v>
      </c>
      <c r="M35" s="171"/>
      <c r="N35" s="171">
        <v>3381138</v>
      </c>
    </row>
    <row r="36" spans="1:14" s="148" customFormat="1" ht="18" customHeight="1" x14ac:dyDescent="0.2">
      <c r="A36" s="325"/>
      <c r="B36" s="325" t="s">
        <v>46</v>
      </c>
      <c r="C36" s="172"/>
      <c r="D36" s="172"/>
      <c r="E36" s="172"/>
      <c r="F36" s="176"/>
      <c r="G36" s="172"/>
      <c r="H36" s="175">
        <v>-26170</v>
      </c>
      <c r="I36" s="170"/>
      <c r="J36" s="326">
        <v>16822</v>
      </c>
      <c r="K36" s="170"/>
      <c r="L36" s="175">
        <v>-502348</v>
      </c>
      <c r="M36" s="171"/>
      <c r="N36" s="326">
        <v>426745</v>
      </c>
    </row>
    <row r="37" spans="1:14" s="148" customFormat="1" ht="18" customHeight="1" x14ac:dyDescent="0.2">
      <c r="A37" s="325"/>
      <c r="B37" s="325" t="s">
        <v>54</v>
      </c>
      <c r="C37" s="172"/>
      <c r="D37" s="172"/>
      <c r="E37" s="172"/>
      <c r="F37" s="176"/>
      <c r="G37" s="172"/>
      <c r="H37" s="180">
        <v>-20000</v>
      </c>
      <c r="I37" s="170"/>
      <c r="J37" s="181">
        <v>20000</v>
      </c>
      <c r="K37" s="170"/>
      <c r="L37" s="180">
        <v>-20000</v>
      </c>
      <c r="M37" s="171"/>
      <c r="N37" s="181">
        <v>20000</v>
      </c>
    </row>
    <row r="38" spans="1:14" s="148" customFormat="1" ht="6" customHeight="1" x14ac:dyDescent="0.2">
      <c r="A38" s="325"/>
      <c r="B38" s="325"/>
      <c r="C38" s="172"/>
      <c r="D38" s="172"/>
      <c r="E38" s="172"/>
      <c r="F38" s="176"/>
      <c r="G38" s="172"/>
      <c r="H38" s="175"/>
      <c r="I38" s="170"/>
      <c r="J38" s="171"/>
      <c r="K38" s="170"/>
      <c r="L38" s="175"/>
      <c r="M38" s="171"/>
      <c r="N38" s="171"/>
    </row>
    <row r="39" spans="1:14" s="148" customFormat="1" ht="18" customHeight="1" x14ac:dyDescent="0.2">
      <c r="A39" s="325" t="s">
        <v>134</v>
      </c>
      <c r="B39" s="325"/>
      <c r="C39" s="172"/>
      <c r="D39" s="172"/>
      <c r="E39" s="172"/>
      <c r="F39" s="176"/>
      <c r="G39" s="172"/>
      <c r="H39" s="175">
        <f>SUM(H27:H37)</f>
        <v>35652538</v>
      </c>
      <c r="I39" s="170"/>
      <c r="J39" s="171">
        <f>SUM(J27:J37)</f>
        <v>231568123</v>
      </c>
      <c r="K39" s="170"/>
      <c r="L39" s="175">
        <f>SUM(L27:L37)</f>
        <v>72908868</v>
      </c>
      <c r="M39" s="171"/>
      <c r="N39" s="171">
        <f>SUM(N27:N37)</f>
        <v>36375786</v>
      </c>
    </row>
    <row r="40" spans="1:14" s="148" customFormat="1" ht="18" customHeight="1" x14ac:dyDescent="0.2">
      <c r="A40" s="325"/>
      <c r="B40" s="325" t="s">
        <v>135</v>
      </c>
      <c r="C40" s="172"/>
      <c r="D40" s="172"/>
      <c r="E40" s="172"/>
      <c r="F40" s="176"/>
      <c r="G40" s="172"/>
      <c r="H40" s="175">
        <v>0</v>
      </c>
      <c r="I40" s="170"/>
      <c r="J40" s="171">
        <v>25517699</v>
      </c>
      <c r="K40" s="170"/>
      <c r="L40" s="175">
        <v>0</v>
      </c>
      <c r="M40" s="171"/>
      <c r="N40" s="171">
        <v>25517699</v>
      </c>
    </row>
    <row r="41" spans="1:14" s="148" customFormat="1" ht="18" customHeight="1" x14ac:dyDescent="0.2">
      <c r="A41" s="202"/>
      <c r="B41" s="325" t="s">
        <v>136</v>
      </c>
      <c r="C41" s="172"/>
      <c r="D41" s="172"/>
      <c r="E41" s="172"/>
      <c r="F41" s="176"/>
      <c r="G41" s="172"/>
      <c r="H41" s="180">
        <v>-11542465</v>
      </c>
      <c r="I41" s="170"/>
      <c r="J41" s="181">
        <v>-15556693</v>
      </c>
      <c r="K41" s="170"/>
      <c r="L41" s="180">
        <v>-5031436</v>
      </c>
      <c r="M41" s="171"/>
      <c r="N41" s="181">
        <v>-5043795</v>
      </c>
    </row>
    <row r="42" spans="1:14" s="148" customFormat="1" ht="6" customHeight="1" x14ac:dyDescent="0.2">
      <c r="A42" s="325"/>
      <c r="B42" s="325"/>
      <c r="C42" s="172"/>
      <c r="D42" s="172"/>
      <c r="E42" s="172"/>
      <c r="F42" s="176"/>
      <c r="G42" s="172"/>
      <c r="H42" s="175"/>
      <c r="I42" s="170"/>
      <c r="J42" s="171"/>
      <c r="K42" s="170"/>
      <c r="L42" s="175"/>
      <c r="M42" s="171"/>
      <c r="N42" s="171"/>
    </row>
    <row r="43" spans="1:14" s="148" customFormat="1" ht="18" customHeight="1" x14ac:dyDescent="0.2">
      <c r="A43" s="325" t="s">
        <v>137</v>
      </c>
      <c r="B43" s="325"/>
      <c r="C43" s="172"/>
      <c r="D43" s="172"/>
      <c r="E43" s="172"/>
      <c r="F43" s="176"/>
      <c r="G43" s="172"/>
      <c r="H43" s="180">
        <f>SUM(H39:H41)</f>
        <v>24110073</v>
      </c>
      <c r="I43" s="170"/>
      <c r="J43" s="181">
        <f>SUM(J39:J41)</f>
        <v>241529129</v>
      </c>
      <c r="K43" s="170"/>
      <c r="L43" s="180">
        <f>SUM(L39:L41)</f>
        <v>67877432</v>
      </c>
      <c r="M43" s="171"/>
      <c r="N43" s="181">
        <f>SUM(N39:N41)</f>
        <v>56849690</v>
      </c>
    </row>
    <row r="44" spans="1:14" ht="7.5" customHeight="1" x14ac:dyDescent="0.2">
      <c r="A44" s="233"/>
      <c r="B44" s="233"/>
      <c r="C44" s="182"/>
      <c r="D44" s="182"/>
      <c r="E44" s="182"/>
      <c r="F44" s="183"/>
      <c r="G44" s="182"/>
      <c r="H44" s="184"/>
      <c r="I44" s="257"/>
      <c r="J44" s="184"/>
      <c r="K44" s="257"/>
      <c r="L44" s="184"/>
      <c r="M44" s="185"/>
      <c r="N44" s="184"/>
    </row>
    <row r="45" spans="1:14" s="148" customFormat="1" ht="18" customHeight="1" x14ac:dyDescent="0.2">
      <c r="A45" s="202"/>
      <c r="B45" s="325"/>
      <c r="C45" s="172"/>
      <c r="D45" s="172"/>
      <c r="E45" s="172"/>
      <c r="F45" s="176"/>
      <c r="G45" s="172"/>
      <c r="H45" s="187"/>
      <c r="I45" s="258"/>
      <c r="J45" s="187"/>
      <c r="K45" s="258"/>
      <c r="L45" s="187"/>
      <c r="M45" s="187"/>
      <c r="N45" s="187"/>
    </row>
    <row r="46" spans="1:14" s="148" customFormat="1" ht="18" customHeight="1" x14ac:dyDescent="0.2">
      <c r="A46" s="202"/>
      <c r="B46" s="325"/>
      <c r="C46" s="172"/>
      <c r="D46" s="172"/>
      <c r="E46" s="172"/>
      <c r="F46" s="176"/>
      <c r="G46" s="172"/>
      <c r="H46" s="187"/>
      <c r="I46" s="258"/>
      <c r="J46" s="187"/>
      <c r="K46" s="258"/>
      <c r="L46" s="187"/>
      <c r="M46" s="187"/>
      <c r="N46" s="187"/>
    </row>
    <row r="47" spans="1:14" s="148" customFormat="1" ht="12" customHeight="1" x14ac:dyDescent="0.2">
      <c r="A47" s="202"/>
      <c r="B47" s="325"/>
      <c r="C47" s="172"/>
      <c r="D47" s="172"/>
      <c r="E47" s="172"/>
      <c r="F47" s="176"/>
      <c r="G47" s="172"/>
      <c r="H47" s="187"/>
      <c r="I47" s="258"/>
      <c r="J47" s="187"/>
      <c r="K47" s="258"/>
      <c r="L47" s="187"/>
      <c r="M47" s="187"/>
      <c r="N47" s="187"/>
    </row>
    <row r="48" spans="1:14" s="148" customFormat="1" ht="18" customHeight="1" x14ac:dyDescent="0.2">
      <c r="A48" s="202"/>
      <c r="B48" s="325"/>
      <c r="C48" s="172"/>
      <c r="D48" s="172"/>
      <c r="E48" s="172"/>
      <c r="F48" s="176"/>
      <c r="G48" s="172"/>
      <c r="H48" s="187"/>
      <c r="I48" s="258"/>
      <c r="J48" s="187"/>
      <c r="K48" s="258"/>
      <c r="L48" s="187"/>
      <c r="M48" s="187"/>
      <c r="N48" s="187"/>
    </row>
    <row r="49" spans="1:14" ht="21.9" customHeight="1" x14ac:dyDescent="0.2">
      <c r="A49" s="218" t="str">
        <f>'8'!A33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49" s="218"/>
      <c r="C49" s="234"/>
      <c r="D49" s="234"/>
      <c r="E49" s="234"/>
      <c r="F49" s="160"/>
      <c r="G49" s="161"/>
      <c r="H49" s="162"/>
      <c r="I49" s="162"/>
      <c r="J49" s="162"/>
      <c r="K49" s="162"/>
      <c r="L49" s="162"/>
      <c r="M49" s="162"/>
      <c r="N49" s="162"/>
    </row>
    <row r="50" spans="1:14" ht="20.100000000000001" customHeight="1" x14ac:dyDescent="0.2">
      <c r="A50" s="216" t="str">
        <f>A1</f>
        <v>บริษัท อาร์เอส จำกัด (มหาชน)</v>
      </c>
      <c r="B50" s="208"/>
    </row>
    <row r="51" spans="1:14" ht="20.100000000000001" customHeight="1" x14ac:dyDescent="0.2">
      <c r="A51" s="216" t="s">
        <v>160</v>
      </c>
      <c r="B51" s="216"/>
      <c r="C51" s="235"/>
      <c r="D51" s="235"/>
    </row>
    <row r="52" spans="1:14" ht="20.100000000000001" customHeight="1" x14ac:dyDescent="0.2">
      <c r="A52" s="217" t="str">
        <f>A3</f>
        <v>สำหรับงวดสามเดือนสิ้นสุดวันที่ 31 มีนาคม พ.ศ. 2565</v>
      </c>
      <c r="B52" s="218"/>
      <c r="C52" s="234"/>
      <c r="D52" s="234"/>
      <c r="E52" s="234"/>
      <c r="F52" s="160"/>
      <c r="G52" s="161"/>
      <c r="H52" s="162"/>
      <c r="I52" s="162"/>
      <c r="J52" s="162"/>
      <c r="K52" s="162"/>
      <c r="L52" s="162"/>
      <c r="M52" s="162"/>
      <c r="N52" s="162"/>
    </row>
    <row r="53" spans="1:14" ht="15.75" customHeight="1" x14ac:dyDescent="0.2"/>
    <row r="54" spans="1:14" s="148" customFormat="1" ht="15.75" customHeight="1" x14ac:dyDescent="0.2">
      <c r="A54" s="202"/>
      <c r="B54" s="202"/>
      <c r="C54" s="202"/>
      <c r="D54" s="202"/>
      <c r="E54" s="202"/>
      <c r="F54" s="147"/>
      <c r="G54" s="150"/>
      <c r="H54" s="336" t="s">
        <v>2</v>
      </c>
      <c r="I54" s="336"/>
      <c r="J54" s="336"/>
      <c r="K54" s="163"/>
      <c r="L54" s="336" t="s">
        <v>3</v>
      </c>
      <c r="M54" s="336"/>
      <c r="N54" s="336"/>
    </row>
    <row r="55" spans="1:14" s="148" customFormat="1" ht="15.75" customHeight="1" x14ac:dyDescent="0.2">
      <c r="A55" s="202"/>
      <c r="B55" s="202"/>
      <c r="C55" s="202"/>
      <c r="D55" s="202"/>
      <c r="E55" s="202"/>
      <c r="F55" s="147"/>
      <c r="G55" s="150"/>
      <c r="H55" s="164" t="s">
        <v>4</v>
      </c>
      <c r="I55" s="164"/>
      <c r="J55" s="164" t="s">
        <v>4</v>
      </c>
      <c r="K55" s="164"/>
      <c r="L55" s="164" t="s">
        <v>4</v>
      </c>
      <c r="M55" s="164"/>
      <c r="N55" s="164" t="s">
        <v>4</v>
      </c>
    </row>
    <row r="56" spans="1:14" s="148" customFormat="1" ht="15.75" customHeight="1" x14ac:dyDescent="0.2">
      <c r="A56" s="202"/>
      <c r="B56" s="202"/>
      <c r="C56" s="202"/>
      <c r="D56" s="202"/>
      <c r="E56" s="202"/>
      <c r="F56" s="147"/>
      <c r="G56" s="150"/>
      <c r="H56" s="164" t="s">
        <v>162</v>
      </c>
      <c r="I56" s="164"/>
      <c r="J56" s="164" t="s">
        <v>162</v>
      </c>
      <c r="K56" s="164"/>
      <c r="L56" s="164" t="s">
        <v>162</v>
      </c>
      <c r="M56" s="164"/>
      <c r="N56" s="164" t="s">
        <v>162</v>
      </c>
    </row>
    <row r="57" spans="1:14" s="148" customFormat="1" ht="15.75" customHeight="1" x14ac:dyDescent="0.2">
      <c r="A57" s="202"/>
      <c r="B57" s="202"/>
      <c r="C57" s="202"/>
      <c r="D57" s="202"/>
      <c r="E57" s="202"/>
      <c r="F57" s="147"/>
      <c r="G57" s="150"/>
      <c r="H57" s="164" t="s">
        <v>163</v>
      </c>
      <c r="I57" s="164"/>
      <c r="J57" s="164" t="s">
        <v>7</v>
      </c>
      <c r="K57" s="164"/>
      <c r="L57" s="164" t="s">
        <v>163</v>
      </c>
      <c r="M57" s="164"/>
      <c r="N57" s="164" t="s">
        <v>7</v>
      </c>
    </row>
    <row r="58" spans="1:14" s="148" customFormat="1" ht="15.75" customHeight="1" x14ac:dyDescent="0.2">
      <c r="A58" s="202"/>
      <c r="B58" s="202"/>
      <c r="C58" s="202"/>
      <c r="D58" s="202"/>
      <c r="E58" s="202"/>
      <c r="F58" s="165" t="s">
        <v>8</v>
      </c>
      <c r="G58" s="150"/>
      <c r="H58" s="166" t="s">
        <v>9</v>
      </c>
      <c r="I58" s="164"/>
      <c r="J58" s="166" t="s">
        <v>9</v>
      </c>
      <c r="K58" s="164"/>
      <c r="L58" s="167" t="s">
        <v>9</v>
      </c>
      <c r="M58" s="164"/>
      <c r="N58" s="167" t="s">
        <v>9</v>
      </c>
    </row>
    <row r="59" spans="1:14" s="148" customFormat="1" ht="15.75" customHeight="1" x14ac:dyDescent="0.2">
      <c r="A59" s="231" t="s">
        <v>138</v>
      </c>
      <c r="B59" s="325"/>
      <c r="C59" s="172"/>
      <c r="D59" s="172"/>
      <c r="E59" s="172"/>
      <c r="F59" s="176"/>
      <c r="G59" s="172"/>
      <c r="H59" s="175"/>
      <c r="I59" s="170"/>
      <c r="J59" s="171"/>
      <c r="K59" s="171"/>
      <c r="L59" s="175"/>
      <c r="M59" s="170"/>
      <c r="N59" s="171"/>
    </row>
    <row r="60" spans="1:14" s="148" customFormat="1" ht="15.75" customHeight="1" x14ac:dyDescent="0.2">
      <c r="A60" s="325" t="s">
        <v>139</v>
      </c>
      <c r="B60" s="325"/>
      <c r="C60" s="172"/>
      <c r="D60" s="172"/>
      <c r="E60" s="172"/>
      <c r="F60" s="176"/>
      <c r="G60" s="172"/>
      <c r="H60" s="175">
        <v>247</v>
      </c>
      <c r="I60" s="170"/>
      <c r="J60" s="171">
        <v>298</v>
      </c>
      <c r="K60" s="170"/>
      <c r="L60" s="175">
        <v>5048855</v>
      </c>
      <c r="M60" s="171"/>
      <c r="N60" s="171">
        <v>5155120</v>
      </c>
    </row>
    <row r="61" spans="1:14" s="148" customFormat="1" ht="15.75" customHeight="1" x14ac:dyDescent="0.2">
      <c r="A61" s="325" t="s">
        <v>140</v>
      </c>
      <c r="B61" s="325"/>
      <c r="C61" s="172"/>
      <c r="D61" s="172"/>
      <c r="E61" s="172"/>
      <c r="F61" s="149" t="s">
        <v>170</v>
      </c>
      <c r="G61" s="172"/>
      <c r="H61" s="175">
        <v>0</v>
      </c>
      <c r="I61" s="170"/>
      <c r="J61" s="326">
        <v>0</v>
      </c>
      <c r="K61" s="170"/>
      <c r="L61" s="328">
        <v>-201000000</v>
      </c>
      <c r="M61" s="171"/>
      <c r="N61" s="171">
        <v>-120000000</v>
      </c>
    </row>
    <row r="62" spans="1:14" s="148" customFormat="1" ht="15.75" customHeight="1" x14ac:dyDescent="0.2">
      <c r="A62" s="325" t="s">
        <v>191</v>
      </c>
      <c r="B62" s="325"/>
      <c r="C62" s="172"/>
      <c r="D62" s="172"/>
      <c r="E62" s="172"/>
      <c r="F62" s="149" t="s">
        <v>170</v>
      </c>
      <c r="G62" s="172"/>
      <c r="H62" s="175">
        <v>0</v>
      </c>
      <c r="I62" s="170"/>
      <c r="J62" s="326">
        <v>0</v>
      </c>
      <c r="K62" s="170"/>
      <c r="L62" s="328">
        <v>39500000</v>
      </c>
      <c r="M62" s="171"/>
      <c r="N62" s="171">
        <v>148000000</v>
      </c>
    </row>
    <row r="63" spans="1:14" s="148" customFormat="1" ht="15.75" customHeight="1" x14ac:dyDescent="0.2">
      <c r="A63" s="325" t="s">
        <v>141</v>
      </c>
      <c r="B63" s="325"/>
      <c r="C63" s="172"/>
      <c r="D63" s="172"/>
      <c r="E63" s="172"/>
      <c r="F63" s="176"/>
      <c r="G63" s="172"/>
      <c r="H63" s="175">
        <v>-9197475</v>
      </c>
      <c r="I63" s="170"/>
      <c r="J63" s="326">
        <v>0</v>
      </c>
      <c r="K63" s="170"/>
      <c r="L63" s="175">
        <v>-9726438</v>
      </c>
      <c r="M63" s="171"/>
      <c r="N63" s="326">
        <v>0</v>
      </c>
    </row>
    <row r="64" spans="1:14" s="148" customFormat="1" ht="15.75" customHeight="1" x14ac:dyDescent="0.2">
      <c r="A64" s="325" t="s">
        <v>142</v>
      </c>
      <c r="B64" s="325"/>
      <c r="C64" s="172"/>
      <c r="D64" s="172"/>
      <c r="E64" s="172"/>
      <c r="F64" s="176"/>
      <c r="G64" s="172"/>
      <c r="H64" s="186">
        <v>-100591897</v>
      </c>
      <c r="I64" s="170"/>
      <c r="J64" s="187">
        <v>-220047196</v>
      </c>
      <c r="K64" s="170"/>
      <c r="L64" s="175">
        <v>-1019000</v>
      </c>
      <c r="M64" s="187"/>
      <c r="N64" s="187">
        <v>-20227440</v>
      </c>
    </row>
    <row r="65" spans="1:14" s="148" customFormat="1" ht="15.75" customHeight="1" x14ac:dyDescent="0.2">
      <c r="A65" s="325" t="s">
        <v>179</v>
      </c>
      <c r="B65" s="325"/>
      <c r="C65" s="172"/>
      <c r="D65" s="172"/>
      <c r="E65" s="172"/>
      <c r="F65" s="176"/>
      <c r="G65" s="172"/>
      <c r="H65" s="186"/>
      <c r="I65" s="170"/>
      <c r="J65" s="187"/>
      <c r="K65" s="170"/>
      <c r="L65" s="175"/>
      <c r="M65" s="187"/>
      <c r="N65" s="187"/>
    </row>
    <row r="66" spans="1:14" s="148" customFormat="1" ht="15.75" customHeight="1" x14ac:dyDescent="0.2">
      <c r="B66" s="325" t="s">
        <v>127</v>
      </c>
      <c r="C66" s="172"/>
      <c r="D66" s="172"/>
      <c r="E66" s="172"/>
      <c r="F66" s="176"/>
      <c r="G66" s="172"/>
      <c r="H66" s="175">
        <v>75514</v>
      </c>
      <c r="I66" s="170"/>
      <c r="J66" s="171">
        <v>0</v>
      </c>
      <c r="K66" s="170"/>
      <c r="L66" s="175">
        <v>58878</v>
      </c>
      <c r="M66" s="171"/>
      <c r="N66" s="171">
        <v>0</v>
      </c>
    </row>
    <row r="67" spans="1:14" s="148" customFormat="1" ht="15.75" customHeight="1" x14ac:dyDescent="0.2">
      <c r="A67" s="325" t="s">
        <v>143</v>
      </c>
      <c r="B67" s="325"/>
      <c r="C67" s="172"/>
      <c r="D67" s="172"/>
      <c r="E67" s="172"/>
      <c r="F67" s="149">
        <v>7.2</v>
      </c>
      <c r="G67" s="172"/>
      <c r="H67" s="175">
        <v>0</v>
      </c>
      <c r="I67" s="170"/>
      <c r="J67" s="326">
        <v>-950400891</v>
      </c>
      <c r="K67" s="170"/>
      <c r="L67" s="186">
        <v>0</v>
      </c>
      <c r="M67" s="170"/>
      <c r="N67" s="326">
        <v>0</v>
      </c>
    </row>
    <row r="68" spans="1:14" s="148" customFormat="1" ht="15.75" customHeight="1" x14ac:dyDescent="0.2">
      <c r="A68" s="325" t="s">
        <v>144</v>
      </c>
      <c r="B68" s="325"/>
      <c r="C68" s="172"/>
      <c r="D68" s="172"/>
      <c r="E68" s="172"/>
      <c r="F68" s="318">
        <v>7.2</v>
      </c>
      <c r="G68" s="172"/>
      <c r="H68" s="175">
        <v>0</v>
      </c>
      <c r="I68" s="170"/>
      <c r="J68" s="326">
        <v>0</v>
      </c>
      <c r="K68" s="170"/>
      <c r="L68" s="186">
        <v>0</v>
      </c>
      <c r="M68" s="171"/>
      <c r="N68" s="326">
        <v>-955000000</v>
      </c>
    </row>
    <row r="69" spans="1:14" s="148" customFormat="1" ht="15.75" customHeight="1" x14ac:dyDescent="0.2">
      <c r="A69" s="325" t="s">
        <v>145</v>
      </c>
      <c r="B69" s="325"/>
      <c r="C69" s="172"/>
      <c r="D69" s="172"/>
      <c r="E69" s="172"/>
      <c r="F69" s="149"/>
      <c r="G69" s="172"/>
      <c r="H69" s="188">
        <v>-46000000</v>
      </c>
      <c r="I69" s="170"/>
      <c r="J69" s="330">
        <v>0</v>
      </c>
      <c r="K69" s="170"/>
      <c r="L69" s="180">
        <v>0</v>
      </c>
      <c r="M69" s="171"/>
      <c r="N69" s="330">
        <v>0</v>
      </c>
    </row>
    <row r="70" spans="1:14" s="148" customFormat="1" ht="5.0999999999999996" customHeight="1" x14ac:dyDescent="0.2">
      <c r="A70" s="325"/>
      <c r="B70" s="325"/>
      <c r="C70" s="172"/>
      <c r="D70" s="172"/>
      <c r="E70" s="172"/>
      <c r="F70" s="176"/>
      <c r="G70" s="172"/>
      <c r="H70" s="175"/>
      <c r="I70" s="170"/>
      <c r="J70" s="171"/>
      <c r="K70" s="170"/>
      <c r="L70" s="189"/>
      <c r="M70" s="171"/>
      <c r="N70" s="171"/>
    </row>
    <row r="71" spans="1:14" s="148" customFormat="1" ht="15.75" customHeight="1" x14ac:dyDescent="0.2">
      <c r="A71" s="325" t="s">
        <v>146</v>
      </c>
      <c r="B71" s="325"/>
      <c r="C71" s="172"/>
      <c r="D71" s="172"/>
      <c r="E71" s="172"/>
      <c r="F71" s="176"/>
      <c r="G71" s="172"/>
      <c r="H71" s="180">
        <f>SUM(H60:H70)</f>
        <v>-155713611</v>
      </c>
      <c r="I71" s="170"/>
      <c r="J71" s="181">
        <f>SUM(J60:J69)</f>
        <v>-1170447789</v>
      </c>
      <c r="K71" s="170"/>
      <c r="L71" s="180">
        <f>SUM(L60:L69)</f>
        <v>-167137705</v>
      </c>
      <c r="M71" s="171"/>
      <c r="N71" s="181">
        <f>SUM(N60:N69)</f>
        <v>-942072320</v>
      </c>
    </row>
    <row r="72" spans="1:14" s="148" customFormat="1" ht="9.9" customHeight="1" x14ac:dyDescent="0.2">
      <c r="A72" s="202"/>
      <c r="B72" s="202"/>
      <c r="C72" s="202"/>
      <c r="D72" s="202"/>
      <c r="E72" s="202"/>
      <c r="F72" s="149"/>
      <c r="H72" s="175"/>
      <c r="I72" s="177"/>
      <c r="J72" s="171"/>
      <c r="K72" s="177"/>
      <c r="L72" s="175"/>
      <c r="M72" s="171"/>
      <c r="N72" s="171"/>
    </row>
    <row r="73" spans="1:14" s="148" customFormat="1" ht="15.75" customHeight="1" x14ac:dyDescent="0.2">
      <c r="A73" s="236" t="s">
        <v>147</v>
      </c>
      <c r="B73" s="202"/>
      <c r="C73" s="202"/>
      <c r="D73" s="202"/>
      <c r="E73" s="202"/>
      <c r="F73" s="149"/>
      <c r="H73" s="175"/>
      <c r="I73" s="177"/>
      <c r="J73" s="171"/>
      <c r="K73" s="177"/>
      <c r="L73" s="175"/>
      <c r="M73" s="171"/>
      <c r="N73" s="171"/>
    </row>
    <row r="74" spans="1:14" s="148" customFormat="1" ht="15.75" customHeight="1" x14ac:dyDescent="0.2">
      <c r="A74" s="202" t="s">
        <v>148</v>
      </c>
      <c r="B74" s="202"/>
      <c r="C74" s="202"/>
      <c r="D74" s="202"/>
      <c r="E74" s="202"/>
      <c r="F74" s="149"/>
      <c r="H74" s="175">
        <v>-11955773</v>
      </c>
      <c r="I74" s="177"/>
      <c r="J74" s="171">
        <v>-6297474</v>
      </c>
      <c r="K74" s="177"/>
      <c r="L74" s="175">
        <v>-8339046</v>
      </c>
      <c r="M74" s="177"/>
      <c r="N74" s="171">
        <v>-4812838</v>
      </c>
    </row>
    <row r="75" spans="1:14" s="148" customFormat="1" ht="15.75" customHeight="1" x14ac:dyDescent="0.2">
      <c r="A75" s="202" t="s">
        <v>149</v>
      </c>
      <c r="B75" s="202"/>
      <c r="C75" s="202"/>
      <c r="D75" s="202"/>
      <c r="E75" s="202"/>
      <c r="F75" s="149"/>
      <c r="H75" s="175">
        <v>-28021288</v>
      </c>
      <c r="I75" s="177"/>
      <c r="J75" s="171">
        <v>-26865816</v>
      </c>
      <c r="K75" s="177"/>
      <c r="L75" s="175">
        <v>-13731693</v>
      </c>
      <c r="M75" s="171"/>
      <c r="N75" s="171">
        <v>-13511466</v>
      </c>
    </row>
    <row r="76" spans="1:14" s="148" customFormat="1" ht="15.75" customHeight="1" x14ac:dyDescent="0.2">
      <c r="A76" s="202" t="s">
        <v>150</v>
      </c>
      <c r="B76" s="202"/>
      <c r="C76" s="202"/>
      <c r="D76" s="202"/>
      <c r="E76" s="202"/>
      <c r="F76" s="149">
        <v>13</v>
      </c>
      <c r="H76" s="175">
        <v>1610000000</v>
      </c>
      <c r="I76" s="177"/>
      <c r="J76" s="171">
        <v>1650000000</v>
      </c>
      <c r="K76" s="177"/>
      <c r="L76" s="175">
        <v>900000000</v>
      </c>
      <c r="M76" s="171"/>
      <c r="N76" s="171">
        <v>890000000</v>
      </c>
    </row>
    <row r="77" spans="1:14" s="148" customFormat="1" ht="15.75" customHeight="1" x14ac:dyDescent="0.2">
      <c r="A77" s="202" t="s">
        <v>192</v>
      </c>
      <c r="B77" s="202"/>
      <c r="C77" s="202"/>
      <c r="D77" s="202"/>
      <c r="E77" s="202"/>
      <c r="F77" s="149">
        <v>13</v>
      </c>
      <c r="H77" s="175">
        <v>-1450000000</v>
      </c>
      <c r="I77" s="177"/>
      <c r="J77" s="171">
        <v>-1525000000</v>
      </c>
      <c r="K77" s="177"/>
      <c r="L77" s="175">
        <v>-785000000</v>
      </c>
      <c r="M77" s="171"/>
      <c r="N77" s="171">
        <v>-930000000</v>
      </c>
    </row>
    <row r="78" spans="1:14" s="148" customFormat="1" ht="15.75" customHeight="1" x14ac:dyDescent="0.2">
      <c r="A78" s="202" t="s">
        <v>151</v>
      </c>
      <c r="B78" s="202"/>
      <c r="C78" s="202"/>
      <c r="D78" s="202"/>
      <c r="E78" s="202"/>
      <c r="F78" s="149"/>
      <c r="H78" s="175">
        <v>0</v>
      </c>
      <c r="I78" s="177"/>
      <c r="J78" s="326">
        <v>920000000</v>
      </c>
      <c r="K78" s="177"/>
      <c r="L78" s="175">
        <v>0</v>
      </c>
      <c r="M78" s="171"/>
      <c r="N78" s="326">
        <v>920000000</v>
      </c>
    </row>
    <row r="79" spans="1:14" s="148" customFormat="1" ht="15.75" customHeight="1" x14ac:dyDescent="0.2">
      <c r="A79" s="202" t="s">
        <v>152</v>
      </c>
      <c r="B79" s="202"/>
      <c r="C79" s="202"/>
      <c r="D79" s="202"/>
      <c r="E79" s="202"/>
      <c r="F79" s="149"/>
      <c r="H79" s="175">
        <v>0</v>
      </c>
      <c r="I79" s="177"/>
      <c r="J79" s="326">
        <v>-4600000</v>
      </c>
      <c r="K79" s="177"/>
      <c r="L79" s="175">
        <v>0</v>
      </c>
      <c r="M79" s="171"/>
      <c r="N79" s="326">
        <v>-4600000</v>
      </c>
    </row>
    <row r="80" spans="1:14" s="148" customFormat="1" ht="15.75" customHeight="1" x14ac:dyDescent="0.2">
      <c r="A80" s="202" t="s">
        <v>193</v>
      </c>
      <c r="B80" s="202"/>
      <c r="C80" s="202"/>
      <c r="D80" s="202"/>
      <c r="E80" s="202"/>
      <c r="F80" s="149">
        <v>14</v>
      </c>
      <c r="H80" s="175">
        <v>-30000000</v>
      </c>
      <c r="I80" s="177"/>
      <c r="J80" s="171">
        <v>-20000000</v>
      </c>
      <c r="K80" s="177"/>
      <c r="L80" s="175">
        <v>0</v>
      </c>
      <c r="M80" s="171"/>
      <c r="N80" s="326">
        <v>0</v>
      </c>
    </row>
    <row r="81" spans="1:14" s="148" customFormat="1" ht="15.75" customHeight="1" x14ac:dyDescent="0.2">
      <c r="A81" s="202" t="s">
        <v>153</v>
      </c>
      <c r="B81" s="202"/>
      <c r="C81" s="202"/>
      <c r="D81" s="202"/>
      <c r="E81" s="202"/>
      <c r="F81" s="149" t="s">
        <v>171</v>
      </c>
      <c r="H81" s="186">
        <v>0</v>
      </c>
      <c r="I81" s="177"/>
      <c r="J81" s="326">
        <v>0</v>
      </c>
      <c r="K81" s="177"/>
      <c r="L81" s="175">
        <v>58000000</v>
      </c>
      <c r="M81" s="171"/>
      <c r="N81" s="171">
        <v>115000000</v>
      </c>
    </row>
    <row r="82" spans="1:14" s="148" customFormat="1" ht="15.75" customHeight="1" x14ac:dyDescent="0.2">
      <c r="A82" s="202" t="s">
        <v>194</v>
      </c>
      <c r="B82" s="202"/>
      <c r="C82" s="202"/>
      <c r="D82" s="202"/>
      <c r="E82" s="202"/>
      <c r="F82" s="149" t="s">
        <v>171</v>
      </c>
      <c r="H82" s="180">
        <v>0</v>
      </c>
      <c r="I82" s="177"/>
      <c r="J82" s="330">
        <v>0</v>
      </c>
      <c r="K82" s="177"/>
      <c r="L82" s="180">
        <v>-53500000</v>
      </c>
      <c r="M82" s="171"/>
      <c r="N82" s="181">
        <v>-70000000</v>
      </c>
    </row>
    <row r="83" spans="1:14" s="148" customFormat="1" ht="5.0999999999999996" customHeight="1" x14ac:dyDescent="0.2">
      <c r="A83" s="202"/>
      <c r="B83" s="202"/>
      <c r="C83" s="202"/>
      <c r="D83" s="202"/>
      <c r="E83" s="202"/>
      <c r="F83" s="149"/>
      <c r="H83" s="175"/>
      <c r="I83" s="177"/>
      <c r="J83" s="171"/>
      <c r="K83" s="177"/>
      <c r="L83" s="175"/>
      <c r="M83" s="171"/>
      <c r="N83" s="171"/>
    </row>
    <row r="84" spans="1:14" s="148" customFormat="1" ht="15.75" customHeight="1" x14ac:dyDescent="0.2">
      <c r="A84" s="202" t="s">
        <v>154</v>
      </c>
      <c r="B84" s="202"/>
      <c r="C84" s="202"/>
      <c r="D84" s="202"/>
      <c r="E84" s="202"/>
      <c r="F84" s="149"/>
      <c r="H84" s="180">
        <f>SUM(H74:H83)</f>
        <v>90022939</v>
      </c>
      <c r="I84" s="177"/>
      <c r="J84" s="181">
        <f>SUM(J74:J83)</f>
        <v>987236710</v>
      </c>
      <c r="K84" s="177"/>
      <c r="L84" s="180">
        <f>SUM(L74:L83)</f>
        <v>97429261</v>
      </c>
      <c r="M84" s="171"/>
      <c r="N84" s="181">
        <f>SUM(N74:N83)</f>
        <v>902075696</v>
      </c>
    </row>
    <row r="85" spans="1:14" s="148" customFormat="1" ht="9.9" customHeight="1" x14ac:dyDescent="0.2">
      <c r="A85" s="202"/>
      <c r="B85" s="202"/>
      <c r="C85" s="202"/>
      <c r="D85" s="202"/>
      <c r="E85" s="202"/>
      <c r="F85" s="149"/>
      <c r="H85" s="175"/>
      <c r="I85" s="177"/>
      <c r="J85" s="171"/>
      <c r="K85" s="177"/>
      <c r="L85" s="175"/>
      <c r="M85" s="171"/>
      <c r="N85" s="171"/>
    </row>
    <row r="86" spans="1:14" s="148" customFormat="1" ht="15.75" customHeight="1" x14ac:dyDescent="0.2">
      <c r="A86" s="236" t="s">
        <v>181</v>
      </c>
      <c r="B86" s="202"/>
      <c r="C86" s="202"/>
      <c r="D86" s="202"/>
      <c r="E86" s="202"/>
      <c r="F86" s="149"/>
      <c r="H86" s="175">
        <f>SUM(H43,H71,H84)</f>
        <v>-41580599</v>
      </c>
      <c r="I86" s="177"/>
      <c r="J86" s="171">
        <f>SUM(J43,J71,J84)</f>
        <v>58318050</v>
      </c>
      <c r="K86" s="177"/>
      <c r="L86" s="175">
        <f>SUM(L43,L71,L84)</f>
        <v>-1831012</v>
      </c>
      <c r="M86" s="171"/>
      <c r="N86" s="171">
        <f>SUM(N43,N71,N84)</f>
        <v>16853066</v>
      </c>
    </row>
    <row r="87" spans="1:14" s="148" customFormat="1" ht="15.75" customHeight="1" x14ac:dyDescent="0.2">
      <c r="A87" s="202" t="s">
        <v>155</v>
      </c>
      <c r="B87" s="236"/>
      <c r="C87" s="236"/>
      <c r="D87" s="202"/>
      <c r="E87" s="202"/>
      <c r="F87" s="149"/>
      <c r="H87" s="180">
        <v>141246307</v>
      </c>
      <c r="I87" s="177"/>
      <c r="J87" s="181">
        <v>200100593</v>
      </c>
      <c r="K87" s="177"/>
      <c r="L87" s="180">
        <v>16858368</v>
      </c>
      <c r="M87" s="177"/>
      <c r="N87" s="331">
        <v>42996478</v>
      </c>
    </row>
    <row r="88" spans="1:14" s="148" customFormat="1" ht="5.0999999999999996" customHeight="1" x14ac:dyDescent="0.2">
      <c r="A88" s="236"/>
      <c r="B88" s="236"/>
      <c r="C88" s="236"/>
      <c r="D88" s="202"/>
      <c r="E88" s="202"/>
      <c r="F88" s="149"/>
      <c r="H88" s="175"/>
      <c r="I88" s="177"/>
      <c r="J88" s="171"/>
      <c r="K88" s="177"/>
      <c r="L88" s="175"/>
      <c r="M88" s="177"/>
      <c r="N88" s="171"/>
    </row>
    <row r="89" spans="1:14" s="192" customFormat="1" ht="15.75" customHeight="1" thickBot="1" x14ac:dyDescent="0.25">
      <c r="A89" s="202" t="s">
        <v>156</v>
      </c>
      <c r="B89" s="202"/>
      <c r="C89" s="202"/>
      <c r="D89" s="202"/>
      <c r="E89" s="202"/>
      <c r="F89" s="149"/>
      <c r="G89" s="148"/>
      <c r="H89" s="190">
        <f>SUM(H86:H87)</f>
        <v>99665708</v>
      </c>
      <c r="I89" s="177"/>
      <c r="J89" s="191">
        <f>SUM(J86:J87)</f>
        <v>258418643</v>
      </c>
      <c r="K89" s="177"/>
      <c r="L89" s="190">
        <f>SUM(L86:L87)</f>
        <v>15027356</v>
      </c>
      <c r="M89" s="177"/>
      <c r="N89" s="191">
        <f>SUM(N86:N87)</f>
        <v>59849544</v>
      </c>
    </row>
    <row r="90" spans="1:14" s="192" customFormat="1" ht="9.9" customHeight="1" thickTop="1" x14ac:dyDescent="0.2">
      <c r="A90" s="236"/>
      <c r="B90" s="237"/>
      <c r="C90" s="202"/>
      <c r="D90" s="202"/>
      <c r="E90" s="202"/>
      <c r="F90" s="149"/>
      <c r="G90" s="148"/>
      <c r="H90" s="175"/>
      <c r="I90" s="177"/>
      <c r="J90" s="171"/>
      <c r="K90" s="177"/>
      <c r="L90" s="175"/>
      <c r="M90" s="177"/>
      <c r="N90" s="171"/>
    </row>
    <row r="91" spans="1:14" s="192" customFormat="1" ht="15.75" customHeight="1" x14ac:dyDescent="0.2">
      <c r="A91" s="236" t="s">
        <v>157</v>
      </c>
      <c r="B91" s="237"/>
      <c r="C91" s="202"/>
      <c r="D91" s="202"/>
      <c r="E91" s="202"/>
      <c r="F91" s="149"/>
      <c r="G91" s="148"/>
      <c r="H91" s="175"/>
      <c r="I91" s="177"/>
      <c r="J91" s="171"/>
      <c r="K91" s="177"/>
      <c r="L91" s="193"/>
      <c r="M91" s="177"/>
      <c r="N91" s="171"/>
    </row>
    <row r="92" spans="1:14" s="192" customFormat="1" ht="5.0999999999999996" customHeight="1" x14ac:dyDescent="0.2">
      <c r="A92" s="202"/>
      <c r="B92" s="202"/>
      <c r="C92" s="202"/>
      <c r="D92" s="202"/>
      <c r="E92" s="202"/>
      <c r="F92" s="148"/>
      <c r="G92" s="148"/>
      <c r="H92" s="175"/>
      <c r="I92" s="177"/>
      <c r="J92" s="171"/>
      <c r="K92" s="177"/>
      <c r="L92" s="175"/>
      <c r="M92" s="177"/>
      <c r="N92" s="171"/>
    </row>
    <row r="93" spans="1:14" s="192" customFormat="1" ht="15.75" customHeight="1" x14ac:dyDescent="0.2">
      <c r="A93" s="238" t="s">
        <v>161</v>
      </c>
      <c r="B93" s="202"/>
      <c r="C93" s="202"/>
      <c r="D93" s="202"/>
      <c r="E93" s="202"/>
      <c r="F93" s="149"/>
      <c r="G93" s="148"/>
      <c r="H93" s="186">
        <v>19426647</v>
      </c>
      <c r="I93" s="177"/>
      <c r="J93" s="187">
        <v>44287271</v>
      </c>
      <c r="K93" s="177"/>
      <c r="L93" s="186">
        <v>5328387</v>
      </c>
      <c r="M93" s="177"/>
      <c r="N93" s="187">
        <v>7042897</v>
      </c>
    </row>
    <row r="94" spans="1:14" s="148" customFormat="1" ht="5.0999999999999996" customHeight="1" x14ac:dyDescent="0.2">
      <c r="A94" s="236"/>
      <c r="B94" s="238"/>
      <c r="C94" s="236"/>
      <c r="D94" s="202"/>
      <c r="E94" s="202"/>
      <c r="F94" s="149"/>
      <c r="H94" s="186"/>
      <c r="I94" s="177"/>
      <c r="J94" s="187"/>
      <c r="K94" s="177"/>
      <c r="L94" s="186"/>
      <c r="M94" s="177"/>
      <c r="N94" s="187"/>
    </row>
    <row r="95" spans="1:14" s="192" customFormat="1" ht="15.75" customHeight="1" x14ac:dyDescent="0.2">
      <c r="A95" s="202" t="s">
        <v>158</v>
      </c>
      <c r="B95" s="202"/>
      <c r="C95" s="202"/>
      <c r="D95" s="202"/>
      <c r="E95" s="202"/>
      <c r="F95" s="148"/>
      <c r="G95" s="148"/>
      <c r="H95" s="186">
        <v>389315586</v>
      </c>
      <c r="I95" s="177"/>
      <c r="J95" s="187">
        <v>403520407</v>
      </c>
      <c r="K95" s="177"/>
      <c r="L95" s="186">
        <v>0</v>
      </c>
      <c r="M95" s="177"/>
      <c r="N95" s="194">
        <v>0</v>
      </c>
    </row>
    <row r="96" spans="1:14" s="192" customFormat="1" ht="5.0999999999999996" customHeight="1" x14ac:dyDescent="0.2">
      <c r="A96" s="202"/>
      <c r="B96" s="202"/>
      <c r="C96" s="202"/>
      <c r="D96" s="202"/>
      <c r="E96" s="202"/>
      <c r="F96" s="148"/>
      <c r="G96" s="148"/>
      <c r="H96" s="186"/>
      <c r="I96" s="177"/>
      <c r="J96" s="187"/>
      <c r="K96" s="177"/>
      <c r="L96" s="186"/>
      <c r="M96" s="177"/>
      <c r="N96" s="187"/>
    </row>
    <row r="97" spans="1:14" s="192" customFormat="1" ht="15.75" customHeight="1" x14ac:dyDescent="0.2">
      <c r="A97" s="202" t="s">
        <v>159</v>
      </c>
      <c r="B97" s="202"/>
      <c r="C97" s="202"/>
      <c r="D97" s="202"/>
      <c r="E97" s="202"/>
      <c r="F97" s="148"/>
      <c r="G97" s="148"/>
      <c r="H97" s="195">
        <v>22323537.335981458</v>
      </c>
      <c r="I97" s="196"/>
      <c r="J97" s="194">
        <v>29252616</v>
      </c>
      <c r="K97" s="196"/>
      <c r="L97" s="195">
        <v>2976805</v>
      </c>
      <c r="M97" s="196"/>
      <c r="N97" s="194">
        <v>8345030</v>
      </c>
    </row>
    <row r="98" spans="1:14" s="192" customFormat="1" ht="8.25" customHeight="1" x14ac:dyDescent="0.2">
      <c r="A98" s="202"/>
      <c r="B98" s="202"/>
      <c r="C98" s="202"/>
      <c r="D98" s="202"/>
      <c r="E98" s="202"/>
      <c r="F98" s="148"/>
      <c r="G98" s="148"/>
      <c r="H98" s="196"/>
      <c r="I98" s="196"/>
      <c r="J98" s="194"/>
      <c r="K98" s="196"/>
      <c r="L98" s="196"/>
      <c r="M98" s="196"/>
      <c r="N98" s="194"/>
    </row>
    <row r="99" spans="1:14" s="148" customFormat="1" ht="15.75" customHeight="1" x14ac:dyDescent="0.2">
      <c r="A99" s="202"/>
      <c r="B99" s="202"/>
      <c r="C99" s="202"/>
      <c r="D99" s="202"/>
      <c r="E99" s="202"/>
      <c r="F99" s="202"/>
      <c r="G99" s="202"/>
      <c r="H99" s="241"/>
      <c r="I99" s="204"/>
      <c r="J99" s="171"/>
      <c r="K99" s="204"/>
      <c r="L99" s="187"/>
      <c r="M99" s="204"/>
      <c r="N99" s="171"/>
    </row>
    <row r="100" spans="1:14" s="148" customFormat="1" ht="15.75" customHeight="1" x14ac:dyDescent="0.2">
      <c r="A100" s="202"/>
      <c r="B100" s="202"/>
      <c r="C100" s="202"/>
      <c r="D100" s="202"/>
      <c r="E100" s="202"/>
      <c r="F100" s="202"/>
      <c r="G100" s="202"/>
      <c r="H100" s="241"/>
      <c r="I100" s="204"/>
      <c r="J100" s="171"/>
      <c r="K100" s="204"/>
      <c r="L100" s="187"/>
      <c r="M100" s="204"/>
      <c r="N100" s="171"/>
    </row>
    <row r="101" spans="1:14" s="148" customFormat="1" ht="15.75" customHeight="1" x14ac:dyDescent="0.2">
      <c r="A101" s="202"/>
      <c r="B101" s="202"/>
      <c r="C101" s="202"/>
      <c r="D101" s="202"/>
      <c r="E101" s="202"/>
      <c r="F101" s="202"/>
      <c r="G101" s="202"/>
      <c r="H101" s="241"/>
      <c r="I101" s="204"/>
      <c r="J101" s="171"/>
      <c r="K101" s="204"/>
      <c r="L101" s="187"/>
      <c r="M101" s="204"/>
      <c r="N101" s="171"/>
    </row>
    <row r="102" spans="1:14" s="148" customFormat="1" ht="15.75" customHeight="1" x14ac:dyDescent="0.2">
      <c r="A102" s="202"/>
      <c r="B102" s="202"/>
      <c r="C102" s="202"/>
      <c r="D102" s="202"/>
      <c r="E102" s="202"/>
      <c r="F102" s="202"/>
      <c r="G102" s="202"/>
      <c r="H102" s="241"/>
      <c r="I102" s="204"/>
      <c r="J102" s="171"/>
      <c r="K102" s="204"/>
      <c r="L102" s="187"/>
      <c r="M102" s="204"/>
      <c r="N102" s="171"/>
    </row>
    <row r="103" spans="1:14" s="148" customFormat="1" ht="15.75" customHeight="1" x14ac:dyDescent="0.2">
      <c r="A103" s="202"/>
      <c r="B103" s="202"/>
      <c r="C103" s="202"/>
      <c r="D103" s="202"/>
      <c r="E103" s="202"/>
      <c r="F103" s="202"/>
      <c r="G103" s="202"/>
      <c r="H103" s="241"/>
      <c r="I103" s="204"/>
      <c r="J103" s="171"/>
      <c r="K103" s="204"/>
      <c r="L103" s="187"/>
      <c r="M103" s="204"/>
      <c r="N103" s="171"/>
    </row>
    <row r="104" spans="1:14" s="148" customFormat="1" ht="15.75" customHeight="1" x14ac:dyDescent="0.2">
      <c r="A104" s="202"/>
      <c r="B104" s="202"/>
      <c r="C104" s="202"/>
      <c r="D104" s="202"/>
      <c r="E104" s="202"/>
      <c r="F104" s="202"/>
      <c r="G104" s="202"/>
      <c r="H104" s="241"/>
      <c r="I104" s="204"/>
      <c r="J104" s="171"/>
      <c r="K104" s="204"/>
      <c r="L104" s="187"/>
      <c r="M104" s="204"/>
      <c r="N104" s="171"/>
    </row>
    <row r="105" spans="1:14" s="148" customFormat="1" ht="15.75" customHeight="1" x14ac:dyDescent="0.2">
      <c r="A105" s="202"/>
      <c r="B105" s="202"/>
      <c r="C105" s="202"/>
      <c r="D105" s="202"/>
      <c r="E105" s="202"/>
      <c r="F105" s="202"/>
      <c r="G105" s="202"/>
      <c r="H105" s="241"/>
      <c r="I105" s="204"/>
      <c r="J105" s="171"/>
      <c r="K105" s="204"/>
      <c r="L105" s="187"/>
      <c r="M105" s="204"/>
      <c r="N105" s="171"/>
    </row>
    <row r="106" spans="1:14" s="148" customFormat="1" ht="15.75" customHeight="1" x14ac:dyDescent="0.2">
      <c r="A106" s="202"/>
      <c r="B106" s="202"/>
      <c r="C106" s="202"/>
      <c r="D106" s="202"/>
      <c r="F106" s="202"/>
      <c r="G106" s="202"/>
      <c r="H106" s="241"/>
      <c r="I106" s="204"/>
      <c r="J106" s="171"/>
      <c r="K106" s="204"/>
      <c r="L106" s="187"/>
      <c r="M106" s="204"/>
      <c r="N106" s="171"/>
    </row>
    <row r="107" spans="1:14" ht="21.9" customHeight="1" x14ac:dyDescent="0.2">
      <c r="A107" s="239" t="str">
        <f>A49</f>
        <v>หมายเหตุประกอบข้อมูลทางการเงินระหว่างกาลในหน้า 11 ถึง 31 เป็นส่วนหนึ่งของข้อมูลทางการเงินนี้</v>
      </c>
      <c r="B107" s="240"/>
      <c r="C107" s="240"/>
      <c r="D107" s="240"/>
      <c r="E107" s="319"/>
      <c r="F107" s="160"/>
      <c r="G107" s="161"/>
      <c r="H107" s="162"/>
      <c r="I107" s="162"/>
      <c r="J107" s="162"/>
      <c r="K107" s="162"/>
      <c r="L107" s="162"/>
      <c r="M107" s="162"/>
      <c r="N107" s="162"/>
    </row>
  </sheetData>
  <mergeCells count="6">
    <mergeCell ref="H5:J5"/>
    <mergeCell ref="L5:N5"/>
    <mergeCell ref="A10:E10"/>
    <mergeCell ref="A11:E11"/>
    <mergeCell ref="H54:J54"/>
    <mergeCell ref="L54:N5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2022-05-17T07:28:50Z</cp:lastPrinted>
  <dcterms:created xsi:type="dcterms:W3CDTF">2021-11-04T09:04:53Z</dcterms:created>
  <dcterms:modified xsi:type="dcterms:W3CDTF">2022-05-17T07:41:56Z</dcterms:modified>
</cp:coreProperties>
</file>