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03\Elcid\"/>
    </mc:Choice>
  </mc:AlternateContent>
  <bookViews>
    <workbookView xWindow="-120" yWindow="-120" windowWidth="24240" windowHeight="13140" activeTab="4"/>
  </bookViews>
  <sheets>
    <sheet name="2-4" sheetId="1" r:id="rId1"/>
    <sheet name="P&amp;L 5-6 (3M)" sheetId="2" r:id="rId2"/>
    <sheet name="7" sheetId="4" r:id="rId3"/>
    <sheet name="8" sheetId="5" r:id="rId4"/>
    <sheet name="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8" i="6" l="1"/>
  <c r="H86" i="6"/>
  <c r="G41" i="1"/>
  <c r="R24" i="4" l="1"/>
  <c r="R26" i="4" s="1"/>
  <c r="N24" i="4"/>
  <c r="P24" i="4" s="1"/>
  <c r="P15" i="5"/>
  <c r="P12" i="5"/>
  <c r="P17" i="5" s="1"/>
  <c r="N17" i="5"/>
  <c r="L17" i="5"/>
  <c r="J17" i="5"/>
  <c r="H17" i="5"/>
  <c r="F17" i="5"/>
  <c r="D17" i="5"/>
  <c r="L25" i="5"/>
  <c r="J25" i="5"/>
  <c r="H25" i="5"/>
  <c r="F25" i="5"/>
  <c r="D25" i="5"/>
  <c r="P20" i="5"/>
  <c r="L26" i="4"/>
  <c r="J26" i="4"/>
  <c r="H26" i="4"/>
  <c r="F26" i="4"/>
  <c r="D26" i="4"/>
  <c r="T21" i="4"/>
  <c r="A3" i="4"/>
  <c r="N26" i="4" l="1"/>
  <c r="T24" i="4"/>
  <c r="T26" i="4" s="1"/>
  <c r="P26" i="4"/>
  <c r="A36" i="4" l="1"/>
  <c r="J77" i="6"/>
  <c r="N90" i="6" l="1"/>
  <c r="L90" i="6"/>
  <c r="J90" i="6"/>
  <c r="H90" i="6"/>
  <c r="N77" i="6"/>
  <c r="L77" i="6"/>
  <c r="H77" i="6"/>
  <c r="N32" i="6"/>
  <c r="N44" i="6" s="1"/>
  <c r="N48" i="6" s="1"/>
  <c r="J32" i="6"/>
  <c r="J44" i="6" s="1"/>
  <c r="J48" i="6" s="1"/>
  <c r="T13" i="4"/>
  <c r="A3" i="5"/>
  <c r="A3" i="6" s="1"/>
  <c r="A56" i="6" s="1"/>
  <c r="N78" i="2"/>
  <c r="J78" i="2"/>
  <c r="N71" i="2"/>
  <c r="J71" i="2"/>
  <c r="A57" i="2"/>
  <c r="A54" i="2"/>
  <c r="A105" i="2" s="1"/>
  <c r="N23" i="2"/>
  <c r="L23" i="2"/>
  <c r="J23" i="2"/>
  <c r="H23" i="2"/>
  <c r="N18" i="2"/>
  <c r="L18" i="2"/>
  <c r="J18" i="2"/>
  <c r="H18" i="2"/>
  <c r="A1" i="2"/>
  <c r="A1" i="5" s="1"/>
  <c r="M138" i="1"/>
  <c r="M141" i="1" s="1"/>
  <c r="K138" i="1"/>
  <c r="K141" i="1" s="1"/>
  <c r="I138" i="1"/>
  <c r="I141" i="1" s="1"/>
  <c r="G138" i="1"/>
  <c r="G141" i="1" s="1"/>
  <c r="A112" i="1"/>
  <c r="A110" i="1"/>
  <c r="A161" i="1" s="1"/>
  <c r="M99" i="1"/>
  <c r="K99" i="1"/>
  <c r="I99" i="1"/>
  <c r="G99" i="1"/>
  <c r="M88" i="1"/>
  <c r="K88" i="1"/>
  <c r="I88" i="1"/>
  <c r="G88" i="1"/>
  <c r="A62" i="1"/>
  <c r="A113" i="1" s="1"/>
  <c r="A61" i="1"/>
  <c r="A60" i="1"/>
  <c r="A111" i="1" s="1"/>
  <c r="M41" i="1"/>
  <c r="K41" i="1"/>
  <c r="I41" i="1"/>
  <c r="M24" i="1"/>
  <c r="K24" i="1"/>
  <c r="I24" i="1"/>
  <c r="G24" i="1"/>
  <c r="G101" i="1" l="1"/>
  <c r="K43" i="1"/>
  <c r="N25" i="2"/>
  <c r="N28" i="2" s="1"/>
  <c r="N38" i="2" s="1"/>
  <c r="N41" i="2" s="1"/>
  <c r="N44" i="2" s="1"/>
  <c r="M43" i="1"/>
  <c r="I43" i="1"/>
  <c r="L25" i="2"/>
  <c r="L28" i="2" s="1"/>
  <c r="L38" i="2" s="1"/>
  <c r="H25" i="2"/>
  <c r="H28" i="2" s="1"/>
  <c r="H38" i="2" s="1"/>
  <c r="J25" i="2"/>
  <c r="J28" i="2" s="1"/>
  <c r="J38" i="2" s="1"/>
  <c r="J41" i="2" s="1"/>
  <c r="J44" i="2" s="1"/>
  <c r="K101" i="1"/>
  <c r="K143" i="1" s="1"/>
  <c r="I101" i="1"/>
  <c r="I143" i="1" s="1"/>
  <c r="M101" i="1"/>
  <c r="M143" i="1" s="1"/>
  <c r="G143" i="1"/>
  <c r="G43" i="1"/>
  <c r="J92" i="6"/>
  <c r="J95" i="6" s="1"/>
  <c r="A55" i="2"/>
  <c r="A36" i="5"/>
  <c r="A53" i="6" s="1"/>
  <c r="A109" i="6" s="1"/>
  <c r="N92" i="6"/>
  <c r="N95" i="6" s="1"/>
  <c r="L41" i="2" l="1"/>
  <c r="L44" i="2" s="1"/>
  <c r="L13" i="6"/>
  <c r="H41" i="2"/>
  <c r="H44" i="2" s="1"/>
  <c r="H78" i="2" s="1"/>
  <c r="H13" i="6"/>
  <c r="H32" i="6" s="1"/>
  <c r="H44" i="6" s="1"/>
  <c r="H48" i="6" s="1"/>
  <c r="H92" i="6" s="1"/>
  <c r="H95" i="6" s="1"/>
  <c r="L32" i="6" l="1"/>
  <c r="L44" i="6" s="1"/>
  <c r="L48" i="6" s="1"/>
  <c r="L92" i="6" s="1"/>
  <c r="L95" i="6" s="1"/>
  <c r="H71" i="2"/>
  <c r="L78" i="2"/>
  <c r="N23" i="5"/>
  <c r="L71" i="2"/>
  <c r="N25" i="5" l="1"/>
  <c r="P23" i="5"/>
  <c r="P25" i="5" s="1"/>
</calcChain>
</file>

<file path=xl/sharedStrings.xml><?xml version="1.0" encoding="utf-8"?>
<sst xmlns="http://schemas.openxmlformats.org/spreadsheetml/2006/main" count="390" uniqueCount="205">
  <si>
    <t>RS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</si>
  <si>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</si>
  <si>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</si>
  <si>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</si>
  <si>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</si>
  <si>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</si>
  <si>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</si>
  <si>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</si>
  <si>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</si>
  <si>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</si>
  <si>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</si>
  <si>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</si>
  <si>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</si>
  <si>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</si>
  <si>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Trade and other accounts receivable (net)</t>
  </si>
  <si>
    <t>Short-term loans to related companies (net)</t>
  </si>
  <si>
    <t>Inventories (net)</t>
  </si>
  <si>
    <t>Value added tax (net)</t>
  </si>
  <si>
    <t>Other current assets</t>
  </si>
  <si>
    <t>Total current assets</t>
  </si>
  <si>
    <t>Non-current assets</t>
  </si>
  <si>
    <t>Contract assets - non-current</t>
  </si>
  <si>
    <t>Investments in associates and joint ventures (net)</t>
  </si>
  <si>
    <t>Investments in subsidiaries (net)</t>
  </si>
  <si>
    <t>Plant and equipment (net)</t>
  </si>
  <si>
    <t>Right of use assets (net)</t>
  </si>
  <si>
    <t xml:space="preserve">License for operation right in spectrum </t>
  </si>
  <si>
    <t>of digital television (net)</t>
  </si>
  <si>
    <t>Goodwill</t>
  </si>
  <si>
    <t>Intangible assets (net)</t>
  </si>
  <si>
    <t>Withholding tax deducted at source receivables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</si>
  <si>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</si>
  <si>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</si>
  <si>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</si>
  <si>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</si>
  <si>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</si>
  <si>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Liabilities and equity</t>
  </si>
  <si>
    <t>Current liabilities</t>
  </si>
  <si>
    <t>Trade and other accounts payable</t>
  </si>
  <si>
    <t>Retention payable</t>
  </si>
  <si>
    <t>Current portion of lease liability agreement (net)</t>
  </si>
  <si>
    <t>Short-term loans from financial institutions</t>
  </si>
  <si>
    <t>Short-term loans from related companies</t>
  </si>
  <si>
    <t xml:space="preserve">Current portion of payable for long-term loans </t>
  </si>
  <si>
    <t>from financial institutions</t>
  </si>
  <si>
    <t>Accrued income tax</t>
  </si>
  <si>
    <t>Withholding tax payable</t>
  </si>
  <si>
    <t>Other current liabilities</t>
  </si>
  <si>
    <t>Total current liabilities</t>
  </si>
  <si>
    <t>Non-current liabilities</t>
  </si>
  <si>
    <t>Lease liability agreement (net)</t>
  </si>
  <si>
    <t>Long-term loans from financial institutions (net)</t>
  </si>
  <si>
    <t>Deferred tax liabilities (net)</t>
  </si>
  <si>
    <t>Employee benefit obligations</t>
  </si>
  <si>
    <t>Provision for decommissioning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</si>
  <si>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</si>
  <si>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</si>
  <si>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</si>
  <si>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</si>
  <si>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</si>
  <si>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</si>
  <si>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>Authorised share capital</t>
  </si>
  <si>
    <t>Issued and fully paid-up share capital</t>
  </si>
  <si>
    <t>972,496,946 ordinary shares of par Baht 1 each</t>
  </si>
  <si>
    <t>Premium on share capital</t>
  </si>
  <si>
    <t>Treasury shares</t>
  </si>
  <si>
    <t>Retained earnings</t>
  </si>
  <si>
    <t>Appropriated - legal reserve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</si>
  <si>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</si>
  <si>
    <t>Unappropriated</t>
  </si>
  <si>
    <t>Equity attributable to owners of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</si>
  <si>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</si>
  <si>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</si>
  <si>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</si>
  <si>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</si>
  <si>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</si>
  <si>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</si>
  <si>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 xml:space="preserve">       -</t>
  </si>
  <si>
    <t>Revenue from services</t>
  </si>
  <si>
    <t>Cost of sales</t>
  </si>
  <si>
    <t xml:space="preserve">Cost of services 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</si>
  <si>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</si>
  <si>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</si>
  <si>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</si>
  <si>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</si>
  <si>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</si>
  <si>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</si>
  <si>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</si>
  <si>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and joint ventures</t>
  </si>
  <si>
    <t>Income tax expense</t>
  </si>
  <si>
    <t>Other comprehensive income:</t>
  </si>
  <si>
    <t>Owners of the parent</t>
  </si>
  <si>
    <t>attributable to:</t>
  </si>
  <si>
    <t>the owners of the parent</t>
  </si>
  <si>
    <t xml:space="preserve">        -</t>
  </si>
  <si>
    <t>Profit (loss) sharing from investment in</t>
  </si>
  <si>
    <t>associates and joint ventures</t>
  </si>
  <si>
    <t xml:space="preserve">         -</t>
  </si>
  <si>
    <t>Profit before income tax</t>
  </si>
  <si>
    <t>Statement of Changes in Equity (Unaudited)</t>
  </si>
  <si>
    <t>Consolidated financial information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</si>
  <si>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</si>
  <si>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</si>
  <si>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</si>
  <si>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</si>
  <si>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</si>
  <si>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</si>
  <si>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</si>
  <si>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</si>
  <si>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</si>
  <si>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</si>
  <si>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</si>
  <si>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</si>
  <si>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</si>
  <si>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</si>
  <si>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</si>
  <si>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</si>
  <si>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</si>
  <si>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</si>
  <si>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</si>
  <si>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</si>
  <si>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Changes in equity for the period</t>
  </si>
  <si>
    <t xml:space="preserve">   Total comprehensive income for the period</t>
  </si>
  <si>
    <t>Opening balance as at 1 January 2021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</si>
  <si>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</si>
  <si>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(Baht)</t>
  </si>
  <si>
    <r>
      <t>Statement of Cash Flows (Unaudited)</t>
    </r>
    <r>
      <rPr>
        <sz val="9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</si>
  <si>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</si>
  <si>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</si>
  <si>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</si>
  <si>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 xml:space="preserve">(Reversal of) expected credit loss </t>
  </si>
  <si>
    <t>Allowance for doubtful in recoverable</t>
  </si>
  <si>
    <t>of withholding tax deducted at source</t>
  </si>
  <si>
    <t xml:space="preserve">(Gain) loss on disposals of plant and equipment </t>
  </si>
  <si>
    <t>and intangible asset, net</t>
  </si>
  <si>
    <t>(Gain) on lease amendment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</si>
  <si>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</si>
  <si>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</si>
  <si>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</si>
  <si>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</si>
  <si>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</si>
  <si>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</si>
  <si>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</si>
  <si>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 before income tax</t>
  </si>
  <si>
    <t>Income tax paid</t>
  </si>
  <si>
    <t xml:space="preserve">Net cash generated from operating activities </t>
  </si>
  <si>
    <t>Cash flows from investing activities</t>
  </si>
  <si>
    <t>Proceeds from interest income</t>
  </si>
  <si>
    <t xml:space="preserve">Short-term loans to related companies </t>
  </si>
  <si>
    <t>Receipts from short-term loans to related companies</t>
  </si>
  <si>
    <t>Payments for plant and equipment</t>
  </si>
  <si>
    <t>Payments for intangible assets</t>
  </si>
  <si>
    <t xml:space="preserve">Proceeds from disposal of plant and equipment </t>
  </si>
  <si>
    <t>and intangible asset</t>
  </si>
  <si>
    <t>Payments for investment in associates and joint ventures</t>
  </si>
  <si>
    <t>Payments for increase in share capital of a subsidiary</t>
  </si>
  <si>
    <t>Payments for investment in subsidiary - net of cash</t>
  </si>
  <si>
    <t>Net cash (used in) investing activities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</si>
  <si>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</si>
  <si>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</si>
  <si>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</si>
  <si>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</si>
  <si>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</si>
  <si>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Payments from short-term loans from financial institutions</t>
  </si>
  <si>
    <t>Proceeds from long-term loans from financial institutions</t>
  </si>
  <si>
    <t xml:space="preserve">Payments for advance-fee for long-term loans </t>
  </si>
  <si>
    <t>Payments from long-term loans from financial institutions</t>
  </si>
  <si>
    <t>Proceeds from short-term loans from related companies</t>
  </si>
  <si>
    <t>Payments from short-term loans from related companies</t>
  </si>
  <si>
    <t>Net cash generated from (used in) financing activities</t>
  </si>
  <si>
    <t>Cash and cash equivalents, beginning balance</t>
  </si>
  <si>
    <t>Cash and cash equivalents, ending balance</t>
  </si>
  <si>
    <t>Non-cash transactions and additional information:</t>
  </si>
  <si>
    <t>Outstanding payables from purchases of intangible asset</t>
  </si>
  <si>
    <t xml:space="preserve">Outstanding payables from purchase of right of use assets </t>
  </si>
  <si>
    <t>under lease agreement</t>
  </si>
  <si>
    <t>(Profit) loss sharing from investment in associates</t>
  </si>
  <si>
    <t>Total cost of sales and services</t>
  </si>
  <si>
    <t>(Reversal of) allowance for obsolete inventories</t>
  </si>
  <si>
    <t>Outstanding payables from purchases of plant and equipment</t>
  </si>
  <si>
    <t>Total revenue and services income</t>
  </si>
  <si>
    <t>31 March</t>
  </si>
  <si>
    <t>2022</t>
  </si>
  <si>
    <t>For the three-month period ended 31 March 2022</t>
  </si>
  <si>
    <t>As at 31 March 2022</t>
  </si>
  <si>
    <t>Closing balance as at 31 March 2021</t>
  </si>
  <si>
    <t>Opening balance as at 1 January 2022</t>
  </si>
  <si>
    <t>Closing balance as at 31 March 2022</t>
  </si>
  <si>
    <t>17 d)</t>
  </si>
  <si>
    <t>17 e)</t>
  </si>
  <si>
    <t>Profit for the period</t>
  </si>
  <si>
    <t>Total comprehensive income for the period</t>
  </si>
  <si>
    <t>Profit attributable to:</t>
  </si>
  <si>
    <t>Total comprehensive income</t>
  </si>
  <si>
    <t>Earnings per share attributable to</t>
  </si>
  <si>
    <t>Basic earning per share</t>
  </si>
  <si>
    <t>Diluted earning per share</t>
  </si>
  <si>
    <t xml:space="preserve"> 1,163,996,212 ordinary shares of par Baht 1 each</t>
  </si>
  <si>
    <t xml:space="preserve">Reverse of allowance for impairment of </t>
  </si>
  <si>
    <t>investment in subsidiaries (net)</t>
  </si>
  <si>
    <t>Net increase (decrease) in cash and cash equivalents</t>
  </si>
  <si>
    <t xml:space="preserve">(Reversal of) allowance for impairment of investment </t>
  </si>
  <si>
    <t>in subsidiaries</t>
  </si>
  <si>
    <t>Withholding tax received</t>
  </si>
  <si>
    <t>The accompanying notes on pages 11 to 27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</si>
</sst>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????_);_(@_)"/>
    <numFmt numFmtId="165" formatCode="_(* #,##0.00_);_(* \(#,##0.00\);_(* &quot;-&quot;??_);_(@_)"/>
    <numFmt numFmtId="166" formatCode="_(* #,##0_);_(* \(#,##0\);_(* &quot;-&quot;???\ _);_(@_)"/>
    <numFmt numFmtId="167" formatCode="_(* #,##0_);_(* \(#,##0\);_(* &quot;-&quot;??_);_(@_)"/>
    <numFmt numFmtId="168" formatCode="_(* #,##0,_);_(* \(#,##0,\);_(* &quot;-&quot;??_);_(@_)"/>
    <numFmt numFmtId="169" formatCode="_(* #,##0_);_(* \(#,##0\);_(* &quot;-&quot;_)\ \ \ \ \ ;_(@_)"/>
    <numFmt numFmtId="170" formatCode="_(* #,##0.0000_);_(* \(#,##0.0000\);_(* &quot;-&quot;???\ _);_(@_)"/>
  </numFmts>
  <fonts count="18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color theme="0"/>
      <name val="Arial"/>
      <family val="2"/>
    </font>
    <font>
      <sz val="15"/>
      <name val="Angsana New"/>
      <family val="1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7" fontId="7" fillId="0" borderId="0"/>
    <xf numFmtId="165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7" fontId="11" fillId="0" borderId="0"/>
    <xf numFmtId="0" fontId="9" fillId="0" borderId="0"/>
    <xf numFmtId="0" fontId="9" fillId="0" borderId="0"/>
    <xf numFmtId="0" fontId="13" fillId="0" borderId="0"/>
    <xf numFmtId="0" fontId="6" fillId="0" borderId="0"/>
    <xf numFmtId="37" fontId="11" fillId="0" borderId="0"/>
    <xf numFmtId="165" fontId="9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397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4" fontId="5" fillId="0" borderId="0" xfId="2" quotePrefix="1" applyNumberFormat="1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49" fontId="6" fillId="0" borderId="0" xfId="5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66" fontId="6" fillId="0" borderId="0" xfId="3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0" fillId="2" borderId="0" xfId="3" applyNumberFormat="1" applyFont="1" applyFill="1" applyAlignment="1">
      <alignment horizontal="center" vertical="center"/>
    </xf>
    <xf numFmtId="166" fontId="0" fillId="0" borderId="0" xfId="3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  <xf numFmtId="166" fontId="6" fillId="2" borderId="0" xfId="3" applyNumberFormat="1" applyFont="1" applyFill="1" applyAlignment="1">
      <alignment horizontal="center" vertical="center"/>
    </xf>
    <xf numFmtId="166" fontId="6" fillId="0" borderId="0" xfId="6" applyNumberFormat="1" applyFont="1" applyFill="1" applyAlignment="1">
      <alignment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49" fontId="6" fillId="0" borderId="0" xfId="5" applyNumberFormat="1" applyFont="1" applyAlignment="1">
      <alignment horizontal="left" vertical="center"/>
    </xf>
    <xf numFmtId="166" fontId="6" fillId="2" borderId="1" xfId="4" applyNumberFormat="1" applyFont="1" applyFill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2" borderId="1" xfId="7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0" fontId="6" fillId="0" borderId="0" xfId="5" applyNumberFormat="1" applyFont="1" applyAlignment="1">
      <alignment horizontal="left" vertical="center"/>
    </xf>
    <xf numFmtId="166" fontId="6" fillId="0" borderId="0" xfId="7" applyNumberFormat="1" applyFont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2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distributed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distributed" vertical="center" wrapText="1"/>
    </xf>
    <xf numFmtId="0" fontId="6" fillId="0" borderId="0" xfId="2" applyFont="1" applyAlignment="1">
      <alignment horizontal="distributed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7" applyFont="1" applyAlignment="1">
      <alignment vertical="center"/>
    </xf>
    <xf numFmtId="166" fontId="6" fillId="2" borderId="2" xfId="4" applyNumberFormat="1" applyFont="1" applyFill="1" applyBorder="1" applyAlignment="1">
      <alignment horizontal="right" vertical="center"/>
    </xf>
    <xf numFmtId="166" fontId="6" fillId="0" borderId="2" xfId="4" applyNumberFormat="1" applyFont="1" applyBorder="1" applyAlignment="1">
      <alignment horizontal="right" vertical="center"/>
    </xf>
    <xf numFmtId="0" fontId="6" fillId="0" borderId="0" xfId="7" quotePrefix="1" applyFont="1" applyAlignment="1">
      <alignment vertical="center"/>
    </xf>
    <xf numFmtId="166" fontId="6" fillId="2" borderId="0" xfId="8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0" fillId="2" borderId="1" xfId="3" applyNumberFormat="1" applyFont="1" applyFill="1" applyBorder="1" applyAlignment="1">
      <alignment horizontal="center" vertical="center"/>
    </xf>
    <xf numFmtId="166" fontId="0" fillId="0" borderId="1" xfId="3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4" fillId="0" borderId="0" xfId="6" applyFont="1" applyFill="1" applyAlignment="1">
      <alignment vertical="center"/>
    </xf>
    <xf numFmtId="164" fontId="4" fillId="0" borderId="1" xfId="6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12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0" quotePrefix="1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64" fontId="14" fillId="2" borderId="0" xfId="0" applyNumberFormat="1" applyFont="1" applyFill="1" applyAlignment="1">
      <alignment horizontal="right" vertical="center"/>
    </xf>
    <xf numFmtId="164" fontId="14" fillId="0" borderId="0" xfId="14" applyNumberFormat="1" applyFont="1" applyAlignment="1">
      <alignment horizontal="right" vertical="center"/>
    </xf>
    <xf numFmtId="49" fontId="14" fillId="0" borderId="0" xfId="5" applyNumberFormat="1" applyFont="1" applyAlignment="1">
      <alignment horizontal="left" vertical="center"/>
    </xf>
    <xf numFmtId="168" fontId="15" fillId="0" borderId="0" xfId="15" applyNumberFormat="1" applyFont="1" applyAlignment="1">
      <alignment horizontal="left" vertical="center"/>
    </xf>
    <xf numFmtId="167" fontId="14" fillId="0" borderId="0" xfId="6" applyNumberFormat="1" applyFont="1" applyFill="1" applyAlignment="1">
      <alignment vertical="center"/>
    </xf>
    <xf numFmtId="167" fontId="14" fillId="0" borderId="0" xfId="6" applyNumberFormat="1" applyFont="1" applyFill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4" fontId="6" fillId="2" borderId="0" xfId="6" applyNumberFormat="1" applyFont="1" applyFill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14" fillId="2" borderId="0" xfId="6" applyNumberFormat="1" applyFont="1" applyFill="1" applyAlignment="1">
      <alignment horizontal="right" vertical="center"/>
    </xf>
    <xf numFmtId="0" fontId="14" fillId="0" borderId="0" xfId="15" applyNumberFormat="1" applyFont="1" applyAlignment="1">
      <alignment horizontal="left" vertical="center"/>
    </xf>
    <xf numFmtId="164" fontId="6" fillId="2" borderId="0" xfId="16" applyNumberFormat="1" applyFont="1" applyFill="1" applyAlignment="1">
      <alignment horizontal="right" vertical="center"/>
    </xf>
    <xf numFmtId="164" fontId="14" fillId="0" borderId="0" xfId="16" applyNumberFormat="1" applyFont="1" applyFill="1" applyAlignment="1">
      <alignment horizontal="right" vertical="center"/>
    </xf>
    <xf numFmtId="164" fontId="14" fillId="2" borderId="0" xfId="16" applyNumberFormat="1" applyFont="1" applyFill="1" applyAlignment="1">
      <alignment horizontal="right" vertical="center"/>
    </xf>
    <xf numFmtId="164" fontId="0" fillId="2" borderId="0" xfId="16" applyNumberFormat="1" applyFont="1" applyFill="1" applyAlignment="1">
      <alignment horizontal="center" vertical="center"/>
    </xf>
    <xf numFmtId="164" fontId="14" fillId="2" borderId="0" xfId="16" applyNumberFormat="1" applyFont="1" applyFill="1" applyAlignment="1">
      <alignment horizontal="center" vertical="center"/>
    </xf>
    <xf numFmtId="164" fontId="14" fillId="0" borderId="0" xfId="16" applyNumberFormat="1" applyFont="1" applyFill="1" applyAlignment="1">
      <alignment horizontal="center" vertical="center"/>
    </xf>
    <xf numFmtId="0" fontId="14" fillId="0" borderId="0" xfId="14" applyFont="1" applyAlignment="1">
      <alignment vertical="center"/>
    </xf>
    <xf numFmtId="0" fontId="6" fillId="0" borderId="0" xfId="15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0" fontId="14" fillId="0" borderId="0" xfId="0" quotePrefix="1" applyFont="1" applyAlignment="1">
      <alignment vertical="center"/>
    </xf>
    <xf numFmtId="167" fontId="6" fillId="2" borderId="0" xfId="1" applyNumberFormat="1" applyFont="1" applyFill="1" applyAlignment="1">
      <alignment vertical="center"/>
    </xf>
    <xf numFmtId="165" fontId="14" fillId="0" borderId="0" xfId="6" applyFont="1" applyFill="1" applyAlignment="1">
      <alignment vertical="center"/>
    </xf>
    <xf numFmtId="165" fontId="14" fillId="0" borderId="0" xfId="16" applyFont="1" applyFill="1" applyAlignment="1">
      <alignment vertical="center"/>
    </xf>
    <xf numFmtId="164" fontId="6" fillId="2" borderId="0" xfId="16" applyNumberFormat="1" applyFont="1" applyFill="1" applyAlignment="1">
      <alignment horizontal="center" vertical="center"/>
    </xf>
    <xf numFmtId="164" fontId="6" fillId="2" borderId="1" xfId="16" applyNumberFormat="1" applyFont="1" applyFill="1" applyBorder="1" applyAlignment="1">
      <alignment horizontal="right" vertical="center"/>
    </xf>
    <xf numFmtId="165" fontId="14" fillId="0" borderId="0" xfId="6" applyFont="1" applyFill="1" applyAlignment="1">
      <alignment horizontal="center" vertical="center"/>
    </xf>
    <xf numFmtId="49" fontId="15" fillId="0" borderId="0" xfId="5" applyNumberFormat="1" applyFont="1" applyAlignment="1">
      <alignment horizontal="left" vertical="center"/>
    </xf>
    <xf numFmtId="0" fontId="15" fillId="0" borderId="0" xfId="5" applyNumberFormat="1" applyFont="1" applyAlignment="1">
      <alignment horizontal="left" vertical="center"/>
    </xf>
    <xf numFmtId="0" fontId="15" fillId="0" borderId="0" xfId="15" applyNumberFormat="1" applyFont="1" applyAlignment="1">
      <alignment horizontal="left" vertical="center"/>
    </xf>
    <xf numFmtId="0" fontId="14" fillId="0" borderId="0" xfId="17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5" applyNumberFormat="1" applyFont="1" applyAlignment="1">
      <alignment horizontal="left" vertical="center"/>
    </xf>
    <xf numFmtId="0" fontId="14" fillId="0" borderId="0" xfId="15" applyNumberFormat="1" applyFont="1" applyAlignment="1">
      <alignment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14" fillId="0" borderId="1" xfId="6" applyNumberFormat="1" applyFont="1" applyFill="1" applyBorder="1" applyAlignment="1">
      <alignment horizontal="right" vertical="center"/>
    </xf>
    <xf numFmtId="164" fontId="14" fillId="2" borderId="1" xfId="6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4" fontId="15" fillId="2" borderId="0" xfId="0" applyNumberFormat="1" applyFont="1" applyFill="1" applyAlignment="1">
      <alignment horizontal="right" vertical="center"/>
    </xf>
    <xf numFmtId="164" fontId="6" fillId="2" borderId="0" xfId="16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64" fontId="14" fillId="2" borderId="0" xfId="16" applyNumberFormat="1" applyFont="1" applyFill="1" applyBorder="1" applyAlignment="1">
      <alignment horizontal="right" vertical="center"/>
    </xf>
    <xf numFmtId="164" fontId="14" fillId="0" borderId="1" xfId="16" applyNumberFormat="1" applyFont="1" applyFill="1" applyBorder="1" applyAlignment="1">
      <alignment horizontal="center" vertical="center"/>
    </xf>
    <xf numFmtId="49" fontId="15" fillId="0" borderId="0" xfId="5" applyNumberFormat="1" applyFont="1" applyAlignment="1">
      <alignment vertical="center"/>
    </xf>
    <xf numFmtId="168" fontId="15" fillId="0" borderId="0" xfId="15" applyNumberFormat="1" applyFont="1" applyAlignment="1">
      <alignment vertical="center"/>
    </xf>
    <xf numFmtId="0" fontId="15" fillId="0" borderId="0" xfId="15" applyNumberFormat="1" applyFont="1" applyAlignment="1">
      <alignment vertical="center"/>
    </xf>
    <xf numFmtId="169" fontId="14" fillId="2" borderId="0" xfId="16" applyNumberFormat="1" applyFont="1" applyFill="1" applyAlignment="1">
      <alignment horizontal="right" vertical="center"/>
    </xf>
    <xf numFmtId="164" fontId="0" fillId="2" borderId="1" xfId="16" applyNumberFormat="1" applyFont="1" applyFill="1" applyBorder="1" applyAlignment="1">
      <alignment horizontal="center" vertical="center"/>
    </xf>
    <xf numFmtId="168" fontId="14" fillId="0" borderId="0" xfId="15" applyNumberFormat="1" applyFont="1" applyAlignment="1">
      <alignment vertical="center"/>
    </xf>
    <xf numFmtId="49" fontId="14" fillId="0" borderId="0" xfId="5" applyNumberFormat="1" applyFont="1" applyAlignment="1">
      <alignment vertical="center"/>
    </xf>
    <xf numFmtId="164" fontId="6" fillId="2" borderId="2" xfId="6" applyNumberFormat="1" applyFont="1" applyFill="1" applyBorder="1" applyAlignment="1">
      <alignment horizontal="right" vertical="center"/>
    </xf>
    <xf numFmtId="164" fontId="14" fillId="0" borderId="2" xfId="6" applyNumberFormat="1" applyFont="1" applyFill="1" applyBorder="1" applyAlignment="1">
      <alignment horizontal="right" vertical="center"/>
    </xf>
    <xf numFmtId="164" fontId="14" fillId="2" borderId="2" xfId="6" applyNumberFormat="1" applyFont="1" applyFill="1" applyBorder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49" fontId="3" fillId="0" borderId="0" xfId="5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 applyProtection="1">
      <alignment horizontal="right" vertical="center"/>
      <protection locked="0"/>
    </xf>
    <xf numFmtId="164" fontId="0" fillId="0" borderId="0" xfId="0" applyNumberFormat="1" applyFont="1" applyAlignment="1">
      <alignment horizontal="right" vertical="center"/>
    </xf>
    <xf numFmtId="164" fontId="0" fillId="2" borderId="0" xfId="0" applyNumberFormat="1" applyFont="1" applyFill="1" applyAlignment="1" applyProtection="1">
      <alignment horizontal="right" vertical="center"/>
      <protection locked="0"/>
    </xf>
    <xf numFmtId="164" fontId="0" fillId="2" borderId="0" xfId="0" applyNumberFormat="1" applyFont="1" applyFill="1" applyAlignment="1">
      <alignment horizontal="right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0" xfId="4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4" applyNumberFormat="1" applyFont="1" applyAlignment="1" applyProtection="1">
      <alignment horizontal="center" vertical="center"/>
      <protection locked="0"/>
    </xf>
    <xf numFmtId="164" fontId="3" fillId="0" borderId="1" xfId="4" applyNumberFormat="1" applyFont="1" applyBorder="1" applyAlignment="1" applyProtection="1">
      <alignment horizontal="right" vertical="center"/>
      <protection locked="0"/>
    </xf>
    <xf numFmtId="164" fontId="4" fillId="0" borderId="0" xfId="4" applyNumberFormat="1" applyFont="1" applyAlignment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/>
      <protection locked="0"/>
    </xf>
    <xf numFmtId="167" fontId="4" fillId="0" borderId="0" xfId="4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164" fontId="4" fillId="2" borderId="0" xfId="0" applyNumberFormat="1" applyFont="1" applyFill="1" applyAlignment="1" applyProtection="1">
      <alignment horizontal="right" vertical="center"/>
      <protection locked="0"/>
    </xf>
    <xf numFmtId="164" fontId="4" fillId="2" borderId="0" xfId="4" applyNumberFormat="1" applyFont="1" applyFill="1" applyAlignment="1" applyProtection="1">
      <alignment horizontal="right" vertical="center"/>
      <protection locked="0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64" fontId="4" fillId="2" borderId="2" xfId="0" applyNumberFormat="1" applyFont="1" applyFill="1" applyBorder="1" applyAlignment="1" applyProtection="1">
      <alignment horizontal="right" vertical="center"/>
      <protection locked="0"/>
    </xf>
    <xf numFmtId="164" fontId="0" fillId="2" borderId="1" xfId="0" applyNumberFormat="1" applyFont="1" applyFill="1" applyBorder="1" applyAlignment="1">
      <alignment horizontal="right" vertical="center"/>
    </xf>
    <xf numFmtId="164" fontId="0" fillId="2" borderId="2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7" fillId="0" borderId="1" xfId="5" applyNumberFormat="1" applyFont="1" applyFill="1" applyBorder="1" applyAlignment="1">
      <alignment horizontal="left" vertical="center"/>
    </xf>
    <xf numFmtId="0" fontId="17" fillId="0" borderId="1" xfId="15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164" fontId="17" fillId="0" borderId="1" xfId="6" applyNumberFormat="1" applyFont="1" applyFill="1" applyBorder="1" applyAlignment="1">
      <alignment horizontal="right" vertical="center"/>
    </xf>
    <xf numFmtId="49" fontId="14" fillId="0" borderId="0" xfId="5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0" fontId="17" fillId="0" borderId="1" xfId="5" applyNumberFormat="1" applyFont="1" applyFill="1" applyBorder="1" applyAlignment="1">
      <alignment vertical="center"/>
    </xf>
    <xf numFmtId="49" fontId="14" fillId="0" borderId="1" xfId="5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166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0" fillId="0" borderId="0" xfId="0" applyNumberFormat="1" applyFont="1" applyFill="1" applyAlignment="1" applyProtection="1">
      <alignment horizontal="right" vertical="center"/>
      <protection locked="0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 applyProtection="1">
      <alignment horizontal="right" vertical="center"/>
      <protection locked="0"/>
    </xf>
    <xf numFmtId="164" fontId="0" fillId="0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 applyProtection="1">
      <alignment horizontal="right" vertical="center"/>
      <protection locked="0"/>
    </xf>
    <xf numFmtId="167" fontId="4" fillId="0" borderId="0" xfId="4" applyNumberFormat="1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2" xfId="0" applyNumberFormat="1" applyFont="1" applyFill="1" applyBorder="1" applyAlignment="1" applyProtection="1">
      <alignment horizontal="right" vertical="center"/>
      <protection locked="0"/>
    </xf>
    <xf numFmtId="166" fontId="4" fillId="0" borderId="0" xfId="0" applyNumberFormat="1" applyFont="1" applyFill="1" applyAlignment="1" applyProtection="1">
      <alignment horizontal="right" vertical="center"/>
      <protection locked="0"/>
    </xf>
    <xf numFmtId="166" fontId="4" fillId="0" borderId="0" xfId="4" applyNumberFormat="1" applyFont="1" applyFill="1" applyAlignment="1">
      <alignment horizontal="right" vertical="center"/>
    </xf>
    <xf numFmtId="167" fontId="14" fillId="0" borderId="0" xfId="14" applyNumberFormat="1" applyFont="1" applyAlignment="1">
      <alignment horizontal="right" vertical="center"/>
    </xf>
    <xf numFmtId="167" fontId="14" fillId="2" borderId="0" xfId="14" applyNumberFormat="1" applyFont="1" applyFill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14" fillId="0" borderId="0" xfId="16" applyNumberFormat="1" applyFont="1" applyFill="1" applyAlignment="1">
      <alignment horizontal="right" vertical="center"/>
    </xf>
    <xf numFmtId="167" fontId="14" fillId="2" borderId="0" xfId="16" applyNumberFormat="1" applyFont="1" applyFill="1" applyAlignment="1">
      <alignment horizontal="right" vertical="center"/>
    </xf>
    <xf numFmtId="167" fontId="14" fillId="2" borderId="0" xfId="16" applyNumberFormat="1" applyFont="1" applyFill="1" applyAlignment="1">
      <alignment horizontal="center" vertical="center"/>
    </xf>
    <xf numFmtId="167" fontId="14" fillId="0" borderId="0" xfId="16" applyNumberFormat="1" applyFont="1" applyFill="1" applyAlignment="1">
      <alignment horizontal="center" vertical="center"/>
    </xf>
    <xf numFmtId="167" fontId="14" fillId="2" borderId="0" xfId="0" applyNumberFormat="1" applyFont="1" applyFill="1" applyAlignment="1">
      <alignment vertical="center"/>
    </xf>
    <xf numFmtId="167" fontId="14" fillId="0" borderId="1" xfId="16" applyNumberFormat="1" applyFont="1" applyFill="1" applyBorder="1" applyAlignment="1">
      <alignment horizontal="center" vertical="center"/>
    </xf>
    <xf numFmtId="167" fontId="14" fillId="2" borderId="1" xfId="16" applyNumberFormat="1" applyFont="1" applyFill="1" applyBorder="1" applyAlignment="1">
      <alignment horizontal="center" vertical="center"/>
    </xf>
    <xf numFmtId="167" fontId="14" fillId="0" borderId="1" xfId="16" applyNumberFormat="1" applyFont="1" applyFill="1" applyBorder="1" applyAlignment="1">
      <alignment horizontal="right" vertical="center"/>
    </xf>
    <xf numFmtId="167" fontId="14" fillId="2" borderId="1" xfId="16" applyNumberFormat="1" applyFont="1" applyFill="1" applyBorder="1" applyAlignment="1">
      <alignment horizontal="right" vertical="center"/>
    </xf>
    <xf numFmtId="167" fontId="14" fillId="0" borderId="4" xfId="16" applyNumberFormat="1" applyFont="1" applyFill="1" applyBorder="1" applyAlignment="1">
      <alignment horizontal="right" vertical="center"/>
    </xf>
    <xf numFmtId="167" fontId="14" fillId="0" borderId="0" xfId="6" applyNumberFormat="1" applyFont="1" applyFill="1" applyAlignment="1">
      <alignment horizontal="right" vertical="center"/>
    </xf>
    <xf numFmtId="0" fontId="0" fillId="0" borderId="0" xfId="15" applyNumberFormat="1" applyFont="1" applyAlignment="1">
      <alignment horizontal="left" vertical="center"/>
    </xf>
    <xf numFmtId="169" fontId="14" fillId="0" borderId="0" xfId="16" applyNumberFormat="1" applyFont="1" applyFill="1" applyAlignment="1">
      <alignment horizontal="right" vertical="center"/>
    </xf>
    <xf numFmtId="169" fontId="14" fillId="0" borderId="0" xfId="14" applyNumberFormat="1" applyFont="1" applyAlignment="1">
      <alignment horizontal="right" vertical="center"/>
    </xf>
    <xf numFmtId="169" fontId="14" fillId="0" borderId="0" xfId="16" applyNumberFormat="1" applyFont="1" applyFill="1" applyBorder="1" applyAlignment="1">
      <alignment horizontal="right" vertical="center"/>
    </xf>
    <xf numFmtId="169" fontId="14" fillId="2" borderId="0" xfId="16" applyNumberFormat="1" applyFont="1" applyFill="1" applyBorder="1" applyAlignment="1">
      <alignment horizontal="right" vertical="center"/>
    </xf>
    <xf numFmtId="169" fontId="14" fillId="0" borderId="0" xfId="0" applyNumberFormat="1" applyFont="1" applyAlignment="1">
      <alignment vertical="center"/>
    </xf>
    <xf numFmtId="169" fontId="14" fillId="0" borderId="0" xfId="6" applyNumberFormat="1" applyFont="1" applyFill="1" applyAlignment="1">
      <alignment horizontal="right" vertical="center"/>
    </xf>
    <xf numFmtId="166" fontId="14" fillId="0" borderId="0" xfId="14" applyNumberFormat="1" applyFont="1" applyAlignment="1">
      <alignment horizontal="right" vertical="center"/>
    </xf>
    <xf numFmtId="169" fontId="14" fillId="0" borderId="0" xfId="0" applyNumberFormat="1" applyFont="1" applyAlignment="1">
      <alignment horizontal="right" vertical="center"/>
    </xf>
    <xf numFmtId="169" fontId="14" fillId="0" borderId="0" xfId="16" applyNumberFormat="1" applyFont="1" applyFill="1" applyAlignment="1">
      <alignment horizontal="center" vertical="center"/>
    </xf>
    <xf numFmtId="169" fontId="14" fillId="0" borderId="1" xfId="16" applyNumberFormat="1" applyFont="1" applyFill="1" applyBorder="1" applyAlignment="1">
      <alignment horizontal="right" vertical="center"/>
    </xf>
    <xf numFmtId="169" fontId="14" fillId="2" borderId="1" xfId="6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4" fillId="0" borderId="0" xfId="5" applyNumberFormat="1" applyFont="1" applyFill="1" applyAlignment="1">
      <alignment vertical="center"/>
    </xf>
    <xf numFmtId="49" fontId="4" fillId="0" borderId="0" xfId="5" applyNumberFormat="1" applyFont="1" applyFill="1" applyAlignment="1">
      <alignment horizontal="left" vertical="center"/>
    </xf>
    <xf numFmtId="0" fontId="4" fillId="0" borderId="0" xfId="10" applyNumberFormat="1" applyFont="1" applyFill="1" applyAlignment="1">
      <alignment vertical="center"/>
    </xf>
    <xf numFmtId="0" fontId="4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4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16" applyNumberFormat="1" applyFont="1" applyFill="1" applyBorder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vertical="center"/>
    </xf>
    <xf numFmtId="164" fontId="0" fillId="0" borderId="0" xfId="16" applyNumberFormat="1" applyFont="1" applyFill="1" applyAlignment="1">
      <alignment horizontal="center" vertical="center"/>
    </xf>
    <xf numFmtId="164" fontId="0" fillId="2" borderId="0" xfId="16" applyNumberFormat="1" applyFont="1" applyFill="1" applyBorder="1" applyAlignment="1">
      <alignment horizontal="center" vertical="center"/>
    </xf>
    <xf numFmtId="164" fontId="14" fillId="0" borderId="0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166" fontId="6" fillId="0" borderId="0" xfId="2" applyNumberFormat="1" applyFont="1" applyAlignment="1">
      <alignment horizontal="right" vertical="center" wrapText="1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166" fontId="6" fillId="2" borderId="0" xfId="2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0" xfId="6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2" xfId="6" applyNumberFormat="1" applyFont="1" applyFill="1" applyBorder="1" applyAlignment="1">
      <alignment horizontal="right" vertical="center"/>
    </xf>
    <xf numFmtId="166" fontId="4" fillId="0" borderId="2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70" fontId="4" fillId="2" borderId="2" xfId="6" applyNumberFormat="1" applyFont="1" applyFill="1" applyBorder="1" applyAlignment="1">
      <alignment horizontal="right" vertical="center"/>
    </xf>
    <xf numFmtId="170" fontId="4" fillId="0" borderId="0" xfId="6" applyNumberFormat="1" applyFont="1" applyFill="1" applyAlignment="1">
      <alignment horizontal="right" vertical="center"/>
    </xf>
    <xf numFmtId="170" fontId="4" fillId="0" borderId="2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Alignment="1">
      <alignment horizontal="right" vertical="center"/>
    </xf>
    <xf numFmtId="170" fontId="4" fillId="2" borderId="0" xfId="6" applyNumberFormat="1" applyFont="1" applyFill="1" applyAlignment="1">
      <alignment horizontal="right" vertical="center"/>
    </xf>
    <xf numFmtId="170" fontId="4" fillId="0" borderId="0" xfId="12" applyNumberFormat="1" applyFont="1" applyAlignment="1">
      <alignment horizontal="right" vertical="center"/>
    </xf>
    <xf numFmtId="170" fontId="12" fillId="0" borderId="0" xfId="12" applyNumberFormat="1" applyFont="1" applyAlignment="1">
      <alignment horizontal="right" vertical="center"/>
    </xf>
    <xf numFmtId="170" fontId="4" fillId="0" borderId="2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justify" vertical="center"/>
    </xf>
    <xf numFmtId="166" fontId="5" fillId="0" borderId="0" xfId="2" applyNumberFormat="1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15" fillId="0" borderId="1" xfId="2" applyNumberFormat="1" applyFont="1" applyBorder="1" applyAlignment="1">
      <alignment horizontal="center" vertical="center"/>
    </xf>
    <xf numFmtId="164" fontId="15" fillId="0" borderId="0" xfId="2" applyNumberFormat="1" applyFont="1" applyAlignment="1">
      <alignment horizontal="center" vertical="center"/>
    </xf>
  </cellXfs>
  <cellStyles count="24">
    <cellStyle name="Comma" xfId="1" builtinId="3"/>
    <cellStyle name="Comma 11" xfId="6"/>
    <cellStyle name="Comma 11 2" xfId="21"/>
    <cellStyle name="Comma 11 4" xfId="16"/>
    <cellStyle name="Comma 11 4 2" xfId="23"/>
    <cellStyle name="Comma 2" xfId="8"/>
    <cellStyle name="Comma 2 2" xfId="20"/>
    <cellStyle name="Comma 3" xfId="18"/>
    <cellStyle name="Normal" xfId="0" builtinId="0"/>
    <cellStyle name="Normal 13" xfId="19"/>
    <cellStyle name="Normal 191" xfId="13"/>
    <cellStyle name="Normal 2" xfId="4"/>
    <cellStyle name="Normal 2 2" xfId="7"/>
    <cellStyle name="Normal 3" xfId="11"/>
    <cellStyle name="Normal 63" xfId="14"/>
    <cellStyle name="Normal 7" xfId="22"/>
    <cellStyle name="Normal_FS_E_Q1'49" xfId="5"/>
    <cellStyle name="Normal_Noble-311207_Revised 250208" xfId="3"/>
    <cellStyle name="Normal_Noble-47t" xfId="9"/>
    <cellStyle name="Normal_Noble-E04" xfId="2"/>
    <cellStyle name="Normal_RS Fin Thai Q2'06" xfId="15"/>
    <cellStyle name="Normal_RS-T-Q4'08_1st 2" xfId="17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161"/>
  <sheetViews>
    <sheetView topLeftCell="A96" zoomScale="120" zoomScaleNormal="120" zoomScaleSheetLayoutView="70" workbookViewId="0">
      <selection activeCell="E146" sqref="E146"/>
    </sheetView>
  </sheetViews>
  <sheetFormatPr defaultColWidth="10.7109375" defaultRowHeight="16.5" customHeight="1" x14ac:dyDescent="0.2"/>
  <cols>
    <col min="1" max="3" width="1.7109375" style="12" customWidth="1"/>
    <col min="4" max="4" width="39.7109375" style="12" customWidth="1"/>
    <col min="5" max="5" width="5.85546875" style="37" customWidth="1"/>
    <col min="6" max="6" width="0.7109375" style="38" customWidth="1"/>
    <col min="7" max="7" width="14.85546875" style="77" customWidth="1"/>
    <col min="8" max="8" width="0.7109375" style="77" customWidth="1"/>
    <col min="9" max="9" width="14.85546875" style="77" customWidth="1"/>
    <col min="10" max="10" width="0.7109375" style="77" customWidth="1"/>
    <col min="11" max="11" width="14.85546875" style="77" customWidth="1"/>
    <col min="12" max="12" width="0.7109375" style="77" customWidth="1"/>
    <col min="13" max="13" width="14.85546875" style="77" customWidth="1"/>
    <col min="14" max="16384" width="10.7109375" style="12"/>
  </cols>
  <sheetData>
    <row r="1" spans="1:13" s="5" customFormat="1" ht="16.5" customHeight="1" x14ac:dyDescent="0.2">
      <c r="A1" s="1" t="s">
        <v>0</v>
      </c>
      <c r="B1" s="1"/>
      <c r="C1" s="1"/>
      <c r="D1" s="2"/>
      <c r="E1" s="3"/>
      <c r="F1" s="4"/>
      <c r="G1" s="314"/>
      <c r="H1" s="314"/>
      <c r="I1" s="314"/>
      <c r="J1" s="314"/>
      <c r="K1" s="314"/>
      <c r="L1" s="314"/>
      <c r="M1" s="314"/>
    </row>
    <row r="2" spans="1:13" s="5" customFormat="1" ht="16.5" customHeight="1" x14ac:dyDescent="0.2">
      <c r="A2" s="1" t="s">
        <v>1</v>
      </c>
      <c r="B2" s="1"/>
      <c r="C2" s="1"/>
      <c r="D2" s="1"/>
      <c r="E2" s="3"/>
      <c r="F2" s="4"/>
      <c r="G2" s="314"/>
      <c r="H2" s="314"/>
      <c r="I2" s="314"/>
      <c r="J2" s="314"/>
      <c r="K2" s="314"/>
      <c r="L2" s="314"/>
      <c r="M2" s="314"/>
    </row>
    <row r="3" spans="1:13" s="5" customFormat="1" ht="16.5" customHeight="1" x14ac:dyDescent="0.2">
      <c r="A3" s="6" t="s">
        <v>184</v>
      </c>
      <c r="B3" s="6"/>
      <c r="C3" s="6"/>
      <c r="D3" s="6"/>
      <c r="E3" s="7"/>
      <c r="F3" s="8"/>
      <c r="G3" s="315"/>
      <c r="H3" s="315"/>
      <c r="I3" s="315"/>
      <c r="J3" s="315"/>
      <c r="K3" s="315"/>
      <c r="L3" s="315"/>
      <c r="M3" s="315"/>
    </row>
    <row r="4" spans="1:13" ht="14.4" customHeight="1" x14ac:dyDescent="0.2">
      <c r="A4" s="9"/>
      <c r="B4" s="9"/>
      <c r="C4" s="9"/>
      <c r="D4" s="9"/>
      <c r="E4" s="10"/>
      <c r="F4" s="11"/>
      <c r="G4" s="316"/>
      <c r="H4" s="316"/>
      <c r="I4" s="316"/>
      <c r="J4" s="316"/>
      <c r="K4" s="316"/>
      <c r="L4" s="316"/>
      <c r="M4" s="316"/>
    </row>
    <row r="5" spans="1:13" ht="14.4" customHeight="1" x14ac:dyDescent="0.2">
      <c r="A5" s="9"/>
      <c r="B5" s="9"/>
      <c r="C5" s="9"/>
      <c r="D5" s="9"/>
      <c r="E5" s="10"/>
      <c r="F5" s="11"/>
      <c r="G5" s="316"/>
      <c r="H5" s="316"/>
      <c r="I5" s="316"/>
      <c r="J5" s="316"/>
      <c r="K5" s="316"/>
      <c r="L5" s="316"/>
      <c r="M5" s="316"/>
    </row>
    <row r="6" spans="1:13" ht="14.4" customHeight="1" x14ac:dyDescent="0.2">
      <c r="A6" s="9"/>
      <c r="B6" s="9"/>
      <c r="C6" s="9"/>
      <c r="D6" s="9"/>
      <c r="E6" s="10"/>
      <c r="F6" s="11"/>
      <c r="G6" s="383" t="s">
        <v>2</v>
      </c>
      <c r="H6" s="383"/>
      <c r="I6" s="383"/>
      <c r="J6" s="317"/>
      <c r="K6" s="383" t="s">
        <v>3</v>
      </c>
      <c r="L6" s="383"/>
      <c r="M6" s="383"/>
    </row>
    <row r="7" spans="1:13" ht="14.4" customHeight="1" x14ac:dyDescent="0.2">
      <c r="A7" s="9"/>
      <c r="B7" s="9"/>
      <c r="C7" s="9"/>
      <c r="D7" s="9"/>
      <c r="E7" s="10"/>
      <c r="F7" s="11"/>
      <c r="G7" s="384" t="s">
        <v>4</v>
      </c>
      <c r="H7" s="384"/>
      <c r="I7" s="384"/>
      <c r="J7" s="317"/>
      <c r="K7" s="384" t="s">
        <v>4</v>
      </c>
      <c r="L7" s="384"/>
      <c r="M7" s="384"/>
    </row>
    <row r="8" spans="1:13" ht="14.4" customHeight="1" x14ac:dyDescent="0.2">
      <c r="A8" s="9"/>
      <c r="B8" s="9"/>
      <c r="C8" s="9"/>
      <c r="D8" s="9"/>
      <c r="E8" s="10"/>
      <c r="F8" s="11"/>
      <c r="G8" s="316" t="s">
        <v>5</v>
      </c>
      <c r="H8" s="316"/>
      <c r="I8" s="316" t="s">
        <v>6</v>
      </c>
      <c r="J8" s="316"/>
      <c r="K8" s="316" t="s">
        <v>5</v>
      </c>
      <c r="L8" s="316"/>
      <c r="M8" s="316" t="s">
        <v>6</v>
      </c>
    </row>
    <row r="9" spans="1:13" ht="14.4" customHeight="1" x14ac:dyDescent="0.2">
      <c r="A9" s="9"/>
      <c r="B9" s="9"/>
      <c r="C9" s="9"/>
      <c r="D9" s="9"/>
      <c r="E9" s="10"/>
      <c r="F9" s="11"/>
      <c r="G9" s="318" t="s">
        <v>181</v>
      </c>
      <c r="H9" s="318"/>
      <c r="I9" s="318" t="s">
        <v>7</v>
      </c>
      <c r="J9" s="318"/>
      <c r="K9" s="318" t="s">
        <v>181</v>
      </c>
      <c r="L9" s="318"/>
      <c r="M9" s="318" t="s">
        <v>7</v>
      </c>
    </row>
    <row r="10" spans="1:13" ht="14.4" customHeight="1" x14ac:dyDescent="0.2">
      <c r="A10" s="9"/>
      <c r="B10" s="9"/>
      <c r="C10" s="9"/>
      <c r="D10" s="9"/>
      <c r="E10" s="10"/>
      <c r="F10" s="11"/>
      <c r="G10" s="318" t="s">
        <v>182</v>
      </c>
      <c r="H10" s="318"/>
      <c r="I10" s="318" t="s">
        <v>8</v>
      </c>
      <c r="J10" s="318"/>
      <c r="K10" s="318" t="s">
        <v>182</v>
      </c>
      <c r="L10" s="318"/>
      <c r="M10" s="318" t="s">
        <v>8</v>
      </c>
    </row>
    <row r="11" spans="1:13" ht="14.4" customHeight="1" x14ac:dyDescent="0.2">
      <c r="A11" s="9"/>
      <c r="B11" s="9"/>
      <c r="C11" s="9"/>
      <c r="D11" s="9"/>
      <c r="E11" s="14" t="s">
        <v>9</v>
      </c>
      <c r="F11" s="11"/>
      <c r="G11" s="319" t="s">
        <v>10</v>
      </c>
      <c r="H11" s="316"/>
      <c r="I11" s="319" t="s">
        <v>10</v>
      </c>
      <c r="J11" s="316"/>
      <c r="K11" s="319" t="s">
        <v>10</v>
      </c>
      <c r="L11" s="316"/>
      <c r="M11" s="319" t="s">
        <v>10</v>
      </c>
    </row>
    <row r="12" spans="1:13" ht="14.4" customHeight="1" x14ac:dyDescent="0.2">
      <c r="A12" s="9"/>
      <c r="B12" s="9"/>
      <c r="C12" s="9"/>
      <c r="D12" s="9"/>
      <c r="E12" s="10"/>
      <c r="F12" s="11"/>
      <c r="G12" s="320"/>
      <c r="H12" s="316"/>
      <c r="I12" s="316"/>
      <c r="J12" s="316"/>
      <c r="K12" s="320"/>
      <c r="L12" s="316"/>
      <c r="M12" s="316"/>
    </row>
    <row r="13" spans="1:13" ht="14.4" customHeight="1" x14ac:dyDescent="0.2">
      <c r="A13" s="15" t="s">
        <v>11</v>
      </c>
      <c r="B13" s="15"/>
      <c r="C13" s="15"/>
      <c r="E13" s="16"/>
      <c r="F13" s="17"/>
      <c r="G13" s="321"/>
      <c r="H13" s="21"/>
      <c r="I13" s="21"/>
      <c r="J13" s="21"/>
      <c r="K13" s="321"/>
      <c r="L13" s="21"/>
      <c r="M13" s="21"/>
    </row>
    <row r="14" spans="1:13" ht="12" customHeight="1" x14ac:dyDescent="0.2">
      <c r="A14" s="15"/>
      <c r="B14" s="15"/>
      <c r="C14" s="15"/>
      <c r="E14" s="16"/>
      <c r="F14" s="17"/>
      <c r="G14" s="32"/>
      <c r="H14" s="26"/>
      <c r="I14" s="25"/>
      <c r="J14" s="26"/>
      <c r="K14" s="32"/>
      <c r="L14" s="21"/>
      <c r="M14" s="21"/>
    </row>
    <row r="15" spans="1:13" ht="14.4" customHeight="1" x14ac:dyDescent="0.2">
      <c r="A15" s="15" t="s">
        <v>12</v>
      </c>
      <c r="B15" s="15"/>
      <c r="C15" s="15"/>
      <c r="E15" s="16"/>
      <c r="F15" s="17"/>
      <c r="G15" s="321"/>
      <c r="H15" s="21"/>
      <c r="I15" s="21"/>
      <c r="J15" s="21"/>
      <c r="K15" s="321"/>
      <c r="L15" s="21"/>
      <c r="M15" s="21"/>
    </row>
    <row r="16" spans="1:13" ht="12" customHeight="1" x14ac:dyDescent="0.2">
      <c r="A16" s="15"/>
      <c r="B16" s="15"/>
      <c r="C16" s="15"/>
      <c r="E16" s="16"/>
      <c r="F16" s="17"/>
      <c r="G16" s="321"/>
      <c r="H16" s="21"/>
      <c r="I16" s="21"/>
      <c r="J16" s="21"/>
      <c r="K16" s="321"/>
      <c r="L16" s="21"/>
      <c r="M16" s="21"/>
    </row>
    <row r="17" spans="1:13" s="24" customFormat="1" ht="14.4" customHeight="1" x14ac:dyDescent="0.2">
      <c r="A17" s="18" t="s">
        <v>13</v>
      </c>
      <c r="B17" s="18"/>
      <c r="C17" s="18"/>
      <c r="D17" s="19"/>
      <c r="E17" s="20"/>
      <c r="F17" s="20"/>
      <c r="G17" s="321">
        <v>99665708</v>
      </c>
      <c r="H17" s="23"/>
      <c r="I17" s="21">
        <v>141246307</v>
      </c>
      <c r="J17" s="22"/>
      <c r="K17" s="321">
        <v>15027356</v>
      </c>
      <c r="L17" s="23"/>
      <c r="M17" s="21">
        <v>16858368</v>
      </c>
    </row>
    <row r="18" spans="1:13" s="24" customFormat="1" ht="14.4" customHeight="1" x14ac:dyDescent="0.2">
      <c r="A18" s="18" t="s">
        <v>14</v>
      </c>
      <c r="B18" s="18"/>
      <c r="C18" s="18"/>
      <c r="D18" s="19"/>
      <c r="E18" s="20">
        <v>6</v>
      </c>
      <c r="F18" s="20"/>
      <c r="G18" s="321">
        <v>723530860</v>
      </c>
      <c r="H18" s="26"/>
      <c r="I18" s="25">
        <v>553301561</v>
      </c>
      <c r="J18" s="26"/>
      <c r="K18" s="321">
        <v>618511810</v>
      </c>
      <c r="L18" s="23"/>
      <c r="M18" s="21">
        <v>558255683</v>
      </c>
    </row>
    <row r="19" spans="1:13" s="24" customFormat="1" ht="14.4" customHeight="1" x14ac:dyDescent="0.2">
      <c r="A19" s="18" t="s">
        <v>15</v>
      </c>
      <c r="B19" s="18"/>
      <c r="C19" s="18"/>
      <c r="D19" s="19"/>
      <c r="E19" s="27" t="s">
        <v>188</v>
      </c>
      <c r="F19" s="20"/>
      <c r="G19" s="28">
        <v>0</v>
      </c>
      <c r="H19" s="23"/>
      <c r="I19" s="29">
        <v>0</v>
      </c>
      <c r="J19" s="22"/>
      <c r="K19" s="32">
        <v>1169200000</v>
      </c>
      <c r="L19" s="23"/>
      <c r="M19" s="25">
        <v>1007700000</v>
      </c>
    </row>
    <row r="20" spans="1:13" s="24" customFormat="1" ht="14.4" customHeight="1" x14ac:dyDescent="0.2">
      <c r="A20" s="18" t="s">
        <v>16</v>
      </c>
      <c r="B20" s="18"/>
      <c r="C20" s="18"/>
      <c r="D20" s="19"/>
      <c r="E20" s="20"/>
      <c r="F20" s="27"/>
      <c r="G20" s="32">
        <v>287799816</v>
      </c>
      <c r="H20" s="23"/>
      <c r="I20" s="25">
        <v>336634019</v>
      </c>
      <c r="J20" s="30"/>
      <c r="K20" s="32">
        <v>115780</v>
      </c>
      <c r="L20" s="23"/>
      <c r="M20" s="25">
        <v>972024</v>
      </c>
    </row>
    <row r="21" spans="1:13" s="24" customFormat="1" ht="14.4" customHeight="1" x14ac:dyDescent="0.2">
      <c r="A21" s="18" t="s">
        <v>17</v>
      </c>
      <c r="B21" s="18"/>
      <c r="C21" s="18"/>
      <c r="D21" s="19"/>
      <c r="E21" s="20"/>
      <c r="F21" s="27"/>
      <c r="G21" s="28">
        <v>0</v>
      </c>
      <c r="H21" s="23"/>
      <c r="I21" s="25">
        <v>52578115</v>
      </c>
      <c r="J21" s="30"/>
      <c r="K21" s="28">
        <v>0</v>
      </c>
      <c r="L21" s="23"/>
      <c r="M21" s="29">
        <v>0</v>
      </c>
    </row>
    <row r="22" spans="1:13" s="24" customFormat="1" ht="14.4" customHeight="1" x14ac:dyDescent="0.2">
      <c r="A22" s="18" t="s">
        <v>18</v>
      </c>
      <c r="B22" s="18"/>
      <c r="C22" s="18"/>
      <c r="D22" s="19"/>
      <c r="E22" s="20"/>
      <c r="F22" s="27"/>
      <c r="G22" s="62">
        <v>49066881</v>
      </c>
      <c r="H22" s="23"/>
      <c r="I22" s="31">
        <v>7350697</v>
      </c>
      <c r="J22" s="30"/>
      <c r="K22" s="62">
        <v>711133</v>
      </c>
      <c r="L22" s="23"/>
      <c r="M22" s="31">
        <v>617548</v>
      </c>
    </row>
    <row r="23" spans="1:13" ht="12" customHeight="1" x14ac:dyDescent="0.2">
      <c r="E23" s="16"/>
      <c r="F23" s="17"/>
      <c r="G23" s="321"/>
      <c r="K23" s="322"/>
    </row>
    <row r="24" spans="1:13" ht="14.4" customHeight="1" x14ac:dyDescent="0.2">
      <c r="A24" s="15" t="s">
        <v>19</v>
      </c>
      <c r="B24" s="15"/>
      <c r="C24" s="15"/>
      <c r="E24" s="16"/>
      <c r="F24" s="17"/>
      <c r="G24" s="323">
        <f>SUM(G17:G22)</f>
        <v>1160063265</v>
      </c>
      <c r="H24" s="21"/>
      <c r="I24" s="324">
        <f>SUM(I17:I22)</f>
        <v>1091110699</v>
      </c>
      <c r="J24" s="21"/>
      <c r="K24" s="323">
        <f>SUM(K17:K22)</f>
        <v>1803566079</v>
      </c>
      <c r="L24" s="21"/>
      <c r="M24" s="324">
        <f>SUM(M17:M22)</f>
        <v>1584403623</v>
      </c>
    </row>
    <row r="25" spans="1:13" ht="12" customHeight="1" x14ac:dyDescent="0.2">
      <c r="A25" s="15"/>
      <c r="B25" s="15"/>
      <c r="C25" s="15"/>
      <c r="E25" s="16"/>
      <c r="F25" s="17"/>
      <c r="G25" s="321"/>
      <c r="H25" s="21"/>
      <c r="I25" s="21"/>
      <c r="J25" s="21"/>
      <c r="K25" s="321"/>
      <c r="L25" s="21"/>
      <c r="M25" s="21"/>
    </row>
    <row r="26" spans="1:13" ht="14.4" customHeight="1" x14ac:dyDescent="0.2">
      <c r="A26" s="15" t="s">
        <v>20</v>
      </c>
      <c r="B26" s="15"/>
      <c r="C26" s="15"/>
      <c r="E26" s="16"/>
      <c r="F26" s="17"/>
      <c r="G26" s="321"/>
      <c r="H26" s="21"/>
      <c r="I26" s="21"/>
      <c r="J26" s="21"/>
      <c r="K26" s="321"/>
      <c r="L26" s="21"/>
      <c r="M26" s="21"/>
    </row>
    <row r="27" spans="1:13" ht="12" customHeight="1" x14ac:dyDescent="0.2">
      <c r="A27" s="15"/>
      <c r="B27" s="15"/>
      <c r="C27" s="15"/>
      <c r="E27" s="16"/>
      <c r="F27" s="17"/>
      <c r="G27" s="321"/>
      <c r="H27" s="21"/>
      <c r="I27" s="21"/>
      <c r="J27" s="21"/>
      <c r="K27" s="321"/>
      <c r="L27" s="21"/>
      <c r="M27" s="21"/>
    </row>
    <row r="28" spans="1:13" ht="12" customHeight="1" x14ac:dyDescent="0.2">
      <c r="A28" s="18" t="s">
        <v>21</v>
      </c>
      <c r="B28" s="15"/>
      <c r="C28" s="15"/>
      <c r="E28" s="16">
        <v>6.1</v>
      </c>
      <c r="F28" s="17"/>
      <c r="G28" s="32">
        <v>8655643</v>
      </c>
      <c r="H28" s="21"/>
      <c r="I28" s="25">
        <v>29908941</v>
      </c>
      <c r="J28" s="33"/>
      <c r="K28" s="34">
        <v>8655643</v>
      </c>
      <c r="L28" s="30"/>
      <c r="M28" s="25">
        <v>29908941</v>
      </c>
    </row>
    <row r="29" spans="1:13" s="24" customFormat="1" ht="14.4" customHeight="1" x14ac:dyDescent="0.2">
      <c r="A29" s="18" t="s">
        <v>22</v>
      </c>
      <c r="B29" s="18"/>
      <c r="C29" s="18"/>
      <c r="D29" s="19"/>
      <c r="E29" s="27">
        <v>7.2</v>
      </c>
      <c r="G29" s="35">
        <v>1087305811</v>
      </c>
      <c r="H29" s="30"/>
      <c r="I29" s="36">
        <v>1063390151</v>
      </c>
      <c r="J29" s="33"/>
      <c r="K29" s="35">
        <v>25986809</v>
      </c>
      <c r="L29" s="23"/>
      <c r="M29" s="29">
        <v>25989461</v>
      </c>
    </row>
    <row r="30" spans="1:13" s="24" customFormat="1" ht="14.4" customHeight="1" x14ac:dyDescent="0.2">
      <c r="A30" s="18" t="s">
        <v>23</v>
      </c>
      <c r="B30" s="18"/>
      <c r="C30" s="18"/>
      <c r="D30" s="19"/>
      <c r="E30" s="27">
        <v>7.2</v>
      </c>
      <c r="G30" s="28">
        <v>0</v>
      </c>
      <c r="H30" s="30"/>
      <c r="I30" s="29">
        <v>0</v>
      </c>
      <c r="J30" s="33"/>
      <c r="K30" s="34">
        <v>1500662472</v>
      </c>
      <c r="L30" s="30"/>
      <c r="M30" s="36">
        <v>1500626572</v>
      </c>
    </row>
    <row r="31" spans="1:13" s="24" customFormat="1" ht="14.4" customHeight="1" x14ac:dyDescent="0.2">
      <c r="A31" s="18" t="s">
        <v>24</v>
      </c>
      <c r="B31" s="18"/>
      <c r="C31" s="18"/>
      <c r="D31" s="19"/>
      <c r="E31" s="27">
        <v>8</v>
      </c>
      <c r="G31" s="32">
        <v>546882722</v>
      </c>
      <c r="H31" s="30"/>
      <c r="I31" s="25">
        <v>566614299</v>
      </c>
      <c r="J31" s="30"/>
      <c r="K31" s="34">
        <v>418292171</v>
      </c>
      <c r="L31" s="30"/>
      <c r="M31" s="25">
        <v>432813146</v>
      </c>
    </row>
    <row r="32" spans="1:13" ht="14.4" customHeight="1" x14ac:dyDescent="0.2">
      <c r="A32" s="12" t="s">
        <v>25</v>
      </c>
      <c r="B32" s="9"/>
      <c r="C32" s="9"/>
      <c r="D32" s="9"/>
      <c r="E32" s="37">
        <v>9</v>
      </c>
      <c r="G32" s="32">
        <v>410626795</v>
      </c>
      <c r="H32" s="30"/>
      <c r="I32" s="25">
        <v>411007815</v>
      </c>
      <c r="J32" s="30"/>
      <c r="K32" s="35">
        <v>200484853</v>
      </c>
      <c r="L32" s="23"/>
      <c r="M32" s="36">
        <v>205625635</v>
      </c>
    </row>
    <row r="33" spans="1:13" s="24" customFormat="1" ht="14.4" customHeight="1" x14ac:dyDescent="0.2">
      <c r="A33" s="18" t="s">
        <v>26</v>
      </c>
      <c r="B33" s="18"/>
      <c r="C33" s="18"/>
      <c r="D33" s="19"/>
      <c r="E33" s="27"/>
      <c r="G33" s="39"/>
      <c r="H33" s="30"/>
      <c r="I33" s="40"/>
      <c r="J33" s="40"/>
      <c r="K33" s="41"/>
      <c r="L33" s="40"/>
      <c r="M33" s="40"/>
    </row>
    <row r="34" spans="1:13" s="24" customFormat="1" ht="14.4" customHeight="1" x14ac:dyDescent="0.2">
      <c r="A34" s="18"/>
      <c r="B34" s="18" t="s">
        <v>27</v>
      </c>
      <c r="C34" s="18"/>
      <c r="D34" s="19"/>
      <c r="E34" s="27">
        <v>10</v>
      </c>
      <c r="G34" s="35">
        <v>508932238</v>
      </c>
      <c r="H34" s="30"/>
      <c r="I34" s="36">
        <v>526692573</v>
      </c>
      <c r="J34" s="33"/>
      <c r="K34" s="28">
        <v>0</v>
      </c>
      <c r="L34" s="30"/>
      <c r="M34" s="30">
        <v>0</v>
      </c>
    </row>
    <row r="35" spans="1:13" s="24" customFormat="1" ht="14.4" customHeight="1" x14ac:dyDescent="0.2">
      <c r="A35" s="18" t="s">
        <v>28</v>
      </c>
      <c r="B35" s="18"/>
      <c r="C35" s="18"/>
      <c r="D35" s="19"/>
      <c r="E35" s="27"/>
      <c r="G35" s="35">
        <v>11233358</v>
      </c>
      <c r="H35" s="30"/>
      <c r="I35" s="30">
        <v>11233358</v>
      </c>
      <c r="J35" s="33"/>
      <c r="K35" s="28">
        <v>0</v>
      </c>
      <c r="L35" s="30"/>
      <c r="M35" s="30">
        <v>0</v>
      </c>
    </row>
    <row r="36" spans="1:13" s="24" customFormat="1" ht="14.4" customHeight="1" x14ac:dyDescent="0.2">
      <c r="A36" s="42" t="s">
        <v>29</v>
      </c>
      <c r="B36" s="42"/>
      <c r="C36" s="42"/>
      <c r="D36" s="19"/>
      <c r="E36" s="27">
        <v>11</v>
      </c>
      <c r="G36" s="32">
        <v>1988277325</v>
      </c>
      <c r="H36" s="30"/>
      <c r="I36" s="325">
        <v>1803845464</v>
      </c>
      <c r="J36" s="33"/>
      <c r="K36" s="32">
        <v>87229350</v>
      </c>
      <c r="L36" s="30"/>
      <c r="M36" s="25">
        <v>90808161</v>
      </c>
    </row>
    <row r="37" spans="1:13" s="24" customFormat="1" ht="14.4" customHeight="1" x14ac:dyDescent="0.2">
      <c r="A37" s="18" t="s">
        <v>30</v>
      </c>
      <c r="B37" s="18"/>
      <c r="C37" s="18"/>
      <c r="D37" s="19"/>
      <c r="E37" s="27"/>
      <c r="G37" s="32">
        <v>39434649</v>
      </c>
      <c r="H37" s="59"/>
      <c r="I37" s="25">
        <v>38817745</v>
      </c>
      <c r="J37" s="33"/>
      <c r="K37" s="32">
        <v>4733664</v>
      </c>
      <c r="L37" s="30"/>
      <c r="M37" s="36">
        <v>4733664</v>
      </c>
    </row>
    <row r="38" spans="1:13" s="24" customFormat="1" ht="14.4" customHeight="1" x14ac:dyDescent="0.2">
      <c r="A38" s="24" t="s">
        <v>31</v>
      </c>
      <c r="D38" s="19"/>
      <c r="E38" s="27"/>
      <c r="G38" s="35">
        <v>261558681</v>
      </c>
      <c r="H38" s="59"/>
      <c r="I38" s="36">
        <v>239452209</v>
      </c>
      <c r="J38" s="33"/>
      <c r="K38" s="34">
        <v>85899238</v>
      </c>
      <c r="L38" s="30"/>
      <c r="M38" s="36">
        <v>85520303</v>
      </c>
    </row>
    <row r="39" spans="1:13" s="24" customFormat="1" ht="14.4" customHeight="1" x14ac:dyDescent="0.2">
      <c r="A39" s="19" t="s">
        <v>32</v>
      </c>
      <c r="B39" s="19"/>
      <c r="C39" s="19"/>
      <c r="D39" s="19"/>
      <c r="E39" s="27"/>
      <c r="G39" s="43">
        <v>20160851</v>
      </c>
      <c r="H39" s="45"/>
      <c r="I39" s="44">
        <v>21137991</v>
      </c>
      <c r="J39" s="45"/>
      <c r="K39" s="46">
        <v>7566149</v>
      </c>
      <c r="L39" s="45"/>
      <c r="M39" s="44">
        <v>7366889</v>
      </c>
    </row>
    <row r="40" spans="1:13" ht="12" customHeight="1" x14ac:dyDescent="0.2">
      <c r="E40" s="16"/>
      <c r="F40" s="17"/>
      <c r="G40" s="321"/>
      <c r="H40" s="21"/>
      <c r="I40" s="21"/>
      <c r="J40" s="21"/>
      <c r="K40" s="321"/>
      <c r="L40" s="21"/>
      <c r="M40" s="54"/>
    </row>
    <row r="41" spans="1:13" ht="14.4" customHeight="1" x14ac:dyDescent="0.2">
      <c r="A41" s="15" t="s">
        <v>33</v>
      </c>
      <c r="B41" s="15"/>
      <c r="C41" s="15"/>
      <c r="E41" s="16"/>
      <c r="F41" s="17"/>
      <c r="G41" s="323">
        <f>SUM(G28:G39)</f>
        <v>4883068073</v>
      </c>
      <c r="H41" s="21"/>
      <c r="I41" s="324">
        <f>SUM(I28:I39)</f>
        <v>4712100546</v>
      </c>
      <c r="J41" s="21"/>
      <c r="K41" s="323">
        <f>SUM(K28:K39)</f>
        <v>2339510349</v>
      </c>
      <c r="L41" s="21"/>
      <c r="M41" s="324">
        <f>SUM(M28:M39)</f>
        <v>2383392772</v>
      </c>
    </row>
    <row r="42" spans="1:13" ht="12" customHeight="1" x14ac:dyDescent="0.2">
      <c r="A42" s="15"/>
      <c r="B42" s="15"/>
      <c r="C42" s="15"/>
      <c r="E42" s="16"/>
      <c r="F42" s="17"/>
      <c r="G42" s="321"/>
      <c r="H42" s="21"/>
      <c r="I42" s="54"/>
      <c r="J42" s="21"/>
      <c r="K42" s="321"/>
      <c r="L42" s="21"/>
      <c r="M42" s="54"/>
    </row>
    <row r="43" spans="1:13" ht="14.4" customHeight="1" thickBot="1" x14ac:dyDescent="0.25">
      <c r="A43" s="15" t="s">
        <v>34</v>
      </c>
      <c r="B43" s="15"/>
      <c r="C43" s="15"/>
      <c r="E43" s="16"/>
      <c r="F43" s="17"/>
      <c r="G43" s="326">
        <f>SUM(G24,G41)</f>
        <v>6043131338</v>
      </c>
      <c r="H43" s="21"/>
      <c r="I43" s="327">
        <f>SUM(I24,I41)</f>
        <v>5803211245</v>
      </c>
      <c r="J43" s="21"/>
      <c r="K43" s="326">
        <f>SUM(K24,K41)</f>
        <v>4143076428</v>
      </c>
      <c r="L43" s="21"/>
      <c r="M43" s="327">
        <f>SUM(M24,M41)</f>
        <v>3967796395</v>
      </c>
    </row>
    <row r="44" spans="1:13" ht="14.4" customHeight="1" thickTop="1" x14ac:dyDescent="0.2">
      <c r="A44" s="9"/>
      <c r="B44" s="9"/>
      <c r="C44" s="9"/>
      <c r="D44" s="9"/>
      <c r="G44" s="54"/>
      <c r="H44" s="54"/>
      <c r="I44" s="54"/>
      <c r="J44" s="54"/>
      <c r="K44" s="54"/>
      <c r="L44" s="54"/>
      <c r="M44" s="54"/>
    </row>
    <row r="45" spans="1:13" ht="14.4" customHeight="1" x14ac:dyDescent="0.2">
      <c r="A45" s="9"/>
      <c r="B45" s="9"/>
      <c r="C45" s="9"/>
      <c r="D45" s="9"/>
      <c r="G45" s="54"/>
      <c r="H45" s="54"/>
      <c r="I45" s="54"/>
      <c r="J45" s="54"/>
      <c r="K45" s="54"/>
      <c r="L45" s="54"/>
      <c r="M45" s="54"/>
    </row>
    <row r="46" spans="1:13" ht="14.4" customHeight="1" x14ac:dyDescent="0.2">
      <c r="A46" s="9"/>
      <c r="B46" s="9"/>
      <c r="C46" s="9"/>
      <c r="D46" s="9"/>
      <c r="G46" s="54"/>
      <c r="H46" s="54"/>
      <c r="I46" s="54"/>
      <c r="J46" s="54"/>
      <c r="K46" s="54"/>
      <c r="L46" s="54"/>
      <c r="M46" s="54"/>
    </row>
    <row r="47" spans="1:13" ht="14.4" customHeight="1" x14ac:dyDescent="0.2">
      <c r="A47" s="9"/>
      <c r="B47" s="9"/>
      <c r="C47" s="9"/>
      <c r="D47" s="9"/>
      <c r="G47" s="54"/>
      <c r="H47" s="54"/>
      <c r="I47" s="54"/>
      <c r="J47" s="54"/>
      <c r="K47" s="54"/>
      <c r="L47" s="54"/>
      <c r="M47" s="54"/>
    </row>
    <row r="48" spans="1:13" ht="14.4" customHeight="1" x14ac:dyDescent="0.2">
      <c r="A48" s="9"/>
      <c r="B48" s="9"/>
      <c r="C48" s="9"/>
      <c r="D48" s="9"/>
      <c r="G48" s="54"/>
      <c r="H48" s="54"/>
      <c r="I48" s="54"/>
      <c r="J48" s="54"/>
      <c r="K48" s="54"/>
      <c r="L48" s="54"/>
      <c r="M48" s="54"/>
    </row>
    <row r="49" spans="1:13" ht="14.4" customHeight="1" x14ac:dyDescent="0.2">
      <c r="A49" s="9"/>
      <c r="B49" s="9"/>
      <c r="C49" s="9"/>
      <c r="D49" s="9"/>
      <c r="G49" s="54"/>
      <c r="H49" s="54"/>
      <c r="I49" s="54"/>
      <c r="J49" s="54"/>
      <c r="K49" s="54"/>
      <c r="L49" s="54"/>
      <c r="M49" s="54"/>
    </row>
    <row r="50" spans="1:13" ht="14.4" customHeight="1" x14ac:dyDescent="0.2">
      <c r="A50" s="9"/>
      <c r="B50" s="9"/>
      <c r="C50" s="9"/>
      <c r="D50" s="9"/>
      <c r="G50" s="54"/>
      <c r="H50" s="54"/>
      <c r="I50" s="54"/>
      <c r="J50" s="54"/>
      <c r="K50" s="54"/>
      <c r="L50" s="54"/>
      <c r="M50" s="54"/>
    </row>
    <row r="51" spans="1:13" ht="14.4" customHeight="1" x14ac:dyDescent="0.2">
      <c r="A51" s="9"/>
      <c r="B51" s="9"/>
      <c r="C51" s="9"/>
      <c r="D51" s="9"/>
      <c r="G51" s="54"/>
      <c r="H51" s="54"/>
      <c r="I51" s="54"/>
      <c r="J51" s="54"/>
      <c r="K51" s="54"/>
      <c r="L51" s="54"/>
      <c r="M51" s="54"/>
    </row>
    <row r="52" spans="1:13" ht="14.4" customHeight="1" x14ac:dyDescent="0.2">
      <c r="A52" s="9"/>
      <c r="B52" s="9"/>
      <c r="C52" s="9"/>
      <c r="D52" s="9"/>
      <c r="G52" s="54"/>
      <c r="H52" s="54"/>
      <c r="I52" s="54"/>
      <c r="J52" s="54"/>
      <c r="K52" s="54"/>
      <c r="L52" s="54"/>
      <c r="M52" s="54"/>
    </row>
    <row r="53" spans="1:13" ht="14.4" customHeight="1" x14ac:dyDescent="0.2">
      <c r="A53" s="9"/>
      <c r="B53" s="9"/>
      <c r="C53" s="9"/>
      <c r="D53" s="9"/>
      <c r="G53" s="54"/>
      <c r="H53" s="54"/>
      <c r="I53" s="54"/>
      <c r="J53" s="54"/>
      <c r="K53" s="54"/>
      <c r="L53" s="54"/>
      <c r="M53" s="54"/>
    </row>
    <row r="54" spans="1:13" ht="14.4" customHeight="1" x14ac:dyDescent="0.2">
      <c r="A54" s="385" t="s">
        <v>35</v>
      </c>
      <c r="B54" s="385"/>
      <c r="C54" s="385"/>
      <c r="D54" s="385"/>
      <c r="E54" s="385"/>
      <c r="F54" s="385"/>
      <c r="G54" s="385"/>
      <c r="H54" s="385"/>
      <c r="I54" s="385"/>
      <c r="J54" s="385"/>
      <c r="K54" s="385"/>
      <c r="L54" s="385"/>
      <c r="M54" s="385"/>
    </row>
    <row r="55" spans="1:13" ht="14.4" customHeight="1" x14ac:dyDescent="0.2">
      <c r="A55" s="37"/>
      <c r="B55" s="37"/>
      <c r="C55" s="37"/>
      <c r="D55" s="37"/>
      <c r="F55" s="37"/>
      <c r="G55" s="328"/>
      <c r="H55" s="328"/>
      <c r="I55" s="328"/>
      <c r="J55" s="328"/>
      <c r="K55" s="328"/>
      <c r="L55" s="328"/>
      <c r="M55" s="328"/>
    </row>
    <row r="56" spans="1:13" ht="14.4" customHeight="1" x14ac:dyDescent="0.2">
      <c r="A56" s="37"/>
      <c r="B56" s="37"/>
      <c r="C56" s="37"/>
      <c r="D56" s="37"/>
      <c r="F56" s="37"/>
      <c r="G56" s="328"/>
      <c r="H56" s="328"/>
      <c r="I56" s="328"/>
      <c r="J56" s="328"/>
      <c r="K56" s="328"/>
      <c r="L56" s="328"/>
      <c r="M56" s="328"/>
    </row>
    <row r="57" spans="1:13" ht="16.5" customHeight="1" x14ac:dyDescent="0.2">
      <c r="A57" s="37"/>
      <c r="B57" s="37"/>
      <c r="C57" s="37"/>
      <c r="D57" s="37"/>
      <c r="F57" s="37"/>
      <c r="G57" s="328"/>
      <c r="H57" s="328"/>
      <c r="I57" s="328"/>
      <c r="J57" s="328"/>
      <c r="K57" s="328"/>
      <c r="L57" s="328"/>
      <c r="M57" s="328"/>
    </row>
    <row r="58" spans="1:13" ht="8.25" customHeight="1" x14ac:dyDescent="0.2">
      <c r="A58" s="37"/>
      <c r="B58" s="37"/>
      <c r="C58" s="37"/>
      <c r="D58" s="37"/>
      <c r="F58" s="37"/>
      <c r="G58" s="328"/>
      <c r="H58" s="328"/>
      <c r="I58" s="328"/>
      <c r="J58" s="328"/>
      <c r="K58" s="328"/>
      <c r="L58" s="328"/>
      <c r="M58" s="328"/>
    </row>
    <row r="59" spans="1:13" s="5" customFormat="1" ht="21.9" customHeight="1" x14ac:dyDescent="0.2">
      <c r="A59" s="382" t="s">
        <v>204</v>
      </c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  <c r="M59" s="382"/>
    </row>
    <row r="60" spans="1:13" s="5" customFormat="1" ht="16.5" customHeight="1" x14ac:dyDescent="0.2">
      <c r="A60" s="2" t="str">
        <f>A1</f>
        <v>RS Public Company Limited</v>
      </c>
      <c r="B60" s="2"/>
      <c r="C60" s="2"/>
      <c r="D60" s="2"/>
      <c r="E60" s="3"/>
      <c r="F60" s="4"/>
      <c r="G60" s="314"/>
      <c r="H60" s="314"/>
      <c r="I60" s="314"/>
      <c r="J60" s="314"/>
      <c r="K60" s="314"/>
      <c r="L60" s="314"/>
      <c r="M60" s="314"/>
    </row>
    <row r="61" spans="1:13" s="5" customFormat="1" ht="16.5" customHeight="1" x14ac:dyDescent="0.2">
      <c r="A61" s="1" t="str">
        <f>A2</f>
        <v xml:space="preserve">Statement of Financial Position </v>
      </c>
      <c r="B61" s="1"/>
      <c r="C61" s="1"/>
      <c r="D61" s="1"/>
      <c r="E61" s="3"/>
      <c r="F61" s="4"/>
      <c r="G61" s="314"/>
      <c r="H61" s="314"/>
      <c r="I61" s="314"/>
      <c r="J61" s="314"/>
      <c r="K61" s="314"/>
      <c r="L61" s="314"/>
      <c r="M61" s="314"/>
    </row>
    <row r="62" spans="1:13" s="5" customFormat="1" ht="16.5" customHeight="1" x14ac:dyDescent="0.2">
      <c r="A62" s="6" t="str">
        <f>A3</f>
        <v>As at 31 March 2022</v>
      </c>
      <c r="B62" s="6"/>
      <c r="C62" s="6"/>
      <c r="D62" s="6"/>
      <c r="E62" s="7"/>
      <c r="F62" s="8"/>
      <c r="G62" s="315"/>
      <c r="H62" s="315"/>
      <c r="I62" s="315"/>
      <c r="J62" s="315"/>
      <c r="K62" s="315"/>
      <c r="L62" s="315"/>
      <c r="M62" s="315"/>
    </row>
    <row r="63" spans="1:13" s="5" customFormat="1" ht="16.5" customHeight="1" x14ac:dyDescent="0.2">
      <c r="A63" s="48"/>
      <c r="B63" s="48"/>
      <c r="C63" s="48"/>
      <c r="D63" s="48"/>
      <c r="E63" s="3"/>
      <c r="F63" s="4"/>
      <c r="G63" s="314"/>
      <c r="H63" s="314"/>
      <c r="I63" s="314"/>
      <c r="J63" s="314"/>
      <c r="K63" s="314"/>
      <c r="L63" s="314"/>
      <c r="M63" s="314"/>
    </row>
    <row r="64" spans="1:13" ht="16.5" customHeight="1" x14ac:dyDescent="0.2">
      <c r="A64" s="9"/>
      <c r="B64" s="9"/>
      <c r="C64" s="9"/>
      <c r="D64" s="9"/>
      <c r="E64" s="10"/>
      <c r="F64" s="11"/>
      <c r="G64" s="316"/>
      <c r="H64" s="316"/>
      <c r="I64" s="316"/>
      <c r="J64" s="316"/>
      <c r="K64" s="316"/>
      <c r="L64" s="316"/>
      <c r="M64" s="316"/>
    </row>
    <row r="65" spans="1:13" ht="16.5" customHeight="1" x14ac:dyDescent="0.2">
      <c r="A65" s="9"/>
      <c r="B65" s="9"/>
      <c r="C65" s="9"/>
      <c r="D65" s="9"/>
      <c r="E65" s="10"/>
      <c r="F65" s="11"/>
      <c r="G65" s="383" t="s">
        <v>2</v>
      </c>
      <c r="H65" s="383"/>
      <c r="I65" s="383"/>
      <c r="J65" s="317"/>
      <c r="K65" s="383" t="s">
        <v>3</v>
      </c>
      <c r="L65" s="383"/>
      <c r="M65" s="383"/>
    </row>
    <row r="66" spans="1:13" ht="16.5" customHeight="1" x14ac:dyDescent="0.2">
      <c r="A66" s="9"/>
      <c r="B66" s="9"/>
      <c r="C66" s="9"/>
      <c r="D66" s="9"/>
      <c r="E66" s="10"/>
      <c r="F66" s="11"/>
      <c r="G66" s="384" t="s">
        <v>4</v>
      </c>
      <c r="H66" s="384"/>
      <c r="I66" s="384"/>
      <c r="J66" s="317"/>
      <c r="K66" s="384" t="s">
        <v>4</v>
      </c>
      <c r="L66" s="384"/>
      <c r="M66" s="384"/>
    </row>
    <row r="67" spans="1:13" ht="16.5" customHeight="1" x14ac:dyDescent="0.2">
      <c r="A67" s="9"/>
      <c r="B67" s="9"/>
      <c r="C67" s="9"/>
      <c r="D67" s="9"/>
      <c r="E67" s="10"/>
      <c r="F67" s="11"/>
      <c r="G67" s="316" t="s">
        <v>5</v>
      </c>
      <c r="H67" s="316"/>
      <c r="I67" s="316" t="s">
        <v>6</v>
      </c>
      <c r="J67" s="316"/>
      <c r="K67" s="316" t="s">
        <v>5</v>
      </c>
      <c r="L67" s="316"/>
      <c r="M67" s="316" t="s">
        <v>6</v>
      </c>
    </row>
    <row r="68" spans="1:13" ht="16.5" customHeight="1" x14ac:dyDescent="0.2">
      <c r="A68" s="9"/>
      <c r="B68" s="9"/>
      <c r="C68" s="9"/>
      <c r="D68" s="9"/>
      <c r="E68" s="10"/>
      <c r="F68" s="11"/>
      <c r="G68" s="318" t="s">
        <v>181</v>
      </c>
      <c r="H68" s="318"/>
      <c r="I68" s="318" t="s">
        <v>7</v>
      </c>
      <c r="J68" s="318"/>
      <c r="K68" s="318" t="s">
        <v>181</v>
      </c>
      <c r="L68" s="318"/>
      <c r="M68" s="318" t="s">
        <v>7</v>
      </c>
    </row>
    <row r="69" spans="1:13" ht="16.5" customHeight="1" x14ac:dyDescent="0.2">
      <c r="A69" s="9"/>
      <c r="B69" s="9"/>
      <c r="C69" s="9"/>
      <c r="D69" s="9"/>
      <c r="E69" s="10"/>
      <c r="F69" s="11"/>
      <c r="G69" s="318" t="s">
        <v>182</v>
      </c>
      <c r="H69" s="318"/>
      <c r="I69" s="318" t="s">
        <v>8</v>
      </c>
      <c r="J69" s="318"/>
      <c r="K69" s="318" t="s">
        <v>182</v>
      </c>
      <c r="L69" s="318"/>
      <c r="M69" s="318" t="s">
        <v>8</v>
      </c>
    </row>
    <row r="70" spans="1:13" ht="16.5" customHeight="1" x14ac:dyDescent="0.2">
      <c r="A70" s="9"/>
      <c r="B70" s="9"/>
      <c r="C70" s="9"/>
      <c r="D70" s="9"/>
      <c r="E70" s="14" t="s">
        <v>9</v>
      </c>
      <c r="F70" s="11"/>
      <c r="G70" s="319" t="s">
        <v>10</v>
      </c>
      <c r="H70" s="316"/>
      <c r="I70" s="319" t="s">
        <v>10</v>
      </c>
      <c r="J70" s="316"/>
      <c r="K70" s="319" t="s">
        <v>10</v>
      </c>
      <c r="L70" s="316"/>
      <c r="M70" s="319" t="s">
        <v>10</v>
      </c>
    </row>
    <row r="71" spans="1:13" ht="16.5" customHeight="1" x14ac:dyDescent="0.2">
      <c r="A71" s="9"/>
      <c r="B71" s="9"/>
      <c r="C71" s="9"/>
      <c r="D71" s="9"/>
      <c r="E71" s="10"/>
      <c r="F71" s="11"/>
      <c r="G71" s="320"/>
      <c r="H71" s="316"/>
      <c r="I71" s="316"/>
      <c r="J71" s="316"/>
      <c r="K71" s="320"/>
      <c r="L71" s="316"/>
      <c r="M71" s="316"/>
    </row>
    <row r="72" spans="1:13" ht="16.5" customHeight="1" x14ac:dyDescent="0.2">
      <c r="A72" s="15" t="s">
        <v>36</v>
      </c>
      <c r="B72" s="15"/>
      <c r="C72" s="15"/>
      <c r="E72" s="16"/>
      <c r="F72" s="17"/>
      <c r="G72" s="321"/>
      <c r="H72" s="21"/>
      <c r="I72" s="21"/>
      <c r="J72" s="21"/>
      <c r="K72" s="321"/>
      <c r="L72" s="21"/>
      <c r="M72" s="21"/>
    </row>
    <row r="73" spans="1:13" ht="16.5" customHeight="1" x14ac:dyDescent="0.2">
      <c r="A73" s="15"/>
      <c r="B73" s="15"/>
      <c r="C73" s="15"/>
      <c r="E73" s="16"/>
      <c r="F73" s="17"/>
      <c r="G73" s="321"/>
      <c r="H73" s="21"/>
      <c r="I73" s="21"/>
      <c r="J73" s="21"/>
      <c r="K73" s="321"/>
      <c r="L73" s="21"/>
      <c r="M73" s="21"/>
    </row>
    <row r="74" spans="1:13" ht="16.5" customHeight="1" x14ac:dyDescent="0.2">
      <c r="A74" s="49" t="s">
        <v>37</v>
      </c>
      <c r="B74" s="49"/>
      <c r="C74" s="49"/>
      <c r="E74" s="27"/>
      <c r="F74" s="50"/>
      <c r="G74" s="53"/>
      <c r="H74" s="54"/>
      <c r="I74" s="54"/>
      <c r="J74" s="54"/>
      <c r="K74" s="53"/>
      <c r="L74" s="54"/>
      <c r="M74" s="54"/>
    </row>
    <row r="75" spans="1:13" ht="16.5" customHeight="1" x14ac:dyDescent="0.2">
      <c r="A75" s="49"/>
      <c r="B75" s="49"/>
      <c r="C75" s="49"/>
      <c r="E75" s="27"/>
      <c r="F75" s="50"/>
      <c r="G75" s="53"/>
      <c r="H75" s="54"/>
      <c r="I75" s="54"/>
      <c r="J75" s="54"/>
      <c r="K75" s="53"/>
      <c r="L75" s="54"/>
      <c r="M75" s="54"/>
    </row>
    <row r="76" spans="1:13" ht="16.5" customHeight="1" x14ac:dyDescent="0.2">
      <c r="A76" s="18" t="s">
        <v>38</v>
      </c>
      <c r="B76" s="18"/>
      <c r="C76" s="18"/>
      <c r="D76" s="52"/>
      <c r="E76" s="27">
        <v>12</v>
      </c>
      <c r="F76" s="24"/>
      <c r="G76" s="53">
        <v>971078266</v>
      </c>
      <c r="H76" s="54"/>
      <c r="I76" s="54">
        <v>882455041</v>
      </c>
      <c r="J76" s="54"/>
      <c r="K76" s="53">
        <v>74878947</v>
      </c>
      <c r="L76" s="54"/>
      <c r="M76" s="54">
        <v>91557453</v>
      </c>
    </row>
    <row r="77" spans="1:13" ht="16.5" customHeight="1" x14ac:dyDescent="0.2">
      <c r="A77" s="18" t="s">
        <v>39</v>
      </c>
      <c r="B77" s="18"/>
      <c r="C77" s="18"/>
      <c r="D77" s="19"/>
      <c r="E77" s="27"/>
      <c r="F77" s="24"/>
      <c r="G77" s="53">
        <v>12637759</v>
      </c>
      <c r="H77" s="54"/>
      <c r="I77" s="54">
        <v>12583938</v>
      </c>
      <c r="J77" s="54"/>
      <c r="K77" s="34">
        <v>2815308</v>
      </c>
      <c r="L77" s="54"/>
      <c r="M77" s="54">
        <v>3291488</v>
      </c>
    </row>
    <row r="78" spans="1:13" ht="16.5" customHeight="1" x14ac:dyDescent="0.2">
      <c r="A78" s="18" t="s">
        <v>40</v>
      </c>
      <c r="B78" s="18"/>
      <c r="C78" s="18"/>
      <c r="D78" s="19"/>
      <c r="E78" s="27"/>
      <c r="F78" s="24"/>
      <c r="G78" s="53">
        <v>95660244</v>
      </c>
      <c r="H78" s="54"/>
      <c r="I78" s="54">
        <v>91785628</v>
      </c>
      <c r="J78" s="54"/>
      <c r="K78" s="34">
        <v>46412367</v>
      </c>
      <c r="L78" s="54"/>
      <c r="M78" s="54">
        <v>45533353</v>
      </c>
    </row>
    <row r="79" spans="1:13" ht="16.5" customHeight="1" x14ac:dyDescent="0.2">
      <c r="A79" s="19" t="s">
        <v>41</v>
      </c>
      <c r="B79" s="19"/>
      <c r="C79" s="19"/>
      <c r="D79" s="19"/>
      <c r="E79" s="27">
        <v>13</v>
      </c>
      <c r="F79" s="24"/>
      <c r="G79" s="55">
        <v>1155000000</v>
      </c>
      <c r="H79" s="54"/>
      <c r="I79" s="26">
        <v>995000000</v>
      </c>
      <c r="J79" s="54"/>
      <c r="K79" s="55">
        <v>605000000</v>
      </c>
      <c r="L79" s="30"/>
      <c r="M79" s="26">
        <v>490000000</v>
      </c>
    </row>
    <row r="80" spans="1:13" ht="16.5" customHeight="1" x14ac:dyDescent="0.2">
      <c r="A80" s="42" t="s">
        <v>42</v>
      </c>
      <c r="B80" s="42"/>
      <c r="C80" s="42"/>
      <c r="D80" s="52"/>
      <c r="E80" s="27" t="s">
        <v>189</v>
      </c>
      <c r="F80" s="24"/>
      <c r="G80" s="28">
        <v>0</v>
      </c>
      <c r="H80" s="54"/>
      <c r="I80" s="29">
        <v>0</v>
      </c>
      <c r="J80" s="54"/>
      <c r="K80" s="55">
        <v>28827125</v>
      </c>
      <c r="L80" s="30"/>
      <c r="M80" s="26">
        <v>24327125</v>
      </c>
    </row>
    <row r="81" spans="1:13" ht="16.5" customHeight="1" x14ac:dyDescent="0.2">
      <c r="A81" s="56" t="s">
        <v>43</v>
      </c>
      <c r="B81" s="42"/>
      <c r="C81" s="42"/>
      <c r="D81" s="52"/>
      <c r="E81" s="27"/>
      <c r="F81" s="24"/>
      <c r="G81" s="32"/>
      <c r="H81" s="54"/>
      <c r="I81" s="25"/>
      <c r="J81" s="54"/>
      <c r="K81" s="53"/>
      <c r="L81" s="54"/>
      <c r="M81" s="25"/>
    </row>
    <row r="82" spans="1:13" ht="16.5" customHeight="1" x14ac:dyDescent="0.2">
      <c r="A82" s="56"/>
      <c r="B82" s="42" t="s">
        <v>44</v>
      </c>
      <c r="C82" s="42"/>
      <c r="D82" s="52"/>
      <c r="E82" s="27">
        <v>14</v>
      </c>
      <c r="F82" s="24"/>
      <c r="G82" s="32">
        <v>120000000</v>
      </c>
      <c r="H82" s="54"/>
      <c r="I82" s="25">
        <v>120000000</v>
      </c>
      <c r="J82" s="54"/>
      <c r="K82" s="28">
        <v>0</v>
      </c>
      <c r="L82" s="54"/>
      <c r="M82" s="29">
        <v>0</v>
      </c>
    </row>
    <row r="83" spans="1:13" ht="16.5" customHeight="1" x14ac:dyDescent="0.2">
      <c r="A83" s="18" t="s">
        <v>17</v>
      </c>
      <c r="B83" s="18"/>
      <c r="C83" s="18"/>
      <c r="D83" s="52"/>
      <c r="E83" s="27"/>
      <c r="F83" s="24"/>
      <c r="G83" s="32">
        <v>208873</v>
      </c>
      <c r="H83" s="54"/>
      <c r="I83" s="25">
        <v>60198411</v>
      </c>
      <c r="J83" s="54"/>
      <c r="K83" s="55">
        <v>42200530</v>
      </c>
      <c r="L83" s="54"/>
      <c r="M83" s="25">
        <v>36328717</v>
      </c>
    </row>
    <row r="84" spans="1:13" ht="16.5" customHeight="1" x14ac:dyDescent="0.2">
      <c r="A84" s="18" t="s">
        <v>45</v>
      </c>
      <c r="B84" s="18"/>
      <c r="C84" s="18"/>
      <c r="D84" s="19"/>
      <c r="E84" s="27"/>
      <c r="F84" s="24"/>
      <c r="G84" s="55">
        <v>24914123</v>
      </c>
      <c r="H84" s="54"/>
      <c r="I84" s="57">
        <v>15182178</v>
      </c>
      <c r="J84" s="54"/>
      <c r="K84" s="28">
        <v>10850669</v>
      </c>
      <c r="L84" s="54"/>
      <c r="M84" s="29">
        <v>0</v>
      </c>
    </row>
    <row r="85" spans="1:13" ht="16.5" customHeight="1" x14ac:dyDescent="0.2">
      <c r="A85" s="18" t="s">
        <v>46</v>
      </c>
      <c r="B85" s="18"/>
      <c r="C85" s="18"/>
      <c r="D85" s="19"/>
      <c r="E85" s="27"/>
      <c r="F85" s="24"/>
      <c r="G85" s="55">
        <v>12050945</v>
      </c>
      <c r="H85" s="54"/>
      <c r="I85" s="57">
        <v>19691284</v>
      </c>
      <c r="J85" s="54"/>
      <c r="K85" s="53">
        <v>3202972</v>
      </c>
      <c r="L85" s="54"/>
      <c r="M85" s="57">
        <v>3045639</v>
      </c>
    </row>
    <row r="86" spans="1:13" ht="16.5" customHeight="1" x14ac:dyDescent="0.2">
      <c r="A86" s="24" t="s">
        <v>47</v>
      </c>
      <c r="B86" s="49"/>
      <c r="C86" s="49"/>
      <c r="E86" s="27"/>
      <c r="F86" s="50"/>
      <c r="G86" s="329">
        <v>1111751</v>
      </c>
      <c r="H86" s="26"/>
      <c r="I86" s="58">
        <v>1137921</v>
      </c>
      <c r="J86" s="26"/>
      <c r="K86" s="46">
        <v>1111751</v>
      </c>
      <c r="L86" s="26"/>
      <c r="M86" s="58">
        <v>1137919</v>
      </c>
    </row>
    <row r="87" spans="1:13" ht="16.5" customHeight="1" x14ac:dyDescent="0.2">
      <c r="A87" s="24"/>
      <c r="B87" s="24"/>
      <c r="C87" s="24"/>
      <c r="E87" s="27"/>
      <c r="F87" s="50"/>
      <c r="G87" s="53"/>
      <c r="H87" s="54"/>
      <c r="I87" s="54"/>
      <c r="J87" s="54"/>
      <c r="K87" s="53"/>
      <c r="L87" s="54"/>
      <c r="M87" s="54"/>
    </row>
    <row r="88" spans="1:13" ht="16.5" customHeight="1" x14ac:dyDescent="0.2">
      <c r="A88" s="49" t="s">
        <v>48</v>
      </c>
      <c r="B88" s="49"/>
      <c r="C88" s="49"/>
      <c r="E88" s="27"/>
      <c r="F88" s="50"/>
      <c r="G88" s="330">
        <f>SUM(G76:G86)</f>
        <v>2392661961</v>
      </c>
      <c r="H88" s="54"/>
      <c r="I88" s="331">
        <f>SUM(I76:I86)</f>
        <v>2198034401</v>
      </c>
      <c r="J88" s="54"/>
      <c r="K88" s="330">
        <f>SUM(K76:K86)</f>
        <v>815299669</v>
      </c>
      <c r="L88" s="54"/>
      <c r="M88" s="331">
        <f>SUM(M76:M86)</f>
        <v>695221694</v>
      </c>
    </row>
    <row r="89" spans="1:13" ht="16.5" customHeight="1" x14ac:dyDescent="0.2">
      <c r="A89" s="15"/>
      <c r="B89" s="15"/>
      <c r="C89" s="15"/>
      <c r="E89" s="16"/>
      <c r="F89" s="17"/>
      <c r="G89" s="321"/>
      <c r="H89" s="21"/>
      <c r="I89" s="21"/>
      <c r="J89" s="21"/>
      <c r="K89" s="321"/>
      <c r="L89" s="21"/>
      <c r="M89" s="21"/>
    </row>
    <row r="90" spans="1:13" ht="16.5" customHeight="1" x14ac:dyDescent="0.2">
      <c r="A90" s="49" t="s">
        <v>49</v>
      </c>
      <c r="B90" s="49"/>
      <c r="C90" s="49"/>
      <c r="E90" s="27"/>
      <c r="F90" s="50"/>
      <c r="G90" s="53"/>
      <c r="H90" s="54"/>
      <c r="I90" s="54"/>
      <c r="J90" s="54"/>
      <c r="K90" s="53"/>
      <c r="L90" s="54"/>
      <c r="M90" s="54"/>
    </row>
    <row r="91" spans="1:13" ht="16.5" customHeight="1" x14ac:dyDescent="0.2">
      <c r="E91" s="27"/>
      <c r="F91" s="50"/>
      <c r="G91" s="53"/>
      <c r="H91" s="54"/>
      <c r="I91" s="54"/>
      <c r="J91" s="54"/>
      <c r="K91" s="53"/>
      <c r="L91" s="54"/>
      <c r="M91" s="54"/>
    </row>
    <row r="92" spans="1:13" ht="16.5" customHeight="1" x14ac:dyDescent="0.2">
      <c r="A92" s="12" t="s">
        <v>50</v>
      </c>
      <c r="E92" s="27"/>
      <c r="F92" s="50"/>
      <c r="G92" s="53">
        <v>297968857</v>
      </c>
      <c r="H92" s="54"/>
      <c r="I92" s="54">
        <v>302491838</v>
      </c>
      <c r="J92" s="54"/>
      <c r="K92" s="53">
        <v>146128132</v>
      </c>
      <c r="L92" s="54"/>
      <c r="M92" s="54">
        <v>152239735</v>
      </c>
    </row>
    <row r="93" spans="1:13" ht="16.5" customHeight="1" x14ac:dyDescent="0.2">
      <c r="A93" s="12" t="s">
        <v>51</v>
      </c>
      <c r="E93" s="27">
        <v>14</v>
      </c>
      <c r="F93" s="24"/>
      <c r="G93" s="53">
        <v>922418932</v>
      </c>
      <c r="H93" s="59"/>
      <c r="I93" s="54">
        <v>952203819</v>
      </c>
      <c r="J93" s="59"/>
      <c r="K93" s="53">
        <v>916333932</v>
      </c>
      <c r="L93" s="59"/>
      <c r="M93" s="29">
        <v>916118819</v>
      </c>
    </row>
    <row r="94" spans="1:13" ht="16.5" customHeight="1" x14ac:dyDescent="0.2">
      <c r="A94" s="12" t="s">
        <v>52</v>
      </c>
      <c r="E94" s="27"/>
      <c r="F94" s="24"/>
      <c r="G94" s="53">
        <v>63353960</v>
      </c>
      <c r="H94" s="59"/>
      <c r="I94" s="54">
        <v>47807034</v>
      </c>
      <c r="J94" s="59"/>
      <c r="K94" s="28">
        <v>0</v>
      </c>
      <c r="L94" s="59"/>
      <c r="M94" s="29">
        <v>0</v>
      </c>
    </row>
    <row r="95" spans="1:13" ht="16.5" customHeight="1" x14ac:dyDescent="0.2">
      <c r="A95" s="12" t="s">
        <v>53</v>
      </c>
      <c r="E95" s="27"/>
      <c r="F95" s="24"/>
      <c r="G95" s="34">
        <v>164528528</v>
      </c>
      <c r="H95" s="59"/>
      <c r="I95" s="25">
        <v>159154118</v>
      </c>
      <c r="J95" s="59"/>
      <c r="K95" s="32">
        <v>86556424</v>
      </c>
      <c r="L95" s="59"/>
      <c r="M95" s="25">
        <v>84117983</v>
      </c>
    </row>
    <row r="96" spans="1:13" ht="16.5" customHeight="1" x14ac:dyDescent="0.2">
      <c r="A96" s="12" t="s">
        <v>54</v>
      </c>
      <c r="E96" s="27"/>
      <c r="F96" s="24"/>
      <c r="G96" s="34">
        <v>5344104</v>
      </c>
      <c r="H96" s="59"/>
      <c r="I96" s="25">
        <v>5291697</v>
      </c>
      <c r="J96" s="59"/>
      <c r="K96" s="32">
        <v>2412409</v>
      </c>
      <c r="L96" s="59"/>
      <c r="M96" s="25">
        <v>2388752</v>
      </c>
    </row>
    <row r="97" spans="1:13" ht="16.5" customHeight="1" x14ac:dyDescent="0.2">
      <c r="A97" s="60" t="s">
        <v>55</v>
      </c>
      <c r="B97" s="60"/>
      <c r="C97" s="60"/>
      <c r="E97" s="61"/>
      <c r="F97" s="50"/>
      <c r="G97" s="62">
        <v>42363</v>
      </c>
      <c r="H97" s="45"/>
      <c r="I97" s="31">
        <v>62363</v>
      </c>
      <c r="J97" s="45"/>
      <c r="K97" s="62">
        <v>20000</v>
      </c>
      <c r="L97" s="45"/>
      <c r="M97" s="31">
        <v>40000</v>
      </c>
    </row>
    <row r="98" spans="1:13" ht="16.5" customHeight="1" x14ac:dyDescent="0.2">
      <c r="A98" s="24"/>
      <c r="B98" s="24"/>
      <c r="C98" s="24"/>
      <c r="E98" s="27"/>
      <c r="F98" s="50"/>
      <c r="G98" s="53"/>
      <c r="H98" s="54"/>
      <c r="I98" s="54"/>
      <c r="J98" s="54"/>
      <c r="K98" s="53"/>
      <c r="L98" s="54"/>
      <c r="M98" s="54"/>
    </row>
    <row r="99" spans="1:13" ht="16.5" customHeight="1" x14ac:dyDescent="0.2">
      <c r="A99" s="49" t="s">
        <v>56</v>
      </c>
      <c r="B99" s="49"/>
      <c r="C99" s="49"/>
      <c r="E99" s="27"/>
      <c r="F99" s="50"/>
      <c r="G99" s="330">
        <f>SUM(G92:G98)</f>
        <v>1453656744</v>
      </c>
      <c r="H99" s="54"/>
      <c r="I99" s="331">
        <f>SUM(I92:I98)</f>
        <v>1467010869</v>
      </c>
      <c r="J99" s="54"/>
      <c r="K99" s="330">
        <f>SUM(K92:K97)</f>
        <v>1151450897</v>
      </c>
      <c r="L99" s="54"/>
      <c r="M99" s="331">
        <f>SUM(M92:M98)</f>
        <v>1154905289</v>
      </c>
    </row>
    <row r="100" spans="1:13" ht="16.5" customHeight="1" x14ac:dyDescent="0.2">
      <c r="A100" s="24"/>
      <c r="B100" s="24"/>
      <c r="C100" s="24"/>
      <c r="E100" s="27"/>
      <c r="F100" s="50"/>
      <c r="G100" s="53"/>
      <c r="H100" s="54"/>
      <c r="I100" s="54"/>
      <c r="J100" s="54"/>
      <c r="K100" s="53"/>
      <c r="L100" s="54"/>
      <c r="M100" s="54"/>
    </row>
    <row r="101" spans="1:13" ht="16.5" customHeight="1" x14ac:dyDescent="0.2">
      <c r="A101" s="49" t="s">
        <v>57</v>
      </c>
      <c r="B101" s="49"/>
      <c r="C101" s="49"/>
      <c r="E101" s="27"/>
      <c r="F101" s="50"/>
      <c r="G101" s="330">
        <f>SUM(G88,G99)</f>
        <v>3846318705</v>
      </c>
      <c r="H101" s="54"/>
      <c r="I101" s="331">
        <f>SUM(I88+I99)</f>
        <v>3665045270</v>
      </c>
      <c r="J101" s="54"/>
      <c r="K101" s="330">
        <f>SUM(K88,K99)</f>
        <v>1966750566</v>
      </c>
      <c r="L101" s="54"/>
      <c r="M101" s="331">
        <f>SUM(M88,M99)</f>
        <v>1850126983</v>
      </c>
    </row>
    <row r="102" spans="1:13" ht="16.5" customHeight="1" x14ac:dyDescent="0.2">
      <c r="A102" s="49"/>
      <c r="B102" s="49"/>
      <c r="C102" s="49"/>
      <c r="E102" s="27"/>
      <c r="F102" s="50"/>
      <c r="G102" s="54"/>
      <c r="H102" s="54"/>
      <c r="I102" s="54"/>
      <c r="J102" s="54"/>
      <c r="K102" s="54"/>
      <c r="L102" s="54"/>
      <c r="M102" s="54"/>
    </row>
    <row r="103" spans="1:13" ht="16.5" customHeight="1" x14ac:dyDescent="0.2">
      <c r="A103" s="49"/>
      <c r="B103" s="49"/>
      <c r="C103" s="49"/>
      <c r="E103" s="27"/>
      <c r="F103" s="50"/>
      <c r="G103" s="54"/>
      <c r="H103" s="54"/>
      <c r="I103" s="54"/>
      <c r="J103" s="54"/>
      <c r="K103" s="54"/>
      <c r="L103" s="54"/>
      <c r="M103" s="54"/>
    </row>
    <row r="104" spans="1:13" ht="16.5" customHeight="1" x14ac:dyDescent="0.2">
      <c r="A104" s="49"/>
      <c r="B104" s="49"/>
      <c r="C104" s="49"/>
      <c r="E104" s="27"/>
      <c r="F104" s="50"/>
      <c r="G104" s="54"/>
      <c r="H104" s="54"/>
      <c r="I104" s="54"/>
      <c r="J104" s="54"/>
      <c r="K104" s="54"/>
      <c r="L104" s="54"/>
      <c r="M104" s="54"/>
    </row>
    <row r="105" spans="1:13" ht="16.5" customHeight="1" x14ac:dyDescent="0.2">
      <c r="A105" s="49"/>
      <c r="B105" s="49"/>
      <c r="C105" s="49"/>
      <c r="E105" s="27"/>
      <c r="F105" s="50"/>
      <c r="G105" s="54"/>
      <c r="H105" s="54"/>
      <c r="I105" s="54"/>
      <c r="J105" s="54"/>
      <c r="K105" s="54"/>
      <c r="L105" s="54"/>
      <c r="M105" s="54"/>
    </row>
    <row r="106" spans="1:13" ht="16.5" customHeight="1" x14ac:dyDescent="0.2">
      <c r="A106" s="15"/>
      <c r="B106" s="15"/>
      <c r="C106" s="15"/>
      <c r="E106" s="16"/>
      <c r="F106" s="17"/>
      <c r="G106" s="21"/>
      <c r="H106" s="21"/>
      <c r="I106" s="21"/>
      <c r="J106" s="21"/>
      <c r="K106" s="21"/>
      <c r="L106" s="21"/>
      <c r="M106" s="21"/>
    </row>
    <row r="107" spans="1:13" ht="16.5" customHeight="1" x14ac:dyDescent="0.2">
      <c r="A107" s="15"/>
      <c r="B107" s="15"/>
      <c r="C107" s="15"/>
      <c r="E107" s="16"/>
      <c r="F107" s="17"/>
      <c r="G107" s="21"/>
      <c r="H107" s="21"/>
      <c r="I107" s="21"/>
      <c r="J107" s="21"/>
      <c r="K107" s="21"/>
      <c r="L107" s="21"/>
      <c r="M107" s="21"/>
    </row>
    <row r="108" spans="1:13" ht="16.5" customHeight="1" x14ac:dyDescent="0.2">
      <c r="A108" s="15"/>
      <c r="B108" s="15"/>
      <c r="C108" s="15"/>
      <c r="E108" s="16"/>
      <c r="F108" s="17"/>
      <c r="G108" s="21"/>
      <c r="H108" s="21"/>
      <c r="I108" s="21"/>
      <c r="J108" s="21"/>
      <c r="K108" s="21"/>
      <c r="L108" s="21"/>
      <c r="M108" s="21"/>
    </row>
    <row r="109" spans="1:13" ht="15" customHeight="1" x14ac:dyDescent="0.2">
      <c r="A109" s="15"/>
      <c r="B109" s="15"/>
      <c r="C109" s="15"/>
      <c r="E109" s="16"/>
      <c r="F109" s="17"/>
      <c r="G109" s="21"/>
      <c r="H109" s="21"/>
      <c r="I109" s="21"/>
      <c r="J109" s="21"/>
      <c r="K109" s="21"/>
      <c r="L109" s="21"/>
      <c r="M109" s="21"/>
    </row>
    <row r="110" spans="1:13" s="5" customFormat="1" ht="21.9" customHeight="1" x14ac:dyDescent="0.2">
      <c r="A110" s="382" t="str">
        <f>A59</f>
        <v>The accompanying notes on pages 11 to 27 are an integral part of these interim financial information.</v>
      </c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  <c r="L110" s="382"/>
      <c r="M110" s="382"/>
    </row>
    <row r="111" spans="1:13" s="5" customFormat="1" ht="16.5" customHeight="1" x14ac:dyDescent="0.2">
      <c r="A111" s="2" t="str">
        <f>A60</f>
        <v>RS Public Company Limited</v>
      </c>
      <c r="B111" s="2"/>
      <c r="C111" s="2"/>
      <c r="D111" s="2"/>
      <c r="E111" s="63"/>
      <c r="F111" s="64"/>
      <c r="G111" s="332"/>
      <c r="H111" s="332"/>
      <c r="I111" s="332"/>
      <c r="J111" s="332"/>
      <c r="K111" s="332"/>
      <c r="L111" s="332"/>
      <c r="M111" s="332"/>
    </row>
    <row r="112" spans="1:13" s="5" customFormat="1" ht="16.5" customHeight="1" x14ac:dyDescent="0.2">
      <c r="A112" s="1" t="str">
        <f>A2</f>
        <v xml:space="preserve">Statement of Financial Position </v>
      </c>
      <c r="B112" s="1"/>
      <c r="C112" s="1"/>
      <c r="D112" s="1"/>
      <c r="E112" s="63"/>
      <c r="F112" s="64"/>
      <c r="G112" s="332"/>
      <c r="H112" s="332"/>
      <c r="I112" s="332"/>
      <c r="J112" s="332"/>
      <c r="K112" s="332"/>
      <c r="L112" s="332"/>
      <c r="M112" s="332"/>
    </row>
    <row r="113" spans="1:13" s="5" customFormat="1" ht="16.5" customHeight="1" x14ac:dyDescent="0.2">
      <c r="A113" s="6" t="str">
        <f>A62</f>
        <v>As at 31 March 2022</v>
      </c>
      <c r="B113" s="6"/>
      <c r="C113" s="6"/>
      <c r="D113" s="6"/>
      <c r="E113" s="65"/>
      <c r="F113" s="66"/>
      <c r="G113" s="333"/>
      <c r="H113" s="333"/>
      <c r="I113" s="333"/>
      <c r="J113" s="333"/>
      <c r="K113" s="333"/>
      <c r="L113" s="333"/>
      <c r="M113" s="333"/>
    </row>
    <row r="114" spans="1:13" ht="16.5" customHeight="1" x14ac:dyDescent="0.2">
      <c r="A114" s="67"/>
      <c r="B114" s="67"/>
      <c r="C114" s="67"/>
      <c r="D114" s="67"/>
      <c r="E114" s="68"/>
      <c r="F114" s="69"/>
      <c r="G114" s="334"/>
      <c r="H114" s="334"/>
      <c r="I114" s="334"/>
      <c r="J114" s="334"/>
      <c r="K114" s="334"/>
      <c r="L114" s="334"/>
      <c r="M114" s="334"/>
    </row>
    <row r="115" spans="1:13" ht="16.5" customHeight="1" x14ac:dyDescent="0.2">
      <c r="A115" s="67"/>
      <c r="B115" s="67"/>
      <c r="C115" s="67"/>
      <c r="D115" s="67"/>
      <c r="E115" s="68"/>
      <c r="F115" s="69"/>
      <c r="G115" s="334"/>
      <c r="H115" s="334"/>
      <c r="I115" s="334"/>
      <c r="J115" s="334"/>
      <c r="K115" s="334"/>
      <c r="L115" s="334"/>
      <c r="M115" s="334"/>
    </row>
    <row r="116" spans="1:13" ht="16.5" customHeight="1" x14ac:dyDescent="0.2">
      <c r="A116" s="67"/>
      <c r="B116" s="67"/>
      <c r="C116" s="67"/>
      <c r="D116" s="67"/>
      <c r="E116" s="68"/>
      <c r="F116" s="69"/>
      <c r="G116" s="383" t="s">
        <v>2</v>
      </c>
      <c r="H116" s="383"/>
      <c r="I116" s="383"/>
      <c r="J116" s="317"/>
      <c r="K116" s="383" t="s">
        <v>3</v>
      </c>
      <c r="L116" s="383"/>
      <c r="M116" s="383"/>
    </row>
    <row r="117" spans="1:13" ht="16.5" customHeight="1" x14ac:dyDescent="0.2">
      <c r="E117" s="10"/>
      <c r="F117" s="11"/>
      <c r="G117" s="384" t="s">
        <v>4</v>
      </c>
      <c r="H117" s="384"/>
      <c r="I117" s="384"/>
      <c r="J117" s="317"/>
      <c r="K117" s="384" t="s">
        <v>4</v>
      </c>
      <c r="L117" s="384"/>
      <c r="M117" s="384"/>
    </row>
    <row r="118" spans="1:13" ht="16.5" customHeight="1" x14ac:dyDescent="0.2">
      <c r="E118" s="10"/>
      <c r="F118" s="11"/>
      <c r="G118" s="316" t="s">
        <v>5</v>
      </c>
      <c r="H118" s="316"/>
      <c r="I118" s="316" t="s">
        <v>6</v>
      </c>
      <c r="J118" s="316"/>
      <c r="K118" s="316" t="s">
        <v>5</v>
      </c>
      <c r="L118" s="316"/>
      <c r="M118" s="316" t="s">
        <v>6</v>
      </c>
    </row>
    <row r="119" spans="1:13" ht="16.5" customHeight="1" x14ac:dyDescent="0.2">
      <c r="A119" s="9"/>
      <c r="B119" s="9"/>
      <c r="C119" s="9"/>
      <c r="D119" s="9"/>
      <c r="E119" s="10"/>
      <c r="F119" s="11"/>
      <c r="G119" s="318" t="s">
        <v>181</v>
      </c>
      <c r="H119" s="318"/>
      <c r="I119" s="318" t="s">
        <v>7</v>
      </c>
      <c r="J119" s="318"/>
      <c r="K119" s="318" t="s">
        <v>181</v>
      </c>
      <c r="L119" s="318"/>
      <c r="M119" s="318" t="s">
        <v>7</v>
      </c>
    </row>
    <row r="120" spans="1:13" ht="16.5" customHeight="1" x14ac:dyDescent="0.2">
      <c r="A120" s="9"/>
      <c r="B120" s="9"/>
      <c r="C120" s="9"/>
      <c r="D120" s="9"/>
      <c r="E120" s="10"/>
      <c r="F120" s="11"/>
      <c r="G120" s="318" t="s">
        <v>182</v>
      </c>
      <c r="H120" s="318"/>
      <c r="I120" s="318" t="s">
        <v>8</v>
      </c>
      <c r="J120" s="318"/>
      <c r="K120" s="318" t="s">
        <v>182</v>
      </c>
      <c r="L120" s="318"/>
      <c r="M120" s="318" t="s">
        <v>8</v>
      </c>
    </row>
    <row r="121" spans="1:13" ht="16.5" customHeight="1" x14ac:dyDescent="0.2">
      <c r="E121" s="14" t="s">
        <v>58</v>
      </c>
      <c r="F121" s="11"/>
      <c r="G121" s="319" t="s">
        <v>10</v>
      </c>
      <c r="H121" s="316"/>
      <c r="I121" s="319" t="s">
        <v>10</v>
      </c>
      <c r="J121" s="316"/>
      <c r="K121" s="319" t="s">
        <v>10</v>
      </c>
      <c r="L121" s="316"/>
      <c r="M121" s="319" t="s">
        <v>10</v>
      </c>
    </row>
    <row r="122" spans="1:13" ht="16.5" customHeight="1" x14ac:dyDescent="0.2">
      <c r="A122" s="15"/>
      <c r="B122" s="15"/>
      <c r="C122" s="15"/>
      <c r="E122" s="70"/>
      <c r="F122" s="71"/>
      <c r="G122" s="335"/>
      <c r="H122" s="336"/>
      <c r="I122" s="336"/>
      <c r="J122" s="336"/>
      <c r="K122" s="335"/>
      <c r="L122" s="336"/>
      <c r="M122" s="336"/>
    </row>
    <row r="123" spans="1:13" ht="16.5" customHeight="1" x14ac:dyDescent="0.2">
      <c r="A123" s="49" t="s">
        <v>59</v>
      </c>
      <c r="B123" s="49"/>
      <c r="C123" s="49"/>
      <c r="E123" s="27"/>
      <c r="F123" s="50"/>
      <c r="G123" s="53"/>
      <c r="H123" s="54"/>
      <c r="I123" s="54"/>
      <c r="J123" s="54"/>
      <c r="K123" s="53"/>
      <c r="L123" s="54"/>
      <c r="M123" s="54"/>
    </row>
    <row r="124" spans="1:13" ht="16.5" customHeight="1" x14ac:dyDescent="0.2">
      <c r="A124" s="49"/>
      <c r="B124" s="49"/>
      <c r="C124" s="49"/>
      <c r="E124" s="27"/>
      <c r="F124" s="50"/>
      <c r="G124" s="53"/>
      <c r="H124" s="54"/>
      <c r="I124" s="54"/>
      <c r="J124" s="54"/>
      <c r="K124" s="53"/>
      <c r="L124" s="54"/>
      <c r="M124" s="54"/>
    </row>
    <row r="125" spans="1:13" ht="16.5" customHeight="1" x14ac:dyDescent="0.2">
      <c r="A125" s="60" t="s">
        <v>60</v>
      </c>
      <c r="B125" s="60"/>
      <c r="C125" s="60"/>
      <c r="E125" s="27"/>
      <c r="F125" s="50"/>
      <c r="G125" s="322"/>
      <c r="K125" s="322"/>
    </row>
    <row r="126" spans="1:13" ht="16.5" customHeight="1" x14ac:dyDescent="0.2">
      <c r="B126" s="72" t="s">
        <v>61</v>
      </c>
      <c r="F126" s="50"/>
      <c r="G126" s="337"/>
      <c r="H126" s="338"/>
      <c r="I126" s="338"/>
      <c r="J126" s="338"/>
      <c r="K126" s="337"/>
      <c r="L126" s="338"/>
      <c r="M126" s="338"/>
    </row>
    <row r="127" spans="1:13" ht="16.5" customHeight="1" thickBot="1" x14ac:dyDescent="0.25">
      <c r="C127" s="12" t="s">
        <v>197</v>
      </c>
      <c r="D127" s="72"/>
      <c r="E127" s="12"/>
      <c r="F127" s="50"/>
      <c r="G127" s="73">
        <v>1163996212</v>
      </c>
      <c r="H127" s="59"/>
      <c r="I127" s="74">
        <v>1163996212</v>
      </c>
      <c r="J127" s="59"/>
      <c r="K127" s="73">
        <v>1163996212</v>
      </c>
      <c r="L127" s="59"/>
      <c r="M127" s="74">
        <v>1163996212</v>
      </c>
    </row>
    <row r="128" spans="1:13" ht="16.5" customHeight="1" thickTop="1" x14ac:dyDescent="0.2">
      <c r="D128" s="72"/>
      <c r="E128" s="27"/>
      <c r="F128" s="50"/>
      <c r="G128" s="53"/>
      <c r="H128" s="54"/>
      <c r="I128" s="54"/>
      <c r="J128" s="54"/>
      <c r="K128" s="53"/>
      <c r="L128" s="54"/>
      <c r="M128" s="54"/>
    </row>
    <row r="129" spans="1:13" ht="16.5" customHeight="1" x14ac:dyDescent="0.2">
      <c r="B129" s="72" t="s">
        <v>62</v>
      </c>
      <c r="E129" s="27"/>
      <c r="F129" s="50"/>
      <c r="G129" s="76"/>
      <c r="H129" s="59"/>
      <c r="K129" s="322"/>
    </row>
    <row r="130" spans="1:13" ht="16.5" customHeight="1" x14ac:dyDescent="0.2">
      <c r="C130" s="75" t="s">
        <v>63</v>
      </c>
      <c r="E130" s="27"/>
      <c r="F130" s="50"/>
      <c r="G130" s="76">
        <v>972496946</v>
      </c>
      <c r="H130" s="59"/>
      <c r="I130" s="36">
        <v>972496946</v>
      </c>
      <c r="J130" s="59"/>
      <c r="K130" s="76">
        <v>972496946</v>
      </c>
      <c r="L130" s="59"/>
      <c r="M130" s="77">
        <v>972496946</v>
      </c>
    </row>
    <row r="131" spans="1:13" ht="16.5" customHeight="1" x14ac:dyDescent="0.2">
      <c r="A131" s="42" t="s">
        <v>64</v>
      </c>
      <c r="B131" s="42"/>
      <c r="C131" s="42"/>
      <c r="D131" s="19"/>
      <c r="E131" s="27"/>
      <c r="F131" s="24"/>
      <c r="G131" s="35">
        <v>322107225</v>
      </c>
      <c r="H131" s="59"/>
      <c r="I131" s="36">
        <v>322107225</v>
      </c>
      <c r="J131" s="59"/>
      <c r="K131" s="35">
        <v>322107225</v>
      </c>
      <c r="L131" s="59"/>
      <c r="M131" s="36">
        <v>322107225</v>
      </c>
    </row>
    <row r="132" spans="1:13" ht="16.5" customHeight="1" x14ac:dyDescent="0.2">
      <c r="A132" s="18" t="s">
        <v>65</v>
      </c>
      <c r="B132" s="18"/>
      <c r="C132" s="18"/>
      <c r="D132" s="19"/>
      <c r="E132" s="27"/>
      <c r="F132" s="24"/>
      <c r="G132" s="35">
        <v>-160158220</v>
      </c>
      <c r="H132" s="59"/>
      <c r="I132" s="36">
        <v>-160158220</v>
      </c>
      <c r="J132" s="59"/>
      <c r="K132" s="35">
        <v>-160158220</v>
      </c>
      <c r="L132" s="59"/>
      <c r="M132" s="36">
        <v>-160158220</v>
      </c>
    </row>
    <row r="133" spans="1:13" ht="16.5" customHeight="1" x14ac:dyDescent="0.2">
      <c r="A133" s="42" t="s">
        <v>66</v>
      </c>
      <c r="B133" s="42"/>
      <c r="C133" s="42"/>
      <c r="D133" s="42"/>
      <c r="E133" s="27"/>
      <c r="F133" s="24"/>
      <c r="G133" s="35"/>
      <c r="H133" s="59"/>
      <c r="I133" s="36"/>
      <c r="J133" s="59"/>
      <c r="K133" s="35"/>
      <c r="L133" s="59"/>
    </row>
    <row r="134" spans="1:13" ht="16.5" customHeight="1" x14ac:dyDescent="0.2">
      <c r="A134" s="42"/>
      <c r="B134" s="18" t="s">
        <v>67</v>
      </c>
      <c r="E134" s="27">
        <v>15</v>
      </c>
      <c r="F134" s="24"/>
      <c r="G134" s="35">
        <v>120327052</v>
      </c>
      <c r="H134" s="59"/>
      <c r="I134" s="36">
        <v>120327052</v>
      </c>
      <c r="J134" s="59"/>
      <c r="K134" s="35">
        <v>120327052</v>
      </c>
      <c r="L134" s="59"/>
      <c r="M134" s="339">
        <v>120327052</v>
      </c>
    </row>
    <row r="135" spans="1:13" ht="16.5" customHeight="1" x14ac:dyDescent="0.2">
      <c r="A135" s="42"/>
      <c r="B135" s="18" t="s">
        <v>68</v>
      </c>
      <c r="E135" s="27"/>
      <c r="F135" s="24"/>
      <c r="G135" s="35">
        <v>160158220</v>
      </c>
      <c r="H135" s="59"/>
      <c r="I135" s="36">
        <v>160158220</v>
      </c>
      <c r="J135" s="59"/>
      <c r="K135" s="35">
        <v>160158220</v>
      </c>
      <c r="L135" s="59"/>
      <c r="M135" s="339">
        <v>160158220</v>
      </c>
    </row>
    <row r="136" spans="1:13" ht="16.5" customHeight="1" x14ac:dyDescent="0.2">
      <c r="A136" s="42"/>
      <c r="B136" s="18" t="s">
        <v>69</v>
      </c>
      <c r="C136" s="42"/>
      <c r="E136" s="27"/>
      <c r="F136" s="24"/>
      <c r="G136" s="43">
        <v>777683647</v>
      </c>
      <c r="H136" s="59"/>
      <c r="I136" s="44">
        <v>722721127</v>
      </c>
      <c r="J136" s="59"/>
      <c r="K136" s="43">
        <v>761394639</v>
      </c>
      <c r="L136" s="59"/>
      <c r="M136" s="44">
        <v>702738189</v>
      </c>
    </row>
    <row r="137" spans="1:13" ht="16.5" customHeight="1" x14ac:dyDescent="0.2">
      <c r="A137" s="24"/>
      <c r="B137" s="24"/>
      <c r="C137" s="24"/>
      <c r="E137" s="27"/>
      <c r="F137" s="50"/>
      <c r="G137" s="340"/>
      <c r="H137" s="341"/>
      <c r="I137" s="341"/>
      <c r="J137" s="341"/>
      <c r="K137" s="342"/>
      <c r="L137" s="341"/>
      <c r="M137" s="341"/>
    </row>
    <row r="138" spans="1:13" ht="16.5" customHeight="1" x14ac:dyDescent="0.2">
      <c r="A138" s="49" t="s">
        <v>70</v>
      </c>
      <c r="B138" s="49"/>
      <c r="C138" s="49"/>
      <c r="E138" s="27"/>
      <c r="F138" s="50"/>
      <c r="G138" s="342">
        <f>SUM(G130:G136)</f>
        <v>2192614870</v>
      </c>
      <c r="H138" s="341"/>
      <c r="I138" s="341">
        <f>SUM(I130:I136)</f>
        <v>2137652350</v>
      </c>
      <c r="J138" s="341"/>
      <c r="K138" s="342">
        <f>SUM(K130:K136)</f>
        <v>2176325862</v>
      </c>
      <c r="L138" s="341"/>
      <c r="M138" s="341">
        <f>SUM(M130:M136)</f>
        <v>2117669412</v>
      </c>
    </row>
    <row r="139" spans="1:13" ht="16.5" customHeight="1" x14ac:dyDescent="0.2">
      <c r="A139" s="24" t="s">
        <v>71</v>
      </c>
      <c r="B139" s="24"/>
      <c r="C139" s="24"/>
      <c r="E139" s="27"/>
      <c r="F139" s="50"/>
      <c r="G139" s="43">
        <v>4197763</v>
      </c>
      <c r="H139" s="343"/>
      <c r="I139" s="44">
        <v>513625</v>
      </c>
      <c r="J139" s="343"/>
      <c r="K139" s="78">
        <v>0</v>
      </c>
      <c r="L139" s="59"/>
      <c r="M139" s="79">
        <v>0</v>
      </c>
    </row>
    <row r="140" spans="1:13" ht="16.5" customHeight="1" x14ac:dyDescent="0.2">
      <c r="A140" s="24"/>
      <c r="B140" s="24"/>
      <c r="C140" s="24"/>
      <c r="E140" s="27"/>
      <c r="F140" s="50"/>
      <c r="G140" s="53"/>
      <c r="H140" s="54"/>
      <c r="I140" s="54"/>
      <c r="J140" s="54"/>
      <c r="K140" s="53"/>
      <c r="L140" s="54"/>
      <c r="M140" s="54"/>
    </row>
    <row r="141" spans="1:13" ht="16.5" customHeight="1" x14ac:dyDescent="0.2">
      <c r="A141" s="49" t="s">
        <v>72</v>
      </c>
      <c r="B141" s="49"/>
      <c r="C141" s="49"/>
      <c r="E141" s="27"/>
      <c r="F141" s="50"/>
      <c r="G141" s="330">
        <f>SUM(G138:G139)</f>
        <v>2196812633</v>
      </c>
      <c r="H141" s="54"/>
      <c r="I141" s="331">
        <f>SUM(I138:I139)</f>
        <v>2138165975</v>
      </c>
      <c r="J141" s="54"/>
      <c r="K141" s="330">
        <f>SUM(K138:K139)</f>
        <v>2176325862</v>
      </c>
      <c r="L141" s="54"/>
      <c r="M141" s="331">
        <f>SUM(M138:M139)</f>
        <v>2117669412</v>
      </c>
    </row>
    <row r="142" spans="1:13" ht="16.5" customHeight="1" x14ac:dyDescent="0.2">
      <c r="A142" s="24"/>
      <c r="B142" s="24"/>
      <c r="C142" s="24"/>
      <c r="E142" s="27"/>
      <c r="F142" s="50"/>
      <c r="G142" s="344"/>
      <c r="H142" s="54"/>
      <c r="I142" s="345"/>
      <c r="J142" s="54"/>
      <c r="K142" s="344"/>
      <c r="L142" s="54"/>
      <c r="M142" s="345"/>
    </row>
    <row r="143" spans="1:13" ht="16.5" customHeight="1" thickBot="1" x14ac:dyDescent="0.25">
      <c r="A143" s="49" t="s">
        <v>73</v>
      </c>
      <c r="B143" s="49"/>
      <c r="C143" s="49"/>
      <c r="E143" s="27"/>
      <c r="F143" s="50"/>
      <c r="G143" s="326">
        <f>SUM(G101,G141)</f>
        <v>6043131338</v>
      </c>
      <c r="H143" s="54"/>
      <c r="I143" s="327">
        <f>SUM(I101,I141)</f>
        <v>5803211245</v>
      </c>
      <c r="J143" s="54"/>
      <c r="K143" s="326">
        <f>SUM(K101,K141)</f>
        <v>4143076428</v>
      </c>
      <c r="L143" s="54"/>
      <c r="M143" s="327">
        <f>SUM(M101,M141)</f>
        <v>3967796395</v>
      </c>
    </row>
    <row r="144" spans="1:13" ht="16.5" customHeight="1" thickTop="1" x14ac:dyDescent="0.2">
      <c r="A144" s="9"/>
      <c r="B144" s="9"/>
      <c r="C144" s="9"/>
      <c r="D144" s="9"/>
    </row>
    <row r="145" spans="1:4" ht="16.5" customHeight="1" x14ac:dyDescent="0.2">
      <c r="A145" s="9"/>
      <c r="B145" s="9"/>
      <c r="C145" s="9"/>
      <c r="D145" s="9"/>
    </row>
    <row r="146" spans="1:4" ht="16.5" customHeight="1" x14ac:dyDescent="0.2">
      <c r="A146" s="9"/>
      <c r="B146" s="9"/>
      <c r="C146" s="9"/>
      <c r="D146" s="9"/>
    </row>
    <row r="147" spans="1:4" ht="16.5" customHeight="1" x14ac:dyDescent="0.2">
      <c r="A147" s="9"/>
      <c r="B147" s="9"/>
      <c r="C147" s="9"/>
      <c r="D147" s="9"/>
    </row>
    <row r="148" spans="1:4" ht="16.5" customHeight="1" x14ac:dyDescent="0.2">
      <c r="A148" s="9"/>
      <c r="B148" s="9"/>
      <c r="C148" s="9"/>
      <c r="D148" s="9"/>
    </row>
    <row r="149" spans="1:4" ht="16.5" customHeight="1" x14ac:dyDescent="0.2">
      <c r="A149" s="9"/>
      <c r="B149" s="9"/>
      <c r="C149" s="9"/>
      <c r="D149" s="9"/>
    </row>
    <row r="150" spans="1:4" ht="16.5" customHeight="1" x14ac:dyDescent="0.2">
      <c r="A150" s="9"/>
      <c r="B150" s="9"/>
      <c r="C150" s="9"/>
      <c r="D150" s="9"/>
    </row>
    <row r="151" spans="1:4" ht="16.5" customHeight="1" x14ac:dyDescent="0.2">
      <c r="A151" s="9"/>
      <c r="B151" s="9"/>
      <c r="C151" s="9"/>
      <c r="D151" s="9"/>
    </row>
    <row r="152" spans="1:4" ht="16.5" customHeight="1" x14ac:dyDescent="0.2">
      <c r="A152" s="9"/>
      <c r="B152" s="9"/>
      <c r="C152" s="9"/>
      <c r="D152" s="9"/>
    </row>
    <row r="153" spans="1:4" ht="16.5" customHeight="1" x14ac:dyDescent="0.2">
      <c r="A153" s="9"/>
      <c r="B153" s="9"/>
      <c r="C153" s="9"/>
      <c r="D153" s="9"/>
    </row>
    <row r="154" spans="1:4" ht="16.5" customHeight="1" x14ac:dyDescent="0.2">
      <c r="A154" s="9"/>
      <c r="B154" s="9"/>
      <c r="C154" s="9"/>
      <c r="D154" s="9"/>
    </row>
    <row r="155" spans="1:4" ht="16.5" customHeight="1" x14ac:dyDescent="0.2">
      <c r="A155" s="9"/>
      <c r="B155" s="9"/>
      <c r="C155" s="9"/>
      <c r="D155" s="9"/>
    </row>
    <row r="156" spans="1:4" ht="16.5" customHeight="1" x14ac:dyDescent="0.2">
      <c r="A156" s="9"/>
      <c r="B156" s="9"/>
      <c r="C156" s="9"/>
      <c r="D156" s="9"/>
    </row>
    <row r="157" spans="1:4" ht="16.5" customHeight="1" x14ac:dyDescent="0.2">
      <c r="A157" s="9"/>
      <c r="B157" s="9"/>
      <c r="C157" s="9"/>
      <c r="D157" s="9"/>
    </row>
    <row r="158" spans="1:4" ht="16.5" customHeight="1" x14ac:dyDescent="0.2">
      <c r="A158" s="9"/>
      <c r="B158" s="9"/>
      <c r="C158" s="9"/>
      <c r="D158" s="9"/>
    </row>
    <row r="159" spans="1:4" ht="16.5" customHeight="1" x14ac:dyDescent="0.2">
      <c r="A159" s="9"/>
      <c r="B159" s="9"/>
      <c r="C159" s="9"/>
      <c r="D159" s="9"/>
    </row>
    <row r="160" spans="1:4" ht="14.25" customHeight="1" x14ac:dyDescent="0.2">
      <c r="A160" s="9"/>
      <c r="B160" s="9"/>
      <c r="C160" s="9"/>
      <c r="D160" s="9"/>
    </row>
    <row r="161" spans="1:13" s="5" customFormat="1" ht="21.9" customHeight="1" x14ac:dyDescent="0.2">
      <c r="A161" s="382" t="str">
        <f>A110</f>
        <v>The accompanying notes on pages 11 to 27 are an integral part of these interim financial information.</v>
      </c>
      <c r="B161" s="382"/>
      <c r="C161" s="382"/>
      <c r="D161" s="382"/>
      <c r="E161" s="382"/>
      <c r="F161" s="382"/>
      <c r="G161" s="382"/>
      <c r="H161" s="382"/>
      <c r="I161" s="382"/>
      <c r="J161" s="382"/>
      <c r="K161" s="382"/>
      <c r="L161" s="382"/>
      <c r="M161" s="382"/>
    </row>
  </sheetData>
  <mergeCells count="16">
    <mergeCell ref="G117:I117"/>
    <mergeCell ref="K117:M117"/>
    <mergeCell ref="A161:M161"/>
    <mergeCell ref="G65:I65"/>
    <mergeCell ref="K65:M65"/>
    <mergeCell ref="G66:I66"/>
    <mergeCell ref="K66:M66"/>
    <mergeCell ref="A110:M110"/>
    <mergeCell ref="G116:I116"/>
    <mergeCell ref="K116:M116"/>
    <mergeCell ref="A59:M59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69" zoomScale="150" zoomScaleNormal="150" zoomScaleSheetLayoutView="100" workbookViewId="0">
      <selection activeCell="E78" sqref="E78"/>
    </sheetView>
  </sheetViews>
  <sheetFormatPr defaultColWidth="9.28515625" defaultRowHeight="16.5" customHeight="1" x14ac:dyDescent="0.2"/>
  <cols>
    <col min="1" max="4" width="1.42578125" style="191" customWidth="1"/>
    <col min="5" max="5" width="35" style="191" customWidth="1"/>
    <col min="6" max="6" width="9.7109375" style="192" customWidth="1"/>
    <col min="7" max="7" width="0.7109375" style="81" customWidth="1"/>
    <col min="8" max="8" width="14.85546875" style="346" customWidth="1"/>
    <col min="9" max="9" width="0.7109375" style="346" customWidth="1"/>
    <col min="10" max="10" width="14.85546875" style="346" customWidth="1"/>
    <col min="11" max="11" width="0.7109375" style="346" customWidth="1"/>
    <col min="12" max="12" width="14.85546875" style="346" customWidth="1"/>
    <col min="13" max="13" width="0.7109375" style="346" customWidth="1"/>
    <col min="14" max="14" width="14.85546875" style="346" customWidth="1"/>
    <col min="15" max="16384" width="9.28515625" style="81"/>
  </cols>
  <sheetData>
    <row r="1" spans="1:14" ht="16.5" customHeight="1" x14ac:dyDescent="0.2">
      <c r="A1" s="286" t="str">
        <f>'2-4'!A1</f>
        <v>RS Public Company Limited</v>
      </c>
    </row>
    <row r="2" spans="1:14" ht="16.5" customHeight="1" x14ac:dyDescent="0.2">
      <c r="A2" s="190" t="s">
        <v>74</v>
      </c>
    </row>
    <row r="3" spans="1:14" ht="16.5" customHeight="1" x14ac:dyDescent="0.2">
      <c r="A3" s="287" t="s">
        <v>183</v>
      </c>
      <c r="B3" s="288"/>
      <c r="C3" s="288"/>
      <c r="D3" s="288"/>
      <c r="E3" s="288"/>
      <c r="F3" s="289"/>
      <c r="G3" s="86"/>
      <c r="H3" s="347"/>
      <c r="I3" s="347"/>
      <c r="J3" s="347"/>
      <c r="K3" s="347"/>
      <c r="L3" s="347"/>
      <c r="M3" s="347"/>
      <c r="N3" s="347"/>
    </row>
    <row r="4" spans="1:14" ht="14.1" customHeight="1" x14ac:dyDescent="0.2"/>
    <row r="5" spans="1:14" ht="14.1" customHeight="1" x14ac:dyDescent="0.2"/>
    <row r="6" spans="1:14" ht="16.5" customHeight="1" x14ac:dyDescent="0.2">
      <c r="H6" s="387" t="s">
        <v>2</v>
      </c>
      <c r="I6" s="387"/>
      <c r="J6" s="387"/>
      <c r="K6" s="348"/>
      <c r="L6" s="387" t="s">
        <v>3</v>
      </c>
      <c r="M6" s="387"/>
      <c r="N6" s="387"/>
    </row>
    <row r="7" spans="1:14" ht="16.5" customHeight="1" x14ac:dyDescent="0.2">
      <c r="A7" s="290"/>
      <c r="B7" s="290"/>
      <c r="C7" s="290"/>
      <c r="D7" s="290"/>
      <c r="E7" s="290"/>
      <c r="G7" s="89"/>
      <c r="H7" s="386" t="s">
        <v>4</v>
      </c>
      <c r="I7" s="386"/>
      <c r="J7" s="386"/>
      <c r="K7" s="348"/>
      <c r="L7" s="386" t="s">
        <v>4</v>
      </c>
      <c r="M7" s="386"/>
      <c r="N7" s="386"/>
    </row>
    <row r="8" spans="1:14" s="89" customFormat="1" ht="16.5" customHeight="1" x14ac:dyDescent="0.2">
      <c r="A8" s="290"/>
      <c r="B8" s="290"/>
      <c r="C8" s="290"/>
      <c r="D8" s="290"/>
      <c r="E8" s="290"/>
      <c r="F8" s="192"/>
      <c r="H8" s="349" t="s">
        <v>5</v>
      </c>
      <c r="I8" s="349"/>
      <c r="J8" s="349" t="s">
        <v>5</v>
      </c>
      <c r="K8" s="349"/>
      <c r="L8" s="349" t="s">
        <v>5</v>
      </c>
      <c r="M8" s="349"/>
      <c r="N8" s="349" t="s">
        <v>5</v>
      </c>
    </row>
    <row r="9" spans="1:14" ht="16.5" customHeight="1" x14ac:dyDescent="0.2">
      <c r="A9" s="290"/>
      <c r="B9" s="290"/>
      <c r="C9" s="290"/>
      <c r="D9" s="290"/>
      <c r="E9" s="290"/>
      <c r="G9" s="89"/>
      <c r="H9" s="350" t="s">
        <v>181</v>
      </c>
      <c r="I9" s="314"/>
      <c r="J9" s="350" t="s">
        <v>181</v>
      </c>
      <c r="K9" s="314"/>
      <c r="L9" s="350" t="s">
        <v>181</v>
      </c>
      <c r="M9" s="314"/>
      <c r="N9" s="350" t="s">
        <v>181</v>
      </c>
    </row>
    <row r="10" spans="1:14" ht="16.5" customHeight="1" x14ac:dyDescent="0.2">
      <c r="A10" s="290"/>
      <c r="B10" s="290"/>
      <c r="C10" s="290"/>
      <c r="D10" s="290"/>
      <c r="E10" s="290"/>
      <c r="G10" s="89"/>
      <c r="H10" s="351" t="s">
        <v>182</v>
      </c>
      <c r="I10" s="349"/>
      <c r="J10" s="351" t="s">
        <v>8</v>
      </c>
      <c r="K10" s="349"/>
      <c r="L10" s="351" t="s">
        <v>182</v>
      </c>
      <c r="M10" s="349"/>
      <c r="N10" s="351" t="s">
        <v>8</v>
      </c>
    </row>
    <row r="11" spans="1:14" ht="16.5" customHeight="1" x14ac:dyDescent="0.2">
      <c r="A11" s="290"/>
      <c r="B11" s="290"/>
      <c r="C11" s="290"/>
      <c r="D11" s="290"/>
      <c r="E11" s="290"/>
      <c r="F11" s="14" t="s">
        <v>58</v>
      </c>
      <c r="G11" s="92"/>
      <c r="H11" s="352" t="s">
        <v>10</v>
      </c>
      <c r="I11" s="349"/>
      <c r="J11" s="352" t="s">
        <v>10</v>
      </c>
      <c r="K11" s="349"/>
      <c r="L11" s="352" t="s">
        <v>10</v>
      </c>
      <c r="M11" s="349"/>
      <c r="N11" s="352" t="s">
        <v>10</v>
      </c>
    </row>
    <row r="12" spans="1:14" ht="12" customHeight="1" x14ac:dyDescent="0.2">
      <c r="A12" s="190"/>
      <c r="H12" s="353"/>
      <c r="I12" s="354"/>
      <c r="J12" s="354"/>
      <c r="K12" s="354"/>
      <c r="L12" s="353"/>
      <c r="M12" s="354"/>
      <c r="N12" s="354"/>
    </row>
    <row r="13" spans="1:14" ht="16.5" customHeight="1" x14ac:dyDescent="0.2">
      <c r="A13" s="292" t="s">
        <v>75</v>
      </c>
      <c r="B13" s="290"/>
      <c r="C13" s="290"/>
      <c r="D13" s="290"/>
      <c r="E13" s="290"/>
      <c r="F13" s="291"/>
      <c r="G13" s="92"/>
      <c r="H13" s="355"/>
      <c r="I13" s="349"/>
      <c r="J13" s="349"/>
      <c r="K13" s="349"/>
      <c r="L13" s="355"/>
      <c r="M13" s="349"/>
      <c r="N13" s="349"/>
    </row>
    <row r="14" spans="1:14" ht="12" customHeight="1" x14ac:dyDescent="0.2">
      <c r="A14" s="292"/>
      <c r="B14" s="290"/>
      <c r="C14" s="290"/>
      <c r="D14" s="290"/>
      <c r="E14" s="290"/>
      <c r="F14" s="291"/>
      <c r="G14" s="92"/>
      <c r="H14" s="355"/>
      <c r="I14" s="349"/>
      <c r="J14" s="349"/>
      <c r="K14" s="349"/>
      <c r="L14" s="355"/>
      <c r="M14" s="349"/>
      <c r="N14" s="349"/>
    </row>
    <row r="15" spans="1:14" ht="16.5" customHeight="1" x14ac:dyDescent="0.2">
      <c r="A15" s="293" t="s">
        <v>76</v>
      </c>
      <c r="B15" s="290"/>
      <c r="C15" s="290"/>
      <c r="D15" s="290"/>
      <c r="E15" s="290"/>
      <c r="G15" s="94"/>
      <c r="H15" s="356">
        <v>426886503</v>
      </c>
      <c r="I15" s="354"/>
      <c r="J15" s="357">
        <v>660534031</v>
      </c>
      <c r="K15" s="354"/>
      <c r="L15" s="358">
        <v>0</v>
      </c>
      <c r="M15" s="354"/>
      <c r="N15" s="359">
        <v>0</v>
      </c>
    </row>
    <row r="16" spans="1:14" ht="16.5" customHeight="1" x14ac:dyDescent="0.2">
      <c r="A16" s="293" t="s">
        <v>78</v>
      </c>
      <c r="B16" s="290"/>
      <c r="C16" s="290"/>
      <c r="D16" s="290"/>
      <c r="E16" s="290"/>
      <c r="G16" s="94"/>
      <c r="H16" s="360">
        <v>417654350</v>
      </c>
      <c r="I16" s="354"/>
      <c r="J16" s="361">
        <v>331655292</v>
      </c>
      <c r="K16" s="354"/>
      <c r="L16" s="362">
        <v>240274670</v>
      </c>
      <c r="M16" s="354"/>
      <c r="N16" s="363">
        <v>196271560</v>
      </c>
    </row>
    <row r="17" spans="1:14" ht="12" customHeight="1" x14ac:dyDescent="0.2">
      <c r="A17" s="293"/>
      <c r="B17" s="290"/>
      <c r="C17" s="290"/>
      <c r="D17" s="290"/>
      <c r="G17" s="89"/>
      <c r="H17" s="353"/>
      <c r="I17" s="354"/>
      <c r="J17" s="354"/>
      <c r="K17" s="354"/>
      <c r="L17" s="353"/>
      <c r="M17" s="354"/>
      <c r="N17" s="354"/>
    </row>
    <row r="18" spans="1:14" ht="16.5" customHeight="1" x14ac:dyDescent="0.2">
      <c r="A18" s="189" t="s">
        <v>180</v>
      </c>
      <c r="G18" s="82"/>
      <c r="H18" s="362">
        <f>SUM(H15:H16)</f>
        <v>844540853</v>
      </c>
      <c r="I18" s="354"/>
      <c r="J18" s="363">
        <f>SUM(J15:J16)</f>
        <v>992189323</v>
      </c>
      <c r="K18" s="354"/>
      <c r="L18" s="362">
        <f>SUM(L15:L16)</f>
        <v>240274670</v>
      </c>
      <c r="M18" s="354"/>
      <c r="N18" s="363">
        <f>SUM(N15:N16)</f>
        <v>196271560</v>
      </c>
    </row>
    <row r="19" spans="1:14" ht="14.1" customHeight="1" x14ac:dyDescent="0.2">
      <c r="A19" s="189"/>
      <c r="G19" s="82"/>
      <c r="H19" s="353"/>
      <c r="I19" s="354"/>
      <c r="J19" s="354"/>
      <c r="K19" s="354"/>
      <c r="L19" s="353"/>
      <c r="M19" s="354"/>
      <c r="N19" s="354"/>
    </row>
    <row r="20" spans="1:14" ht="16.5" customHeight="1" x14ac:dyDescent="0.2">
      <c r="A20" s="293" t="s">
        <v>79</v>
      </c>
      <c r="G20" s="82"/>
      <c r="H20" s="356">
        <v>-174132793</v>
      </c>
      <c r="I20" s="354"/>
      <c r="J20" s="357">
        <v>-222640195</v>
      </c>
      <c r="K20" s="357"/>
      <c r="L20" s="358">
        <v>0</v>
      </c>
      <c r="M20" s="354"/>
      <c r="N20" s="359">
        <v>0</v>
      </c>
    </row>
    <row r="21" spans="1:14" ht="16.5" customHeight="1" x14ac:dyDescent="0.2">
      <c r="A21" s="293" t="s">
        <v>80</v>
      </c>
      <c r="G21" s="82"/>
      <c r="H21" s="360">
        <v>-257947047</v>
      </c>
      <c r="I21" s="354"/>
      <c r="J21" s="361">
        <v>-209396084</v>
      </c>
      <c r="K21" s="354"/>
      <c r="L21" s="362">
        <v>-139218631</v>
      </c>
      <c r="M21" s="354"/>
      <c r="N21" s="363">
        <v>-139385826</v>
      </c>
    </row>
    <row r="22" spans="1:14" ht="12" customHeight="1" x14ac:dyDescent="0.2">
      <c r="A22" s="293"/>
      <c r="G22" s="82"/>
      <c r="H22" s="353"/>
      <c r="I22" s="354"/>
      <c r="J22" s="354"/>
      <c r="K22" s="354"/>
      <c r="L22" s="353"/>
      <c r="M22" s="354"/>
      <c r="N22" s="354"/>
    </row>
    <row r="23" spans="1:14" ht="16.5" customHeight="1" x14ac:dyDescent="0.2">
      <c r="A23" s="189" t="s">
        <v>177</v>
      </c>
      <c r="G23" s="82"/>
      <c r="H23" s="362">
        <f>SUM(H20:H21)</f>
        <v>-432079840</v>
      </c>
      <c r="I23" s="354"/>
      <c r="J23" s="363">
        <f>SUM(J20:J21)</f>
        <v>-432036279</v>
      </c>
      <c r="K23" s="354"/>
      <c r="L23" s="362">
        <f>SUM(L20:L21)</f>
        <v>-139218631</v>
      </c>
      <c r="M23" s="354"/>
      <c r="N23" s="363">
        <f>SUM(N20:N21)</f>
        <v>-139385826</v>
      </c>
    </row>
    <row r="24" spans="1:14" ht="14.1" customHeight="1" x14ac:dyDescent="0.2">
      <c r="A24" s="189"/>
      <c r="G24" s="82"/>
      <c r="H24" s="353"/>
      <c r="I24" s="354"/>
      <c r="J24" s="354"/>
      <c r="K24" s="354"/>
      <c r="L24" s="353"/>
      <c r="M24" s="354"/>
      <c r="N24" s="354"/>
    </row>
    <row r="25" spans="1:14" ht="16.5" customHeight="1" x14ac:dyDescent="0.2">
      <c r="A25" s="190" t="s">
        <v>81</v>
      </c>
      <c r="G25" s="82"/>
      <c r="H25" s="353">
        <f>SUM(H23,H18)</f>
        <v>412461013</v>
      </c>
      <c r="I25" s="354"/>
      <c r="J25" s="354">
        <f>SUM(J23,J18)</f>
        <v>560153044</v>
      </c>
      <c r="K25" s="354"/>
      <c r="L25" s="353">
        <f>SUM(L23,L18)</f>
        <v>101056039</v>
      </c>
      <c r="M25" s="354"/>
      <c r="N25" s="354">
        <f>SUM(N23,N18)</f>
        <v>56885734</v>
      </c>
    </row>
    <row r="26" spans="1:14" ht="16.5" customHeight="1" x14ac:dyDescent="0.2">
      <c r="A26" s="294" t="s">
        <v>82</v>
      </c>
      <c r="H26" s="360">
        <v>2752254</v>
      </c>
      <c r="I26" s="354"/>
      <c r="J26" s="361">
        <v>2666878</v>
      </c>
      <c r="K26" s="354"/>
      <c r="L26" s="362">
        <v>7023351</v>
      </c>
      <c r="M26" s="354"/>
      <c r="N26" s="363">
        <v>6842010</v>
      </c>
    </row>
    <row r="27" spans="1:14" ht="12" customHeight="1" x14ac:dyDescent="0.2">
      <c r="A27" s="294"/>
      <c r="H27" s="353"/>
      <c r="I27" s="354"/>
      <c r="J27" s="354"/>
      <c r="K27" s="354"/>
      <c r="L27" s="353"/>
      <c r="M27" s="354"/>
      <c r="N27" s="354"/>
    </row>
    <row r="28" spans="1:14" ht="16.5" customHeight="1" x14ac:dyDescent="0.2">
      <c r="A28" s="190" t="s">
        <v>83</v>
      </c>
      <c r="H28" s="353">
        <f>SUM(H25:H26)</f>
        <v>415213267</v>
      </c>
      <c r="I28" s="354"/>
      <c r="J28" s="354">
        <f>SUM(J25:J26)</f>
        <v>562819922</v>
      </c>
      <c r="K28" s="354"/>
      <c r="L28" s="353">
        <f>SUM(L25:L26)</f>
        <v>108079390</v>
      </c>
      <c r="M28" s="354"/>
      <c r="N28" s="354">
        <f>SUM(N25:N26)</f>
        <v>63727744</v>
      </c>
    </row>
    <row r="29" spans="1:14" ht="16.5" customHeight="1" x14ac:dyDescent="0.2">
      <c r="A29" s="293" t="s">
        <v>84</v>
      </c>
      <c r="G29" s="82"/>
      <c r="H29" s="353">
        <v>-117931662</v>
      </c>
      <c r="I29" s="354"/>
      <c r="J29" s="354">
        <v>-177166432</v>
      </c>
      <c r="K29" s="354"/>
      <c r="L29" s="353">
        <v>-483396</v>
      </c>
      <c r="M29" s="354"/>
      <c r="N29" s="354">
        <v>-453465</v>
      </c>
    </row>
    <row r="30" spans="1:14" ht="16.5" customHeight="1" x14ac:dyDescent="0.2">
      <c r="A30" s="293" t="s">
        <v>85</v>
      </c>
      <c r="G30" s="82"/>
      <c r="H30" s="353">
        <v>-231952827</v>
      </c>
      <c r="I30" s="354"/>
      <c r="J30" s="357">
        <v>-210119930</v>
      </c>
      <c r="K30" s="354"/>
      <c r="L30" s="358">
        <v>-22530341</v>
      </c>
      <c r="M30" s="354"/>
      <c r="N30" s="354">
        <v>-24139099</v>
      </c>
    </row>
    <row r="31" spans="1:14" ht="16.5" customHeight="1" x14ac:dyDescent="0.2">
      <c r="A31" s="293" t="s">
        <v>198</v>
      </c>
      <c r="G31" s="82"/>
      <c r="H31" s="353"/>
      <c r="I31" s="354"/>
      <c r="J31" s="357"/>
      <c r="K31" s="354"/>
      <c r="L31" s="358"/>
      <c r="M31" s="354"/>
      <c r="N31" s="354"/>
    </row>
    <row r="32" spans="1:14" ht="16.5" customHeight="1" x14ac:dyDescent="0.2">
      <c r="A32" s="81"/>
      <c r="B32" s="293" t="s">
        <v>199</v>
      </c>
      <c r="G32" s="82"/>
      <c r="H32" s="353">
        <v>0</v>
      </c>
      <c r="I32" s="354"/>
      <c r="J32" s="357">
        <v>0</v>
      </c>
      <c r="K32" s="354"/>
      <c r="L32" s="358">
        <v>35900</v>
      </c>
      <c r="M32" s="354"/>
      <c r="N32" s="354">
        <v>0</v>
      </c>
    </row>
    <row r="33" spans="1:14" ht="16.5" customHeight="1" x14ac:dyDescent="0.2">
      <c r="A33" s="293" t="s">
        <v>86</v>
      </c>
      <c r="G33" s="82"/>
      <c r="H33" s="356">
        <v>-217476</v>
      </c>
      <c r="I33" s="354"/>
      <c r="J33" s="354">
        <v>-54040</v>
      </c>
      <c r="K33" s="354"/>
      <c r="L33" s="353">
        <v>-36314</v>
      </c>
      <c r="M33" s="354"/>
      <c r="N33" s="354">
        <v>0</v>
      </c>
    </row>
    <row r="34" spans="1:14" ht="16.5" customHeight="1" x14ac:dyDescent="0.2">
      <c r="A34" s="295" t="s">
        <v>87</v>
      </c>
      <c r="G34" s="82"/>
      <c r="H34" s="353">
        <v>-16282344</v>
      </c>
      <c r="I34" s="354"/>
      <c r="J34" s="354">
        <v>-11123526</v>
      </c>
      <c r="K34" s="354"/>
      <c r="L34" s="353">
        <v>-10902967</v>
      </c>
      <c r="M34" s="364"/>
      <c r="N34" s="364">
        <v>-7548990</v>
      </c>
    </row>
    <row r="35" spans="1:14" ht="16.5" customHeight="1" x14ac:dyDescent="0.2">
      <c r="A35" s="293" t="s">
        <v>95</v>
      </c>
      <c r="H35" s="353"/>
      <c r="I35" s="354"/>
      <c r="L35" s="365"/>
    </row>
    <row r="36" spans="1:14" ht="16.5" customHeight="1" x14ac:dyDescent="0.2">
      <c r="A36" s="293"/>
      <c r="B36" s="191" t="s">
        <v>96</v>
      </c>
      <c r="F36" s="192">
        <v>7.2</v>
      </c>
      <c r="H36" s="360">
        <v>23915660</v>
      </c>
      <c r="I36" s="354"/>
      <c r="J36" s="366">
        <v>9405957</v>
      </c>
      <c r="K36" s="354"/>
      <c r="L36" s="362">
        <v>-2652</v>
      </c>
      <c r="M36" s="354"/>
      <c r="N36" s="366">
        <v>0</v>
      </c>
    </row>
    <row r="37" spans="1:14" ht="12" customHeight="1" x14ac:dyDescent="0.2">
      <c r="A37" s="295"/>
      <c r="H37" s="353"/>
      <c r="I37" s="354"/>
      <c r="J37" s="354"/>
      <c r="K37" s="354"/>
      <c r="L37" s="353"/>
      <c r="M37" s="354"/>
      <c r="N37" s="354"/>
    </row>
    <row r="38" spans="1:14" ht="16.5" customHeight="1" x14ac:dyDescent="0.2">
      <c r="A38" s="189" t="s">
        <v>98</v>
      </c>
      <c r="H38" s="353">
        <f>SUM(H28:H36)</f>
        <v>72744618</v>
      </c>
      <c r="I38" s="354"/>
      <c r="J38" s="354">
        <f>SUM(J28:J36)</f>
        <v>173761951</v>
      </c>
      <c r="K38" s="354"/>
      <c r="L38" s="353">
        <f>SUM(L28:L36)</f>
        <v>74159620</v>
      </c>
      <c r="M38" s="354"/>
      <c r="N38" s="354">
        <f>SUM(N28:N36)</f>
        <v>31586190</v>
      </c>
    </row>
    <row r="39" spans="1:14" ht="16.5" customHeight="1" x14ac:dyDescent="0.2">
      <c r="A39" s="293" t="s">
        <v>89</v>
      </c>
      <c r="F39" s="192">
        <v>16</v>
      </c>
      <c r="H39" s="360">
        <v>-14097960</v>
      </c>
      <c r="I39" s="357"/>
      <c r="J39" s="361">
        <v>-33546173</v>
      </c>
      <c r="K39" s="354"/>
      <c r="L39" s="362">
        <v>-15503170</v>
      </c>
      <c r="M39" s="354"/>
      <c r="N39" s="363">
        <v>-6723515</v>
      </c>
    </row>
    <row r="40" spans="1:14" ht="12" customHeight="1" x14ac:dyDescent="0.2">
      <c r="A40" s="293"/>
      <c r="H40" s="353"/>
      <c r="I40" s="354"/>
      <c r="J40" s="354"/>
      <c r="K40" s="354"/>
      <c r="L40" s="353"/>
      <c r="M40" s="354"/>
      <c r="N40" s="354"/>
    </row>
    <row r="41" spans="1:14" ht="16.5" customHeight="1" x14ac:dyDescent="0.2">
      <c r="A41" s="189" t="s">
        <v>190</v>
      </c>
      <c r="H41" s="353">
        <f>SUM(H38:H39)</f>
        <v>58646658</v>
      </c>
      <c r="I41" s="354"/>
      <c r="J41" s="354">
        <f>SUM(J38:J39)</f>
        <v>140215778</v>
      </c>
      <c r="K41" s="354"/>
      <c r="L41" s="353">
        <f>SUM(L38:L39)</f>
        <v>58656450</v>
      </c>
      <c r="M41" s="354"/>
      <c r="N41" s="354">
        <f>SUM(N38:N39)</f>
        <v>24862675</v>
      </c>
    </row>
    <row r="42" spans="1:14" ht="16.5" customHeight="1" x14ac:dyDescent="0.2">
      <c r="A42" s="191" t="s">
        <v>90</v>
      </c>
      <c r="B42" s="190"/>
      <c r="F42" s="191"/>
      <c r="H42" s="367">
        <v>0</v>
      </c>
      <c r="I42" s="354"/>
      <c r="J42" s="366">
        <v>0</v>
      </c>
      <c r="K42" s="354"/>
      <c r="L42" s="367">
        <v>0</v>
      </c>
      <c r="M42" s="354"/>
      <c r="N42" s="366">
        <v>0</v>
      </c>
    </row>
    <row r="43" spans="1:14" ht="12" customHeight="1" x14ac:dyDescent="0.2">
      <c r="A43" s="190"/>
      <c r="F43" s="191"/>
      <c r="H43" s="353"/>
      <c r="I43" s="354"/>
      <c r="J43" s="354"/>
      <c r="K43" s="354"/>
      <c r="L43" s="353"/>
      <c r="M43" s="354"/>
      <c r="N43" s="354"/>
    </row>
    <row r="44" spans="1:14" ht="16.5" customHeight="1" thickBot="1" x14ac:dyDescent="0.25">
      <c r="A44" s="189" t="s">
        <v>191</v>
      </c>
      <c r="B44" s="190"/>
      <c r="H44" s="368">
        <f>SUM(H42,H41)</f>
        <v>58646658</v>
      </c>
      <c r="I44" s="354"/>
      <c r="J44" s="369">
        <f>SUM(J42,J41)</f>
        <v>140215778</v>
      </c>
      <c r="K44" s="354"/>
      <c r="L44" s="368">
        <f>SUM(L42,L41)</f>
        <v>58656450</v>
      </c>
      <c r="M44" s="354"/>
      <c r="N44" s="369">
        <f>SUM(N42,N41)</f>
        <v>24862675</v>
      </c>
    </row>
    <row r="45" spans="1:14" s="191" customFormat="1" ht="16.5" customHeight="1" thickTop="1" x14ac:dyDescent="0.2">
      <c r="A45" s="189"/>
      <c r="B45" s="190"/>
      <c r="F45" s="192"/>
      <c r="H45" s="370"/>
      <c r="I45" s="354"/>
      <c r="J45" s="370"/>
      <c r="K45" s="354"/>
      <c r="L45" s="370"/>
      <c r="M45" s="354"/>
      <c r="N45" s="370"/>
    </row>
    <row r="46" spans="1:14" s="191" customFormat="1" ht="16.5" customHeight="1" x14ac:dyDescent="0.2">
      <c r="A46" s="189"/>
      <c r="B46" s="190"/>
      <c r="F46" s="192"/>
      <c r="H46" s="370"/>
      <c r="I46" s="354"/>
      <c r="J46" s="370"/>
      <c r="K46" s="354"/>
      <c r="L46" s="370"/>
      <c r="M46" s="354"/>
      <c r="N46" s="370"/>
    </row>
    <row r="47" spans="1:14" s="191" customFormat="1" ht="16.5" customHeight="1" x14ac:dyDescent="0.2">
      <c r="A47" s="189"/>
      <c r="B47" s="190"/>
      <c r="F47" s="192"/>
      <c r="H47" s="370"/>
      <c r="I47" s="354"/>
      <c r="J47" s="370"/>
      <c r="K47" s="354"/>
      <c r="L47" s="370"/>
      <c r="M47" s="354"/>
      <c r="N47" s="370"/>
    </row>
    <row r="48" spans="1:14" s="191" customFormat="1" ht="16.5" customHeight="1" x14ac:dyDescent="0.2">
      <c r="A48" s="189"/>
      <c r="B48" s="190"/>
      <c r="F48" s="192"/>
      <c r="H48" s="370"/>
      <c r="I48" s="354"/>
      <c r="J48" s="370"/>
      <c r="K48" s="354"/>
      <c r="L48" s="370"/>
      <c r="M48" s="354"/>
      <c r="N48" s="370"/>
    </row>
    <row r="49" spans="1:14" s="191" customFormat="1" ht="16.5" customHeight="1" x14ac:dyDescent="0.2">
      <c r="A49" s="189"/>
      <c r="B49" s="190"/>
      <c r="F49" s="192"/>
      <c r="H49" s="370"/>
      <c r="I49" s="354"/>
      <c r="J49" s="370"/>
      <c r="K49" s="354"/>
      <c r="L49" s="370"/>
      <c r="M49" s="354"/>
      <c r="N49" s="370"/>
    </row>
    <row r="50" spans="1:14" s="191" customFormat="1" ht="16.5" customHeight="1" x14ac:dyDescent="0.2">
      <c r="A50" s="189"/>
      <c r="B50" s="190"/>
      <c r="F50" s="192"/>
      <c r="H50" s="370"/>
      <c r="I50" s="354"/>
      <c r="J50" s="370"/>
      <c r="K50" s="354"/>
      <c r="L50" s="370"/>
      <c r="M50" s="354"/>
      <c r="N50" s="370"/>
    </row>
    <row r="51" spans="1:14" s="191" customFormat="1" ht="16.5" customHeight="1" x14ac:dyDescent="0.2">
      <c r="A51" s="189"/>
      <c r="B51" s="190"/>
      <c r="F51" s="192"/>
      <c r="H51" s="370"/>
      <c r="I51" s="354"/>
      <c r="J51" s="370"/>
      <c r="K51" s="354"/>
      <c r="L51" s="370"/>
      <c r="M51" s="354"/>
      <c r="N51" s="370"/>
    </row>
    <row r="52" spans="1:14" ht="18" customHeight="1" x14ac:dyDescent="0.2">
      <c r="A52" s="189"/>
      <c r="B52" s="190"/>
      <c r="H52" s="370"/>
      <c r="I52" s="354"/>
      <c r="J52" s="370"/>
      <c r="K52" s="354"/>
      <c r="L52" s="370"/>
      <c r="M52" s="354"/>
      <c r="N52" s="370"/>
    </row>
    <row r="53" spans="1:14" ht="8.25" customHeight="1" x14ac:dyDescent="0.2">
      <c r="A53" s="189"/>
      <c r="B53" s="190"/>
      <c r="H53" s="370"/>
      <c r="I53" s="354"/>
      <c r="J53" s="370"/>
      <c r="K53" s="354"/>
      <c r="L53" s="370"/>
      <c r="M53" s="354"/>
      <c r="N53" s="370"/>
    </row>
    <row r="54" spans="1:14" ht="21.9" customHeight="1" x14ac:dyDescent="0.2">
      <c r="A54" s="388" t="str">
        <f>'2-4'!A59:M59</f>
        <v>The accompanying notes on pages 11 to 27 are an integral part of these interim financial information.</v>
      </c>
      <c r="B54" s="388"/>
      <c r="C54" s="388"/>
      <c r="D54" s="388"/>
      <c r="E54" s="388"/>
      <c r="F54" s="388"/>
      <c r="G54" s="388"/>
      <c r="H54" s="388"/>
      <c r="I54" s="388"/>
      <c r="J54" s="388"/>
      <c r="K54" s="388"/>
      <c r="L54" s="388"/>
      <c r="M54" s="388"/>
      <c r="N54" s="388"/>
    </row>
    <row r="55" spans="1:14" ht="16.5" customHeight="1" x14ac:dyDescent="0.2">
      <c r="A55" s="286" t="str">
        <f>+A1</f>
        <v>RS Public Company Limited</v>
      </c>
    </row>
    <row r="56" spans="1:14" ht="16.5" customHeight="1" x14ac:dyDescent="0.2">
      <c r="A56" s="190" t="s">
        <v>74</v>
      </c>
    </row>
    <row r="57" spans="1:14" ht="16.5" customHeight="1" x14ac:dyDescent="0.2">
      <c r="A57" s="287" t="str">
        <f>A3</f>
        <v>For the three-month period ended 31 March 2022</v>
      </c>
      <c r="B57" s="288"/>
      <c r="C57" s="288"/>
      <c r="D57" s="288"/>
      <c r="E57" s="288"/>
      <c r="F57" s="289"/>
      <c r="G57" s="86"/>
      <c r="H57" s="347"/>
      <c r="I57" s="347"/>
      <c r="J57" s="347"/>
      <c r="K57" s="347"/>
      <c r="L57" s="347"/>
      <c r="M57" s="347"/>
      <c r="N57" s="347"/>
    </row>
    <row r="60" spans="1:14" ht="16.5" customHeight="1" x14ac:dyDescent="0.2">
      <c r="H60" s="387" t="s">
        <v>2</v>
      </c>
      <c r="I60" s="387"/>
      <c r="J60" s="387"/>
      <c r="K60" s="348"/>
      <c r="L60" s="387" t="s">
        <v>3</v>
      </c>
      <c r="M60" s="387"/>
      <c r="N60" s="387"/>
    </row>
    <row r="61" spans="1:14" ht="16.5" customHeight="1" x14ac:dyDescent="0.2">
      <c r="A61" s="290"/>
      <c r="B61" s="290"/>
      <c r="C61" s="290"/>
      <c r="D61" s="290"/>
      <c r="E61" s="290"/>
      <c r="G61" s="89"/>
      <c r="H61" s="386" t="s">
        <v>4</v>
      </c>
      <c r="I61" s="386"/>
      <c r="J61" s="386"/>
      <c r="K61" s="348"/>
      <c r="L61" s="386" t="s">
        <v>4</v>
      </c>
      <c r="M61" s="386"/>
      <c r="N61" s="386"/>
    </row>
    <row r="62" spans="1:14" s="89" customFormat="1" ht="16.5" customHeight="1" x14ac:dyDescent="0.2">
      <c r="A62" s="290"/>
      <c r="B62" s="290"/>
      <c r="C62" s="290"/>
      <c r="D62" s="290"/>
      <c r="E62" s="290"/>
      <c r="F62" s="192"/>
      <c r="H62" s="349" t="s">
        <v>5</v>
      </c>
      <c r="I62" s="349"/>
      <c r="J62" s="349" t="s">
        <v>5</v>
      </c>
      <c r="K62" s="349"/>
      <c r="L62" s="349" t="s">
        <v>5</v>
      </c>
      <c r="M62" s="349"/>
      <c r="N62" s="349" t="s">
        <v>5</v>
      </c>
    </row>
    <row r="63" spans="1:14" ht="16.5" customHeight="1" x14ac:dyDescent="0.2">
      <c r="A63" s="290"/>
      <c r="B63" s="290"/>
      <c r="C63" s="290"/>
      <c r="D63" s="290"/>
      <c r="E63" s="290"/>
      <c r="G63" s="89"/>
      <c r="H63" s="350" t="s">
        <v>181</v>
      </c>
      <c r="I63" s="314"/>
      <c r="J63" s="350" t="s">
        <v>181</v>
      </c>
      <c r="K63" s="314"/>
      <c r="L63" s="350" t="s">
        <v>181</v>
      </c>
      <c r="M63" s="314"/>
      <c r="N63" s="350" t="s">
        <v>181</v>
      </c>
    </row>
    <row r="64" spans="1:14" ht="16.5" customHeight="1" x14ac:dyDescent="0.2">
      <c r="A64" s="290"/>
      <c r="B64" s="290"/>
      <c r="C64" s="290"/>
      <c r="D64" s="290"/>
      <c r="E64" s="290"/>
      <c r="G64" s="89"/>
      <c r="H64" s="351" t="s">
        <v>182</v>
      </c>
      <c r="I64" s="349"/>
      <c r="J64" s="351" t="s">
        <v>8</v>
      </c>
      <c r="K64" s="349"/>
      <c r="L64" s="351" t="s">
        <v>182</v>
      </c>
      <c r="M64" s="349"/>
      <c r="N64" s="351" t="s">
        <v>8</v>
      </c>
    </row>
    <row r="65" spans="1:14" ht="16.5" customHeight="1" x14ac:dyDescent="0.2">
      <c r="A65" s="290"/>
      <c r="B65" s="290"/>
      <c r="C65" s="290"/>
      <c r="D65" s="290"/>
      <c r="E65" s="290"/>
      <c r="G65" s="92"/>
      <c r="H65" s="352" t="s">
        <v>10</v>
      </c>
      <c r="I65" s="349"/>
      <c r="J65" s="352" t="s">
        <v>10</v>
      </c>
      <c r="K65" s="349"/>
      <c r="L65" s="352" t="s">
        <v>10</v>
      </c>
      <c r="M65" s="349"/>
      <c r="N65" s="352" t="s">
        <v>10</v>
      </c>
    </row>
    <row r="66" spans="1:14" ht="16.5" customHeight="1" x14ac:dyDescent="0.2">
      <c r="H66" s="353"/>
      <c r="I66" s="354"/>
      <c r="J66" s="354"/>
      <c r="K66" s="354"/>
      <c r="L66" s="353"/>
      <c r="M66" s="354"/>
      <c r="N66" s="354"/>
    </row>
    <row r="67" spans="1:14" ht="16.5" customHeight="1" x14ac:dyDescent="0.2">
      <c r="A67" s="189" t="s">
        <v>192</v>
      </c>
      <c r="B67" s="296"/>
      <c r="C67" s="296"/>
      <c r="D67" s="296"/>
      <c r="H67" s="371"/>
      <c r="L67" s="371"/>
    </row>
    <row r="68" spans="1:14" ht="16.5" customHeight="1" x14ac:dyDescent="0.2">
      <c r="A68" s="293" t="s">
        <v>91</v>
      </c>
      <c r="B68" s="296"/>
      <c r="C68" s="296"/>
      <c r="D68" s="296"/>
      <c r="H68" s="356">
        <v>54962520</v>
      </c>
      <c r="I68" s="354"/>
      <c r="J68" s="357">
        <v>140209884</v>
      </c>
      <c r="K68" s="354"/>
      <c r="L68" s="356">
        <v>58656450</v>
      </c>
      <c r="M68" s="357"/>
      <c r="N68" s="357">
        <v>24862675</v>
      </c>
    </row>
    <row r="69" spans="1:14" ht="16.5" customHeight="1" x14ac:dyDescent="0.2">
      <c r="A69" s="293" t="s">
        <v>71</v>
      </c>
      <c r="B69" s="296"/>
      <c r="C69" s="296"/>
      <c r="D69" s="296"/>
      <c r="H69" s="360">
        <v>3684138</v>
      </c>
      <c r="I69" s="354"/>
      <c r="J69" s="361">
        <v>5894</v>
      </c>
      <c r="K69" s="354"/>
      <c r="L69" s="367">
        <v>0</v>
      </c>
      <c r="M69" s="354"/>
      <c r="N69" s="366">
        <v>0</v>
      </c>
    </row>
    <row r="70" spans="1:14" ht="16.5" customHeight="1" x14ac:dyDescent="0.2">
      <c r="A70" s="293"/>
      <c r="B70" s="296"/>
      <c r="C70" s="296"/>
      <c r="D70" s="296"/>
      <c r="H70" s="353"/>
      <c r="I70" s="354"/>
      <c r="J70" s="354"/>
      <c r="K70" s="354"/>
      <c r="L70" s="353"/>
      <c r="M70" s="354"/>
      <c r="N70" s="354"/>
    </row>
    <row r="71" spans="1:14" ht="16.5" customHeight="1" thickBot="1" x14ac:dyDescent="0.25">
      <c r="A71" s="189"/>
      <c r="H71" s="368">
        <f>H41</f>
        <v>58646658</v>
      </c>
      <c r="I71" s="354"/>
      <c r="J71" s="369">
        <f>SUM(J68:J69)</f>
        <v>140215778</v>
      </c>
      <c r="K71" s="354"/>
      <c r="L71" s="368">
        <f>L41</f>
        <v>58656450</v>
      </c>
      <c r="M71" s="354"/>
      <c r="N71" s="369">
        <f>SUM(N68:N69)</f>
        <v>24862675</v>
      </c>
    </row>
    <row r="72" spans="1:14" ht="16.5" customHeight="1" thickTop="1" x14ac:dyDescent="0.2">
      <c r="A72" s="189"/>
      <c r="H72" s="353"/>
      <c r="I72" s="354"/>
      <c r="J72" s="354"/>
      <c r="K72" s="354"/>
      <c r="L72" s="353"/>
      <c r="M72" s="354"/>
      <c r="N72" s="354"/>
    </row>
    <row r="73" spans="1:14" ht="16.5" customHeight="1" x14ac:dyDescent="0.2">
      <c r="A73" s="189" t="s">
        <v>193</v>
      </c>
      <c r="H73" s="353"/>
      <c r="I73" s="354"/>
      <c r="J73" s="354"/>
      <c r="K73" s="354"/>
      <c r="L73" s="353"/>
      <c r="M73" s="354"/>
      <c r="N73" s="354"/>
    </row>
    <row r="74" spans="1:14" ht="16.5" customHeight="1" x14ac:dyDescent="0.2">
      <c r="B74" s="189" t="s">
        <v>92</v>
      </c>
      <c r="H74" s="353"/>
      <c r="I74" s="354"/>
      <c r="J74" s="354"/>
      <c r="K74" s="354"/>
      <c r="L74" s="353"/>
      <c r="M74" s="354"/>
      <c r="N74" s="354"/>
    </row>
    <row r="75" spans="1:14" ht="16.5" customHeight="1" x14ac:dyDescent="0.2">
      <c r="A75" s="293" t="s">
        <v>91</v>
      </c>
      <c r="H75" s="356">
        <v>54962520</v>
      </c>
      <c r="I75" s="354"/>
      <c r="J75" s="357">
        <v>140209884</v>
      </c>
      <c r="K75" s="354"/>
      <c r="L75" s="356">
        <v>58656450</v>
      </c>
      <c r="M75" s="357"/>
      <c r="N75" s="357">
        <v>24862675</v>
      </c>
    </row>
    <row r="76" spans="1:14" ht="16.5" customHeight="1" x14ac:dyDescent="0.2">
      <c r="A76" s="293" t="s">
        <v>71</v>
      </c>
      <c r="H76" s="360">
        <v>3684138</v>
      </c>
      <c r="I76" s="354"/>
      <c r="J76" s="361">
        <v>5894</v>
      </c>
      <c r="K76" s="354"/>
      <c r="L76" s="367">
        <v>0</v>
      </c>
      <c r="M76" s="354"/>
      <c r="N76" s="366">
        <v>0</v>
      </c>
    </row>
    <row r="77" spans="1:14" ht="16.5" customHeight="1" x14ac:dyDescent="0.2">
      <c r="A77" s="293"/>
      <c r="H77" s="353"/>
      <c r="I77" s="354"/>
      <c r="J77" s="354"/>
      <c r="K77" s="354"/>
      <c r="L77" s="353"/>
      <c r="M77" s="354"/>
      <c r="N77" s="354"/>
    </row>
    <row r="78" spans="1:14" ht="16.5" customHeight="1" thickBot="1" x14ac:dyDescent="0.25">
      <c r="A78" s="189"/>
      <c r="H78" s="368">
        <f>H44</f>
        <v>58646658</v>
      </c>
      <c r="I78" s="354"/>
      <c r="J78" s="369">
        <f>SUM(J75:J76)</f>
        <v>140215778</v>
      </c>
      <c r="K78" s="354"/>
      <c r="L78" s="368">
        <f>L44</f>
        <v>58656450</v>
      </c>
      <c r="M78" s="354"/>
      <c r="N78" s="369">
        <f>SUM(N75:N76)</f>
        <v>24862675</v>
      </c>
    </row>
    <row r="79" spans="1:14" ht="16.5" customHeight="1" thickTop="1" x14ac:dyDescent="0.2">
      <c r="A79" s="189"/>
      <c r="H79" s="353"/>
      <c r="I79" s="354"/>
      <c r="J79" s="354"/>
      <c r="K79" s="354"/>
      <c r="L79" s="353"/>
      <c r="M79" s="354"/>
      <c r="N79" s="354"/>
    </row>
    <row r="80" spans="1:14" ht="16.5" customHeight="1" x14ac:dyDescent="0.2">
      <c r="A80" s="189" t="s">
        <v>194</v>
      </c>
      <c r="B80" s="296"/>
      <c r="H80" s="353"/>
      <c r="I80" s="354"/>
      <c r="J80" s="354"/>
      <c r="K80" s="354"/>
      <c r="L80" s="353"/>
      <c r="M80" s="354"/>
      <c r="N80" s="354"/>
    </row>
    <row r="81" spans="1:14" ht="16.5" customHeight="1" x14ac:dyDescent="0.2">
      <c r="A81" s="189"/>
      <c r="B81" s="297" t="s">
        <v>93</v>
      </c>
      <c r="H81" s="353"/>
      <c r="I81" s="354"/>
      <c r="J81" s="354"/>
      <c r="K81" s="354"/>
      <c r="L81" s="353"/>
      <c r="M81" s="354"/>
      <c r="N81" s="354"/>
    </row>
    <row r="82" spans="1:14" ht="16.5" customHeight="1" thickBot="1" x14ac:dyDescent="0.25">
      <c r="A82" s="293" t="s">
        <v>195</v>
      </c>
      <c r="B82" s="296"/>
      <c r="C82" s="298"/>
      <c r="D82" s="298"/>
      <c r="F82" s="298"/>
      <c r="G82" s="97"/>
      <c r="H82" s="373">
        <v>5.74E-2</v>
      </c>
      <c r="I82" s="374"/>
      <c r="J82" s="375">
        <v>0.1464</v>
      </c>
      <c r="K82" s="374"/>
      <c r="L82" s="373">
        <v>6.13E-2</v>
      </c>
      <c r="M82" s="376"/>
      <c r="N82" s="375">
        <v>2.5999999999999999E-2</v>
      </c>
    </row>
    <row r="83" spans="1:14" ht="16.5" customHeight="1" thickTop="1" x14ac:dyDescent="0.2">
      <c r="A83" s="299"/>
      <c r="B83" s="299"/>
      <c r="C83" s="298"/>
      <c r="D83" s="298"/>
      <c r="F83" s="298"/>
      <c r="G83" s="97"/>
      <c r="H83" s="377"/>
      <c r="I83" s="378"/>
      <c r="J83" s="374"/>
      <c r="K83" s="378"/>
      <c r="L83" s="377"/>
      <c r="M83" s="379"/>
      <c r="N83" s="374"/>
    </row>
    <row r="84" spans="1:14" ht="16.5" customHeight="1" thickBot="1" x14ac:dyDescent="0.25">
      <c r="A84" s="299" t="s">
        <v>196</v>
      </c>
      <c r="B84" s="299"/>
      <c r="C84" s="298"/>
      <c r="D84" s="298"/>
      <c r="F84" s="298"/>
      <c r="G84" s="97"/>
      <c r="H84" s="373">
        <v>5.74E-2</v>
      </c>
      <c r="I84" s="378"/>
      <c r="J84" s="380">
        <v>0.1464</v>
      </c>
      <c r="K84" s="378"/>
      <c r="L84" s="373">
        <v>6.13E-2</v>
      </c>
      <c r="M84" s="379"/>
      <c r="N84" s="375">
        <v>2.5999999999999999E-2</v>
      </c>
    </row>
    <row r="85" spans="1:14" ht="16.5" customHeight="1" thickTop="1" x14ac:dyDescent="0.2">
      <c r="A85" s="299"/>
      <c r="B85" s="299"/>
      <c r="C85" s="298"/>
      <c r="D85" s="298"/>
      <c r="F85" s="191"/>
      <c r="H85" s="364"/>
      <c r="I85" s="364"/>
      <c r="J85" s="364"/>
      <c r="K85" s="364"/>
      <c r="L85" s="364"/>
      <c r="M85" s="364"/>
      <c r="N85" s="364"/>
    </row>
    <row r="86" spans="1:14" s="84" customFormat="1" ht="16.5" customHeight="1" x14ac:dyDescent="0.2">
      <c r="A86" s="189"/>
      <c r="B86" s="300"/>
      <c r="C86" s="301"/>
      <c r="D86" s="301"/>
      <c r="E86" s="190"/>
      <c r="F86" s="190"/>
      <c r="H86" s="372"/>
      <c r="I86" s="372"/>
      <c r="J86" s="372"/>
      <c r="K86" s="372"/>
      <c r="L86" s="372"/>
      <c r="M86" s="372"/>
      <c r="N86" s="372"/>
    </row>
    <row r="87" spans="1:14" s="84" customFormat="1" ht="16.5" customHeight="1" x14ac:dyDescent="0.2">
      <c r="A87" s="189"/>
      <c r="B87" s="300"/>
      <c r="C87" s="301"/>
      <c r="D87" s="301"/>
      <c r="E87" s="190"/>
      <c r="F87" s="190"/>
      <c r="H87" s="372"/>
      <c r="I87" s="372"/>
      <c r="J87" s="372"/>
      <c r="K87" s="372"/>
      <c r="L87" s="372"/>
      <c r="M87" s="372"/>
      <c r="N87" s="372"/>
    </row>
    <row r="88" spans="1:14" s="84" customFormat="1" ht="16.5" customHeight="1" x14ac:dyDescent="0.2">
      <c r="A88" s="189"/>
      <c r="B88" s="300"/>
      <c r="C88" s="301"/>
      <c r="D88" s="301"/>
      <c r="E88" s="190"/>
      <c r="F88" s="190"/>
      <c r="H88" s="372"/>
      <c r="I88" s="372"/>
      <c r="J88" s="372"/>
      <c r="K88" s="372"/>
      <c r="L88" s="372"/>
      <c r="M88" s="372"/>
      <c r="N88" s="372"/>
    </row>
    <row r="89" spans="1:14" ht="16.5" customHeight="1" x14ac:dyDescent="0.2">
      <c r="A89" s="189"/>
      <c r="B89" s="297"/>
      <c r="F89" s="191"/>
      <c r="H89" s="364"/>
      <c r="I89" s="364"/>
      <c r="J89" s="364"/>
      <c r="K89" s="364"/>
      <c r="L89" s="364"/>
      <c r="M89" s="364"/>
      <c r="N89" s="364"/>
    </row>
    <row r="90" spans="1:14" ht="16.5" customHeight="1" x14ac:dyDescent="0.2">
      <c r="A90" s="293"/>
      <c r="B90" s="299"/>
      <c r="C90" s="298"/>
      <c r="D90" s="298"/>
      <c r="F90" s="191"/>
      <c r="H90" s="364"/>
      <c r="I90" s="364"/>
      <c r="J90" s="364"/>
      <c r="K90" s="364"/>
      <c r="L90" s="364"/>
      <c r="M90" s="364"/>
      <c r="N90" s="364"/>
    </row>
    <row r="91" spans="1:14" ht="16.5" customHeight="1" x14ac:dyDescent="0.2">
      <c r="A91" s="292"/>
      <c r="B91" s="290"/>
      <c r="C91" s="290"/>
      <c r="D91" s="290"/>
      <c r="F91" s="191"/>
      <c r="H91" s="364"/>
      <c r="I91" s="364"/>
      <c r="J91" s="364"/>
      <c r="K91" s="364"/>
      <c r="L91" s="364"/>
      <c r="M91" s="364"/>
      <c r="N91" s="364"/>
    </row>
    <row r="92" spans="1:14" ht="16.5" customHeight="1" x14ac:dyDescent="0.2">
      <c r="A92" s="292"/>
      <c r="B92" s="290"/>
      <c r="C92" s="290"/>
      <c r="D92" s="290"/>
      <c r="E92" s="290"/>
      <c r="F92" s="191"/>
      <c r="H92" s="364"/>
      <c r="I92" s="364"/>
      <c r="J92" s="364"/>
      <c r="K92" s="364"/>
      <c r="L92" s="364"/>
      <c r="M92" s="364"/>
      <c r="N92" s="364"/>
    </row>
    <row r="93" spans="1:14" ht="16.5" customHeight="1" x14ac:dyDescent="0.2">
      <c r="A93" s="292"/>
      <c r="B93" s="290"/>
      <c r="C93" s="290"/>
      <c r="D93" s="290"/>
      <c r="E93" s="290"/>
      <c r="F93" s="191"/>
      <c r="H93" s="364"/>
      <c r="I93" s="364"/>
      <c r="J93" s="364"/>
      <c r="K93" s="364"/>
      <c r="L93" s="364"/>
      <c r="M93" s="364"/>
      <c r="N93" s="364"/>
    </row>
    <row r="94" spans="1:14" ht="16.5" customHeight="1" x14ac:dyDescent="0.2">
      <c r="A94" s="292"/>
      <c r="B94" s="290"/>
      <c r="C94" s="290"/>
      <c r="D94" s="290"/>
      <c r="E94" s="290"/>
      <c r="F94" s="191"/>
      <c r="H94" s="364"/>
      <c r="I94" s="364"/>
      <c r="J94" s="364"/>
      <c r="K94" s="364"/>
      <c r="L94" s="364"/>
      <c r="M94" s="364"/>
      <c r="N94" s="364"/>
    </row>
    <row r="95" spans="1:14" ht="16.5" customHeight="1" x14ac:dyDescent="0.2">
      <c r="A95" s="292"/>
      <c r="B95" s="290"/>
      <c r="C95" s="290"/>
      <c r="D95" s="290"/>
      <c r="E95" s="290"/>
      <c r="F95" s="191"/>
      <c r="H95" s="364"/>
      <c r="I95" s="364"/>
      <c r="J95" s="364"/>
      <c r="K95" s="364"/>
      <c r="L95" s="364"/>
      <c r="M95" s="364"/>
      <c r="N95" s="364"/>
    </row>
    <row r="96" spans="1:14" ht="16.5" customHeight="1" x14ac:dyDescent="0.2">
      <c r="F96" s="191"/>
      <c r="H96" s="364"/>
      <c r="I96" s="364"/>
      <c r="J96" s="364"/>
      <c r="K96" s="364"/>
      <c r="L96" s="364"/>
      <c r="M96" s="364"/>
      <c r="N96" s="364"/>
    </row>
    <row r="102" spans="1:14" ht="16.5" customHeight="1" x14ac:dyDescent="0.2">
      <c r="A102" s="302"/>
      <c r="B102" s="302"/>
      <c r="D102" s="302"/>
      <c r="E102" s="302"/>
      <c r="G102" s="98"/>
    </row>
    <row r="103" spans="1:14" ht="16.5" customHeight="1" x14ac:dyDescent="0.2">
      <c r="A103" s="302"/>
      <c r="B103" s="302"/>
      <c r="D103" s="302"/>
      <c r="E103" s="302"/>
      <c r="G103" s="98"/>
    </row>
    <row r="104" spans="1:14" ht="14.25" customHeight="1" x14ac:dyDescent="0.2">
      <c r="B104" s="303"/>
      <c r="C104" s="303"/>
      <c r="D104" s="303"/>
      <c r="E104" s="290"/>
      <c r="G104" s="92"/>
    </row>
    <row r="105" spans="1:14" ht="21.9" customHeight="1" x14ac:dyDescent="0.2">
      <c r="A105" s="288" t="str">
        <f>+A54</f>
        <v>The accompanying notes on pages 11 to 27 are an integral part of these interim financial information.</v>
      </c>
      <c r="B105" s="304"/>
      <c r="C105" s="304"/>
      <c r="D105" s="304"/>
      <c r="E105" s="305"/>
      <c r="F105" s="289"/>
      <c r="G105" s="99"/>
      <c r="H105" s="347"/>
      <c r="I105" s="347"/>
      <c r="J105" s="347"/>
      <c r="K105" s="347"/>
      <c r="L105" s="347"/>
      <c r="M105" s="347"/>
      <c r="N105" s="347"/>
    </row>
  </sheetData>
  <mergeCells count="9">
    <mergeCell ref="H61:J61"/>
    <mergeCell ref="L61:N61"/>
    <mergeCell ref="H6:J6"/>
    <mergeCell ref="L6:N6"/>
    <mergeCell ref="H7:J7"/>
    <mergeCell ref="L7:N7"/>
    <mergeCell ref="A54:N54"/>
    <mergeCell ref="H60:J60"/>
    <mergeCell ref="L60:N6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13" zoomScale="130" zoomScaleNormal="130" zoomScalePageLayoutView="115" workbookViewId="0">
      <selection activeCell="D28" sqref="D28"/>
    </sheetView>
  </sheetViews>
  <sheetFormatPr defaultColWidth="15.140625" defaultRowHeight="16.5" customHeight="1" x14ac:dyDescent="0.2"/>
  <cols>
    <col min="1" max="1" width="44.7109375" style="81" customWidth="1"/>
    <col min="2" max="2" width="5.85546875" style="82" customWidth="1"/>
    <col min="3" max="3" width="0.7109375" style="81" customWidth="1"/>
    <col min="4" max="4" width="13" style="83" customWidth="1"/>
    <col min="5" max="5" width="0.7109375" style="83" customWidth="1"/>
    <col min="6" max="6" width="12.140625" style="83" customWidth="1"/>
    <col min="7" max="7" width="0.7109375" style="83" customWidth="1"/>
    <col min="8" max="8" width="13" style="83" customWidth="1"/>
    <col min="9" max="9" width="0.7109375" style="83" customWidth="1"/>
    <col min="10" max="10" width="13.42578125" style="83" customWidth="1"/>
    <col min="11" max="11" width="0.7109375" style="83" customWidth="1"/>
    <col min="12" max="12" width="14" style="83" customWidth="1"/>
    <col min="13" max="13" width="0.7109375" style="83" customWidth="1"/>
    <col min="14" max="14" width="14.7109375" style="83" customWidth="1"/>
    <col min="15" max="15" width="0.7109375" style="83" customWidth="1"/>
    <col min="16" max="16" width="13.7109375" style="83" customWidth="1"/>
    <col min="17" max="17" width="0.7109375" style="83" customWidth="1"/>
    <col min="18" max="18" width="12" style="83" customWidth="1"/>
    <col min="19" max="19" width="0.7109375" style="83" customWidth="1"/>
    <col min="20" max="20" width="13.85546875" style="83" customWidth="1"/>
    <col min="21" max="16384" width="15.140625" style="81"/>
  </cols>
  <sheetData>
    <row r="1" spans="1:20" ht="16.5" customHeight="1" x14ac:dyDescent="0.2">
      <c r="A1" s="80" t="s">
        <v>0</v>
      </c>
      <c r="B1" s="101"/>
      <c r="C1" s="84"/>
      <c r="D1" s="90"/>
    </row>
    <row r="2" spans="1:20" ht="16.5" customHeight="1" x14ac:dyDescent="0.2">
      <c r="A2" s="102" t="s">
        <v>99</v>
      </c>
      <c r="B2" s="91"/>
      <c r="C2" s="113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20" ht="16.5" customHeight="1" x14ac:dyDescent="0.2">
      <c r="A3" s="103" t="str">
        <f>'P&amp;L 5-6 (3M)'!A3</f>
        <v>For the three-month period ended 31 March 2022</v>
      </c>
      <c r="B3" s="100"/>
      <c r="C3" s="103"/>
      <c r="D3" s="93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0" ht="15" customHeight="1" x14ac:dyDescent="0.2">
      <c r="A4" s="113"/>
      <c r="B4" s="91"/>
      <c r="C4" s="113"/>
      <c r="D4" s="90"/>
    </row>
    <row r="5" spans="1:20" ht="15" customHeight="1" x14ac:dyDescent="0.2">
      <c r="A5" s="113"/>
      <c r="B5" s="91"/>
      <c r="C5" s="113"/>
      <c r="D5" s="90"/>
    </row>
    <row r="6" spans="1:20" s="193" customFormat="1" ht="15.9" customHeight="1" x14ac:dyDescent="0.2">
      <c r="A6" s="104"/>
      <c r="B6" s="105"/>
      <c r="C6" s="104"/>
      <c r="D6" s="389" t="s">
        <v>100</v>
      </c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</row>
    <row r="7" spans="1:20" s="193" customFormat="1" ht="15.9" customHeight="1" x14ac:dyDescent="0.2">
      <c r="A7" s="104"/>
      <c r="B7" s="105"/>
      <c r="C7" s="104"/>
      <c r="D7" s="390" t="s">
        <v>101</v>
      </c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107"/>
      <c r="R7" s="107"/>
      <c r="S7" s="107"/>
      <c r="T7" s="107"/>
    </row>
    <row r="8" spans="1:20" s="193" customFormat="1" ht="15.9" customHeight="1" x14ac:dyDescent="0.2">
      <c r="B8" s="194"/>
      <c r="D8" s="107" t="s">
        <v>102</v>
      </c>
      <c r="E8" s="196"/>
      <c r="F8" s="107"/>
      <c r="G8" s="107"/>
      <c r="H8" s="196"/>
      <c r="I8" s="107"/>
      <c r="J8" s="390" t="s">
        <v>66</v>
      </c>
      <c r="K8" s="390"/>
      <c r="L8" s="390"/>
      <c r="M8" s="390"/>
      <c r="N8" s="390"/>
      <c r="O8" s="107"/>
      <c r="P8" s="196"/>
      <c r="Q8" s="107"/>
      <c r="R8" s="196"/>
      <c r="S8" s="107"/>
      <c r="T8" s="195"/>
    </row>
    <row r="9" spans="1:20" s="193" customFormat="1" ht="15.9" customHeight="1" x14ac:dyDescent="0.2">
      <c r="B9" s="194"/>
      <c r="D9" s="107" t="s">
        <v>103</v>
      </c>
      <c r="E9" s="107"/>
      <c r="F9" s="196"/>
      <c r="G9" s="107"/>
      <c r="H9" s="107"/>
      <c r="I9" s="107"/>
      <c r="J9" s="390" t="s">
        <v>104</v>
      </c>
      <c r="K9" s="390"/>
      <c r="L9" s="390"/>
      <c r="M9" s="107"/>
      <c r="N9" s="107"/>
      <c r="O9" s="107"/>
      <c r="P9" s="107" t="s">
        <v>105</v>
      </c>
      <c r="Q9" s="107"/>
      <c r="R9" s="107" t="s">
        <v>106</v>
      </c>
      <c r="S9" s="107"/>
      <c r="T9" s="196"/>
    </row>
    <row r="10" spans="1:20" s="193" customFormat="1" ht="15.9" customHeight="1" x14ac:dyDescent="0.2">
      <c r="B10" s="194"/>
      <c r="D10" s="107" t="s">
        <v>107</v>
      </c>
      <c r="E10" s="107"/>
      <c r="F10" s="107" t="s">
        <v>108</v>
      </c>
      <c r="G10" s="107"/>
      <c r="H10" s="107" t="s">
        <v>109</v>
      </c>
      <c r="I10" s="107"/>
      <c r="J10" s="107" t="s">
        <v>110</v>
      </c>
      <c r="K10" s="196"/>
      <c r="L10" s="107" t="s">
        <v>109</v>
      </c>
      <c r="M10" s="107"/>
      <c r="N10" s="107"/>
      <c r="O10" s="107"/>
      <c r="P10" s="107" t="s">
        <v>111</v>
      </c>
      <c r="Q10" s="107"/>
      <c r="R10" s="107" t="s">
        <v>112</v>
      </c>
      <c r="S10" s="107"/>
      <c r="T10" s="196"/>
    </row>
    <row r="11" spans="1:20" s="193" customFormat="1" ht="15.9" customHeight="1" x14ac:dyDescent="0.2">
      <c r="B11" s="108"/>
      <c r="D11" s="109" t="s">
        <v>113</v>
      </c>
      <c r="E11" s="196"/>
      <c r="F11" s="109" t="s">
        <v>114</v>
      </c>
      <c r="G11" s="196"/>
      <c r="H11" s="109" t="s">
        <v>115</v>
      </c>
      <c r="I11" s="196"/>
      <c r="J11" s="109" t="s">
        <v>116</v>
      </c>
      <c r="K11" s="107"/>
      <c r="L11" s="109" t="s">
        <v>117</v>
      </c>
      <c r="M11" s="107"/>
      <c r="N11" s="109" t="s">
        <v>69</v>
      </c>
      <c r="O11" s="107"/>
      <c r="P11" s="109" t="s">
        <v>118</v>
      </c>
      <c r="Q11" s="107"/>
      <c r="R11" s="109" t="s">
        <v>119</v>
      </c>
      <c r="S11" s="196"/>
      <c r="T11" s="109" t="s">
        <v>120</v>
      </c>
    </row>
    <row r="12" spans="1:20" s="193" customFormat="1" ht="15.9" customHeight="1" x14ac:dyDescent="0.2">
      <c r="B12" s="194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20" s="193" customFormat="1" ht="15.9" customHeight="1" x14ac:dyDescent="0.2">
      <c r="A13" s="49" t="s">
        <v>123</v>
      </c>
      <c r="B13" s="237"/>
      <c r="C13" s="238"/>
      <c r="D13" s="240">
        <v>972496946</v>
      </c>
      <c r="E13" s="240"/>
      <c r="F13" s="240">
        <v>322107225</v>
      </c>
      <c r="G13" s="239"/>
      <c r="H13" s="239">
        <v>-160158220</v>
      </c>
      <c r="I13" s="239"/>
      <c r="J13" s="240">
        <v>120327052</v>
      </c>
      <c r="K13" s="239"/>
      <c r="L13" s="239">
        <v>160158220</v>
      </c>
      <c r="M13" s="239"/>
      <c r="N13" s="240">
        <v>587007031</v>
      </c>
      <c r="O13" s="239"/>
      <c r="P13" s="239">
        <v>2001938254</v>
      </c>
      <c r="Q13" s="239"/>
      <c r="R13" s="240">
        <v>2130374</v>
      </c>
      <c r="S13" s="239"/>
      <c r="T13" s="239">
        <f>SUM(P13:R13)</f>
        <v>2004068628</v>
      </c>
    </row>
    <row r="14" spans="1:20" s="193" customFormat="1" ht="6" customHeight="1" x14ac:dyDescent="0.2">
      <c r="B14" s="237"/>
      <c r="C14" s="238"/>
      <c r="D14" s="240"/>
      <c r="E14" s="240"/>
      <c r="F14" s="240"/>
      <c r="G14" s="239"/>
      <c r="H14" s="239"/>
      <c r="I14" s="239"/>
      <c r="J14" s="240"/>
      <c r="K14" s="239"/>
      <c r="L14" s="239"/>
      <c r="M14" s="239"/>
      <c r="N14" s="240"/>
      <c r="O14" s="239"/>
      <c r="P14" s="239"/>
      <c r="Q14" s="239"/>
      <c r="R14" s="240"/>
      <c r="S14" s="239"/>
      <c r="T14" s="240"/>
    </row>
    <row r="15" spans="1:20" s="193" customFormat="1" ht="15.9" customHeight="1" x14ac:dyDescent="0.2">
      <c r="A15" s="49" t="s">
        <v>121</v>
      </c>
      <c r="B15" s="241"/>
      <c r="C15" s="242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43"/>
      <c r="S15" s="239"/>
      <c r="T15" s="239"/>
    </row>
    <row r="16" spans="1:20" s="193" customFormat="1" ht="15.9" customHeight="1" x14ac:dyDescent="0.2">
      <c r="A16" s="193" t="s">
        <v>122</v>
      </c>
      <c r="B16" s="237"/>
      <c r="C16" s="238"/>
      <c r="D16" s="244">
        <v>0</v>
      </c>
      <c r="E16" s="239"/>
      <c r="F16" s="244">
        <v>0</v>
      </c>
      <c r="G16" s="239"/>
      <c r="H16" s="244">
        <v>0</v>
      </c>
      <c r="I16" s="239"/>
      <c r="J16" s="244">
        <v>0</v>
      </c>
      <c r="K16" s="239"/>
      <c r="L16" s="244">
        <v>0</v>
      </c>
      <c r="M16" s="239"/>
      <c r="N16" s="245">
        <v>140209884</v>
      </c>
      <c r="O16" s="239"/>
      <c r="P16" s="245">
        <v>140209884</v>
      </c>
      <c r="Q16" s="239"/>
      <c r="R16" s="246">
        <v>5894</v>
      </c>
      <c r="S16" s="239"/>
      <c r="T16" s="245">
        <v>140215778</v>
      </c>
    </row>
    <row r="17" spans="1:20" s="193" customFormat="1" ht="15.9" customHeight="1" x14ac:dyDescent="0.2">
      <c r="B17" s="237"/>
      <c r="C17" s="238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</row>
    <row r="18" spans="1:20" s="193" customFormat="1" ht="15.9" customHeight="1" thickBot="1" x14ac:dyDescent="0.25">
      <c r="A18" s="49" t="s">
        <v>185</v>
      </c>
      <c r="B18" s="241"/>
      <c r="C18" s="242"/>
      <c r="D18" s="247">
        <v>972496946</v>
      </c>
      <c r="E18" s="239"/>
      <c r="F18" s="247">
        <v>322107225</v>
      </c>
      <c r="G18" s="239"/>
      <c r="H18" s="247">
        <v>-160158220</v>
      </c>
      <c r="I18" s="239"/>
      <c r="J18" s="247">
        <v>120327052</v>
      </c>
      <c r="K18" s="239"/>
      <c r="L18" s="247">
        <v>160158220</v>
      </c>
      <c r="M18" s="239"/>
      <c r="N18" s="247">
        <v>727216915</v>
      </c>
      <c r="O18" s="239"/>
      <c r="P18" s="247">
        <v>2142148138</v>
      </c>
      <c r="Q18" s="239"/>
      <c r="R18" s="247">
        <v>2136268</v>
      </c>
      <c r="S18" s="239"/>
      <c r="T18" s="247">
        <v>2144284406</v>
      </c>
    </row>
    <row r="19" spans="1:20" s="193" customFormat="1" ht="15.9" customHeight="1" thickTop="1" x14ac:dyDescent="0.2">
      <c r="A19" s="49"/>
      <c r="B19" s="241"/>
      <c r="C19" s="242"/>
      <c r="D19" s="381"/>
      <c r="E19" s="239"/>
      <c r="F19" s="381"/>
      <c r="G19" s="239"/>
      <c r="H19" s="381"/>
      <c r="I19" s="239"/>
      <c r="J19" s="381"/>
      <c r="K19" s="239"/>
      <c r="L19" s="381"/>
      <c r="M19" s="239"/>
      <c r="N19" s="381"/>
      <c r="O19" s="239"/>
      <c r="P19" s="381"/>
      <c r="Q19" s="239"/>
      <c r="R19" s="381"/>
      <c r="S19" s="239"/>
      <c r="T19" s="381"/>
    </row>
    <row r="20" spans="1:20" ht="15.9" customHeight="1" x14ac:dyDescent="0.2"/>
    <row r="21" spans="1:20" s="193" customFormat="1" ht="15.9" customHeight="1" x14ac:dyDescent="0.2">
      <c r="A21" s="49" t="s">
        <v>186</v>
      </c>
      <c r="B21" s="194"/>
      <c r="D21" s="198">
        <v>972496946</v>
      </c>
      <c r="E21" s="196"/>
      <c r="F21" s="198">
        <v>322107225</v>
      </c>
      <c r="G21" s="196"/>
      <c r="H21" s="198">
        <v>-160158220</v>
      </c>
      <c r="I21" s="196"/>
      <c r="J21" s="198">
        <v>120327052</v>
      </c>
      <c r="K21" s="196"/>
      <c r="L21" s="197">
        <v>160158220</v>
      </c>
      <c r="M21" s="196"/>
      <c r="N21" s="198">
        <v>722721127</v>
      </c>
      <c r="O21" s="196"/>
      <c r="P21" s="198">
        <v>2137652350</v>
      </c>
      <c r="Q21" s="196"/>
      <c r="R21" s="198">
        <v>513625</v>
      </c>
      <c r="S21" s="196"/>
      <c r="T21" s="198">
        <f>SUM(P21:R21)</f>
        <v>2138165975</v>
      </c>
    </row>
    <row r="22" spans="1:20" s="193" customFormat="1" ht="6" customHeight="1" x14ac:dyDescent="0.2">
      <c r="B22" s="194"/>
      <c r="D22" s="198"/>
      <c r="E22" s="196"/>
      <c r="F22" s="198"/>
      <c r="G22" s="196"/>
      <c r="H22" s="198"/>
      <c r="I22" s="196"/>
      <c r="J22" s="198"/>
      <c r="K22" s="196"/>
      <c r="L22" s="198"/>
      <c r="M22" s="196"/>
      <c r="N22" s="198"/>
      <c r="O22" s="196"/>
      <c r="P22" s="198"/>
      <c r="Q22" s="196"/>
      <c r="R22" s="198"/>
      <c r="S22" s="196"/>
      <c r="T22" s="198"/>
    </row>
    <row r="23" spans="1:20" s="193" customFormat="1" ht="15.9" customHeight="1" x14ac:dyDescent="0.2">
      <c r="A23" s="49" t="s">
        <v>121</v>
      </c>
      <c r="B23" s="105"/>
      <c r="C23" s="49"/>
      <c r="D23" s="198"/>
      <c r="E23" s="196"/>
      <c r="F23" s="198"/>
      <c r="G23" s="196"/>
      <c r="H23" s="198"/>
      <c r="I23" s="196"/>
      <c r="J23" s="198"/>
      <c r="K23" s="196"/>
      <c r="L23" s="198"/>
      <c r="M23" s="196"/>
      <c r="N23" s="198"/>
      <c r="O23" s="196"/>
      <c r="P23" s="198"/>
      <c r="Q23" s="196"/>
      <c r="R23" s="197"/>
      <c r="S23" s="196"/>
      <c r="T23" s="198"/>
    </row>
    <row r="24" spans="1:20" s="193" customFormat="1" ht="15.9" customHeight="1" x14ac:dyDescent="0.2">
      <c r="A24" s="193" t="s">
        <v>122</v>
      </c>
      <c r="B24" s="194"/>
      <c r="D24" s="199">
        <v>0</v>
      </c>
      <c r="E24" s="196"/>
      <c r="F24" s="199">
        <v>0</v>
      </c>
      <c r="G24" s="196"/>
      <c r="H24" s="199">
        <v>0</v>
      </c>
      <c r="I24" s="196"/>
      <c r="J24" s="199">
        <v>0</v>
      </c>
      <c r="K24" s="196"/>
      <c r="L24" s="199">
        <v>0</v>
      </c>
      <c r="M24" s="196"/>
      <c r="N24" s="217">
        <f>'P&amp;L 5-6 (3M)'!H68</f>
        <v>54962520</v>
      </c>
      <c r="O24" s="196"/>
      <c r="P24" s="217">
        <f>SUM(D24:N24)</f>
        <v>54962520</v>
      </c>
      <c r="Q24" s="196"/>
      <c r="R24" s="200">
        <f>'P&amp;L 5-6 (3M)'!H69</f>
        <v>3684138</v>
      </c>
      <c r="S24" s="196"/>
      <c r="T24" s="217">
        <f>SUM(P24:R24)</f>
        <v>58646658</v>
      </c>
    </row>
    <row r="25" spans="1:20" s="193" customFormat="1" ht="15.9" customHeight="1" x14ac:dyDescent="0.2">
      <c r="B25" s="194"/>
      <c r="D25" s="198"/>
      <c r="E25" s="196"/>
      <c r="F25" s="198"/>
      <c r="G25" s="196"/>
      <c r="H25" s="198"/>
      <c r="I25" s="196"/>
      <c r="J25" s="198"/>
      <c r="K25" s="196"/>
      <c r="L25" s="198"/>
      <c r="M25" s="196"/>
      <c r="N25" s="198"/>
      <c r="O25" s="196"/>
      <c r="P25" s="198"/>
      <c r="Q25" s="196"/>
      <c r="R25" s="198"/>
      <c r="S25" s="196"/>
      <c r="T25" s="198"/>
    </row>
    <row r="26" spans="1:20" s="193" customFormat="1" ht="15.9" customHeight="1" thickBot="1" x14ac:dyDescent="0.25">
      <c r="A26" s="49" t="s">
        <v>187</v>
      </c>
      <c r="B26" s="105"/>
      <c r="C26" s="49"/>
      <c r="D26" s="218">
        <f>SUM(D21:D24)</f>
        <v>972496946</v>
      </c>
      <c r="E26" s="196"/>
      <c r="F26" s="218">
        <f>SUM(F21:F24)</f>
        <v>322107225</v>
      </c>
      <c r="G26" s="196"/>
      <c r="H26" s="218">
        <f>SUM(H21:H24)</f>
        <v>-160158220</v>
      </c>
      <c r="I26" s="196"/>
      <c r="J26" s="218">
        <f>SUM(J21:J24)</f>
        <v>120327052</v>
      </c>
      <c r="K26" s="196"/>
      <c r="L26" s="218">
        <f>SUM(L21:L24)</f>
        <v>160158220</v>
      </c>
      <c r="M26" s="196"/>
      <c r="N26" s="218">
        <f>SUM(N21:N24)</f>
        <v>777683647</v>
      </c>
      <c r="O26" s="196"/>
      <c r="P26" s="218">
        <f>SUM(P21:P24)</f>
        <v>2192614870</v>
      </c>
      <c r="Q26" s="196"/>
      <c r="R26" s="218">
        <f>SUM(R21:R24)</f>
        <v>4197763</v>
      </c>
      <c r="S26" s="196"/>
      <c r="T26" s="218">
        <f>SUM(T21:T24)</f>
        <v>2196812633</v>
      </c>
    </row>
    <row r="27" spans="1:20" ht="17.25" customHeight="1" thickTop="1" x14ac:dyDescent="0.2"/>
    <row r="28" spans="1:20" ht="17.25" customHeight="1" x14ac:dyDescent="0.2"/>
    <row r="29" spans="1:20" ht="17.25" customHeight="1" x14ac:dyDescent="0.2"/>
    <row r="30" spans="1:20" ht="17.25" customHeight="1" x14ac:dyDescent="0.2"/>
    <row r="31" spans="1:20" ht="17.25" customHeight="1" x14ac:dyDescent="0.2"/>
    <row r="32" spans="1:20" ht="17.25" customHeight="1" x14ac:dyDescent="0.2"/>
    <row r="33" spans="1:20" ht="17.25" customHeight="1" x14ac:dyDescent="0.2"/>
    <row r="34" spans="1:20" ht="17.25" customHeight="1" x14ac:dyDescent="0.2"/>
    <row r="35" spans="1:20" ht="17.25" customHeight="1" x14ac:dyDescent="0.2"/>
    <row r="36" spans="1:20" ht="21.9" customHeight="1" x14ac:dyDescent="0.2">
      <c r="A36" s="391" t="str">
        <f>'2-4'!A59:M59</f>
        <v>The accompanying notes on pages 11 to 27 are an integral part of these interim financial information.</v>
      </c>
      <c r="B36" s="391"/>
      <c r="C36" s="391"/>
      <c r="D36" s="391"/>
      <c r="E36" s="391"/>
      <c r="F36" s="391"/>
      <c r="G36" s="391"/>
      <c r="H36" s="391"/>
      <c r="I36" s="391"/>
      <c r="J36" s="391"/>
      <c r="K36" s="391"/>
      <c r="L36" s="391"/>
      <c r="M36" s="391"/>
      <c r="N36" s="391"/>
      <c r="O36" s="391"/>
      <c r="P36" s="391"/>
      <c r="Q36" s="391"/>
      <c r="R36" s="391"/>
      <c r="S36" s="391"/>
      <c r="T36" s="391"/>
    </row>
  </sheetData>
  <mergeCells count="5">
    <mergeCell ref="D6:T6"/>
    <mergeCell ref="D7:P7"/>
    <mergeCell ref="J8:N8"/>
    <mergeCell ref="J9:L9"/>
    <mergeCell ref="A36:T36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Header xml:space="preserve">&amp;C
</oddHeader>
    <oddFooter>&amp;R&amp;9&amp;P</oddFooter>
  </headerFooter>
  <ignoredErrors>
    <ignoredError sqref="R2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2" zoomScale="140" zoomScaleNormal="140" zoomScaleSheetLayoutView="100" workbookViewId="0">
      <selection activeCell="A7" sqref="A7"/>
    </sheetView>
  </sheetViews>
  <sheetFormatPr defaultColWidth="9.28515625" defaultRowHeight="15.9" customHeight="1" x14ac:dyDescent="0.2"/>
  <cols>
    <col min="1" max="1" width="46.42578125" style="118" customWidth="1"/>
    <col min="2" max="2" width="6.140625" style="119" customWidth="1"/>
    <col min="3" max="3" width="1.42578125" style="119" customWidth="1"/>
    <col min="4" max="4" width="15.42578125" style="112" bestFit="1" customWidth="1"/>
    <col min="5" max="5" width="1" style="112" customWidth="1"/>
    <col min="6" max="6" width="14" style="112" bestFit="1" customWidth="1"/>
    <col min="7" max="7" width="1" style="112" customWidth="1"/>
    <col min="8" max="8" width="15.140625" style="112" customWidth="1"/>
    <col min="9" max="9" width="1" style="112" customWidth="1"/>
    <col min="10" max="10" width="14" style="112" customWidth="1"/>
    <col min="11" max="11" width="1" style="112" customWidth="1"/>
    <col min="12" max="12" width="16.85546875" style="112" bestFit="1" customWidth="1"/>
    <col min="13" max="13" width="1" style="112" customWidth="1"/>
    <col min="14" max="14" width="18.42578125" style="112" bestFit="1" customWidth="1"/>
    <col min="15" max="15" width="1" style="112" customWidth="1"/>
    <col min="16" max="16" width="15.7109375" style="83" bestFit="1" customWidth="1"/>
    <col min="17" max="16384" width="9.28515625" style="81"/>
  </cols>
  <sheetData>
    <row r="1" spans="1:16" ht="16.5" customHeight="1" x14ac:dyDescent="0.2">
      <c r="A1" s="110" t="str">
        <f>'P&amp;L 5-6 (3M)'!A1</f>
        <v>RS Public Company Limited</v>
      </c>
      <c r="B1" s="111"/>
      <c r="C1" s="111"/>
    </row>
    <row r="2" spans="1:16" ht="16.5" customHeight="1" x14ac:dyDescent="0.2">
      <c r="A2" s="392" t="s">
        <v>124</v>
      </c>
      <c r="B2" s="392"/>
      <c r="C2" s="392"/>
      <c r="D2" s="392"/>
      <c r="E2" s="392"/>
      <c r="F2" s="392"/>
      <c r="G2" s="392"/>
      <c r="H2" s="392"/>
      <c r="I2" s="392"/>
    </row>
    <row r="3" spans="1:16" ht="16.5" customHeight="1" x14ac:dyDescent="0.2">
      <c r="A3" s="103" t="str">
        <f>'7'!A3</f>
        <v>For the three-month period ended 31 March 2022</v>
      </c>
      <c r="B3" s="114"/>
      <c r="C3" s="115"/>
      <c r="D3" s="88"/>
      <c r="E3" s="88"/>
      <c r="F3" s="88"/>
      <c r="G3" s="88"/>
      <c r="H3" s="88"/>
      <c r="I3" s="88"/>
      <c r="J3" s="116"/>
      <c r="K3" s="116"/>
      <c r="L3" s="116"/>
      <c r="M3" s="116"/>
      <c r="N3" s="116"/>
      <c r="O3" s="116"/>
      <c r="P3" s="88"/>
    </row>
    <row r="4" spans="1:16" ht="15.9" customHeight="1" x14ac:dyDescent="0.2">
      <c r="A4" s="81"/>
      <c r="B4" s="82"/>
      <c r="C4" s="111"/>
      <c r="P4" s="112"/>
    </row>
    <row r="5" spans="1:16" ht="16.5" customHeight="1" x14ac:dyDescent="0.2">
      <c r="A5" s="81"/>
      <c r="B5" s="82"/>
      <c r="C5" s="111"/>
      <c r="P5" s="112"/>
    </row>
    <row r="6" spans="1:16" ht="16.5" customHeight="1" x14ac:dyDescent="0.2">
      <c r="A6" s="102"/>
      <c r="B6" s="111"/>
      <c r="C6" s="111"/>
      <c r="D6" s="393" t="s">
        <v>125</v>
      </c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</row>
    <row r="7" spans="1:16" ht="16.5" customHeight="1" x14ac:dyDescent="0.2">
      <c r="A7" s="102"/>
      <c r="B7" s="111"/>
      <c r="C7" s="111"/>
      <c r="D7" s="201" t="s">
        <v>102</v>
      </c>
      <c r="E7" s="202"/>
      <c r="F7" s="202"/>
      <c r="G7" s="202"/>
      <c r="H7" s="202"/>
      <c r="I7" s="202"/>
      <c r="J7" s="394" t="s">
        <v>66</v>
      </c>
      <c r="K7" s="394"/>
      <c r="L7" s="394"/>
      <c r="M7" s="394"/>
      <c r="N7" s="394"/>
      <c r="O7" s="202"/>
      <c r="P7" s="202"/>
    </row>
    <row r="8" spans="1:16" ht="16.5" customHeight="1" x14ac:dyDescent="0.2">
      <c r="A8" s="102"/>
      <c r="B8" s="111"/>
      <c r="C8" s="111"/>
      <c r="D8" s="201" t="s">
        <v>103</v>
      </c>
      <c r="E8" s="202"/>
      <c r="F8" s="202"/>
      <c r="G8" s="202"/>
      <c r="H8" s="202"/>
      <c r="I8" s="202"/>
      <c r="J8" s="394" t="s">
        <v>104</v>
      </c>
      <c r="K8" s="394"/>
      <c r="L8" s="394"/>
      <c r="M8" s="203"/>
      <c r="N8" s="203"/>
      <c r="O8" s="202"/>
      <c r="P8" s="202"/>
    </row>
    <row r="9" spans="1:16" ht="16.5" customHeight="1" x14ac:dyDescent="0.2">
      <c r="A9" s="102"/>
      <c r="B9" s="111"/>
      <c r="C9" s="111"/>
      <c r="D9" s="201" t="s">
        <v>107</v>
      </c>
      <c r="E9" s="201"/>
      <c r="F9" s="201" t="s">
        <v>108</v>
      </c>
      <c r="G9" s="201"/>
      <c r="H9" s="201" t="s">
        <v>109</v>
      </c>
      <c r="I9" s="201"/>
      <c r="J9" s="202" t="s">
        <v>110</v>
      </c>
      <c r="K9" s="83"/>
      <c r="L9" s="202" t="s">
        <v>109</v>
      </c>
      <c r="M9" s="202"/>
      <c r="N9" s="202"/>
      <c r="O9" s="202"/>
      <c r="P9" s="202"/>
    </row>
    <row r="10" spans="1:16" ht="16.5" customHeight="1" x14ac:dyDescent="0.2">
      <c r="A10" s="102"/>
      <c r="B10" s="204"/>
      <c r="C10" s="111"/>
      <c r="D10" s="205" t="s">
        <v>113</v>
      </c>
      <c r="E10" s="201"/>
      <c r="F10" s="205" t="s">
        <v>114</v>
      </c>
      <c r="G10" s="206"/>
      <c r="H10" s="205" t="s">
        <v>115</v>
      </c>
      <c r="I10" s="206"/>
      <c r="J10" s="207" t="s">
        <v>116</v>
      </c>
      <c r="K10" s="202"/>
      <c r="L10" s="207" t="s">
        <v>117</v>
      </c>
      <c r="M10" s="202"/>
      <c r="N10" s="207" t="s">
        <v>69</v>
      </c>
      <c r="O10" s="206"/>
      <c r="P10" s="205" t="s">
        <v>120</v>
      </c>
    </row>
    <row r="11" spans="1:16" ht="16.5" customHeight="1" x14ac:dyDescent="0.2">
      <c r="A11" s="102"/>
      <c r="B11" s="248"/>
      <c r="C11" s="248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50"/>
    </row>
    <row r="12" spans="1:16" ht="16.5" customHeight="1" x14ac:dyDescent="0.2">
      <c r="A12" s="208" t="s">
        <v>123</v>
      </c>
      <c r="B12" s="248"/>
      <c r="C12" s="248"/>
      <c r="D12" s="258">
        <v>972496946</v>
      </c>
      <c r="E12" s="258"/>
      <c r="F12" s="258">
        <v>322107225</v>
      </c>
      <c r="G12" s="249"/>
      <c r="H12" s="249">
        <v>-160158220</v>
      </c>
      <c r="I12" s="259"/>
      <c r="J12" s="258">
        <v>120327052</v>
      </c>
      <c r="K12" s="249"/>
      <c r="L12" s="252">
        <v>160158220</v>
      </c>
      <c r="M12" s="249"/>
      <c r="N12" s="258">
        <v>600452326</v>
      </c>
      <c r="O12" s="249"/>
      <c r="P12" s="249">
        <f>SUM(D12:N12)</f>
        <v>2015383549</v>
      </c>
    </row>
    <row r="13" spans="1:16" ht="6" customHeight="1" x14ac:dyDescent="0.2">
      <c r="A13" s="209"/>
      <c r="B13" s="253"/>
      <c r="C13" s="248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50"/>
    </row>
    <row r="14" spans="1:16" ht="16.5" customHeight="1" x14ac:dyDescent="0.2">
      <c r="A14" s="208" t="s">
        <v>121</v>
      </c>
      <c r="B14" s="253"/>
      <c r="C14" s="248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</row>
    <row r="15" spans="1:16" ht="16.5" customHeight="1" x14ac:dyDescent="0.2">
      <c r="A15" s="81" t="s">
        <v>122</v>
      </c>
      <c r="B15" s="254"/>
      <c r="C15" s="248"/>
      <c r="D15" s="255">
        <v>0</v>
      </c>
      <c r="E15" s="251"/>
      <c r="F15" s="255">
        <v>0</v>
      </c>
      <c r="G15" s="251"/>
      <c r="H15" s="255">
        <v>0</v>
      </c>
      <c r="I15" s="251"/>
      <c r="J15" s="255">
        <v>0</v>
      </c>
      <c r="K15" s="251"/>
      <c r="L15" s="255">
        <v>0</v>
      </c>
      <c r="M15" s="251"/>
      <c r="N15" s="256">
        <v>24862675</v>
      </c>
      <c r="O15" s="251"/>
      <c r="P15" s="256">
        <f>SUM(N15:O15)</f>
        <v>24862675</v>
      </c>
    </row>
    <row r="16" spans="1:16" ht="16.5" customHeight="1" x14ac:dyDescent="0.2">
      <c r="A16" s="209"/>
      <c r="B16" s="253"/>
      <c r="C16" s="248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50"/>
    </row>
    <row r="17" spans="1:16" ht="16.5" customHeight="1" thickBot="1" x14ac:dyDescent="0.25">
      <c r="A17" s="208" t="s">
        <v>185</v>
      </c>
      <c r="B17" s="253"/>
      <c r="C17" s="248"/>
      <c r="D17" s="257">
        <f>SUM(D12:D16)</f>
        <v>972496946</v>
      </c>
      <c r="E17" s="249"/>
      <c r="F17" s="257">
        <f>SUM(F12:F16)</f>
        <v>322107225</v>
      </c>
      <c r="G17" s="249"/>
      <c r="H17" s="257">
        <f>SUM(H12:H16)</f>
        <v>-160158220</v>
      </c>
      <c r="I17" s="249"/>
      <c r="J17" s="257">
        <f>SUM(J12:J16)</f>
        <v>120327052</v>
      </c>
      <c r="K17" s="249"/>
      <c r="L17" s="257">
        <f>SUM(L12:L16)</f>
        <v>160158220</v>
      </c>
      <c r="M17" s="249"/>
      <c r="N17" s="257">
        <f>SUM(N12:N16)</f>
        <v>625315001</v>
      </c>
      <c r="O17" s="249"/>
      <c r="P17" s="257">
        <f>SUM(P12:P15)</f>
        <v>2040246224</v>
      </c>
    </row>
    <row r="18" spans="1:16" ht="16.5" customHeight="1" thickTop="1" x14ac:dyDescent="0.2">
      <c r="A18" s="81"/>
      <c r="B18" s="192"/>
      <c r="C18" s="248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</row>
    <row r="19" spans="1:16" ht="16.5" customHeight="1" x14ac:dyDescent="0.2">
      <c r="A19" s="81"/>
      <c r="B19" s="82"/>
      <c r="C19" s="111"/>
      <c r="P19" s="112"/>
    </row>
    <row r="20" spans="1:16" ht="16.5" customHeight="1" x14ac:dyDescent="0.2">
      <c r="A20" s="208" t="s">
        <v>186</v>
      </c>
      <c r="B20" s="111"/>
      <c r="C20" s="111"/>
      <c r="D20" s="212">
        <v>972496946</v>
      </c>
      <c r="F20" s="212">
        <v>322107225</v>
      </c>
      <c r="H20" s="212">
        <v>-160158220</v>
      </c>
      <c r="I20" s="206"/>
      <c r="J20" s="212">
        <v>120327052</v>
      </c>
      <c r="L20" s="213">
        <v>160158220</v>
      </c>
      <c r="N20" s="212">
        <v>702738189</v>
      </c>
      <c r="P20" s="212">
        <f>SUM(D20:O20)</f>
        <v>2117669412</v>
      </c>
    </row>
    <row r="21" spans="1:16" ht="6" customHeight="1" x14ac:dyDescent="0.2">
      <c r="A21" s="209"/>
      <c r="B21" s="210"/>
      <c r="C21" s="111"/>
      <c r="D21" s="212"/>
      <c r="F21" s="212"/>
      <c r="H21" s="212"/>
      <c r="J21" s="212"/>
      <c r="L21" s="212"/>
      <c r="N21" s="212"/>
      <c r="P21" s="96"/>
    </row>
    <row r="22" spans="1:16" ht="16.5" customHeight="1" x14ac:dyDescent="0.2">
      <c r="A22" s="208" t="s">
        <v>121</v>
      </c>
      <c r="B22" s="210"/>
      <c r="C22" s="111"/>
      <c r="D22" s="212"/>
      <c r="F22" s="212"/>
      <c r="H22" s="212"/>
      <c r="J22" s="212"/>
      <c r="L22" s="212"/>
      <c r="N22" s="212"/>
      <c r="P22" s="212"/>
    </row>
    <row r="23" spans="1:16" ht="16.5" customHeight="1" x14ac:dyDescent="0.2">
      <c r="A23" s="81" t="s">
        <v>122</v>
      </c>
      <c r="B23" s="211"/>
      <c r="C23" s="111"/>
      <c r="D23" s="214" t="s">
        <v>97</v>
      </c>
      <c r="E23" s="206"/>
      <c r="F23" s="214" t="s">
        <v>77</v>
      </c>
      <c r="G23" s="206"/>
      <c r="H23" s="214" t="s">
        <v>97</v>
      </c>
      <c r="I23" s="206"/>
      <c r="J23" s="214" t="s">
        <v>94</v>
      </c>
      <c r="K23" s="206"/>
      <c r="L23" s="214" t="s">
        <v>97</v>
      </c>
      <c r="M23" s="206"/>
      <c r="N23" s="215">
        <f>'P&amp;L 5-6 (3M)'!L44</f>
        <v>58656450</v>
      </c>
      <c r="O23" s="206"/>
      <c r="P23" s="215">
        <f>SUM(D23:O23)</f>
        <v>58656450</v>
      </c>
    </row>
    <row r="24" spans="1:16" ht="16.5" customHeight="1" x14ac:dyDescent="0.2">
      <c r="A24" s="209"/>
      <c r="B24" s="210"/>
      <c r="C24" s="111"/>
      <c r="D24" s="212"/>
      <c r="F24" s="212"/>
      <c r="H24" s="212"/>
      <c r="J24" s="212"/>
      <c r="L24" s="212"/>
      <c r="N24" s="212"/>
      <c r="P24" s="96"/>
    </row>
    <row r="25" spans="1:16" ht="16.5" customHeight="1" thickBot="1" x14ac:dyDescent="0.25">
      <c r="A25" s="208" t="s">
        <v>187</v>
      </c>
      <c r="B25" s="210"/>
      <c r="C25" s="111"/>
      <c r="D25" s="216">
        <f>SUM(D20:D23)</f>
        <v>972496946</v>
      </c>
      <c r="F25" s="216">
        <f>SUM(F20:F23)</f>
        <v>322107225</v>
      </c>
      <c r="H25" s="216">
        <f>SUM(H20:H23)</f>
        <v>-160158220</v>
      </c>
      <c r="J25" s="216">
        <f>SUM(J20:J23)</f>
        <v>120327052</v>
      </c>
      <c r="L25" s="216">
        <f>SUM(L20:L23)</f>
        <v>160158220</v>
      </c>
      <c r="N25" s="216">
        <f>SUM(N20:N23)</f>
        <v>761394639</v>
      </c>
      <c r="P25" s="216">
        <f>SUM(P20:P23)</f>
        <v>2176325862</v>
      </c>
    </row>
    <row r="26" spans="1:16" ht="16.5" customHeight="1" thickTop="1" x14ac:dyDescent="0.2">
      <c r="A26" s="81"/>
      <c r="B26" s="82"/>
      <c r="C26" s="111"/>
      <c r="P26" s="112"/>
    </row>
    <row r="27" spans="1:16" ht="15" customHeight="1" x14ac:dyDescent="0.2">
      <c r="A27" s="81"/>
      <c r="B27" s="82"/>
      <c r="C27" s="111"/>
      <c r="P27" s="112"/>
    </row>
    <row r="28" spans="1:16" ht="16.5" customHeight="1" x14ac:dyDescent="0.2">
      <c r="A28" s="81"/>
      <c r="B28" s="82"/>
      <c r="C28" s="111"/>
      <c r="P28" s="112"/>
    </row>
    <row r="29" spans="1:16" ht="16.5" customHeight="1" x14ac:dyDescent="0.2">
      <c r="A29" s="81"/>
      <c r="B29" s="82"/>
      <c r="C29" s="111"/>
      <c r="P29" s="112"/>
    </row>
    <row r="30" spans="1:16" ht="16.5" customHeight="1" x14ac:dyDescent="0.2">
      <c r="A30" s="81"/>
      <c r="B30" s="82"/>
      <c r="C30" s="111"/>
      <c r="P30" s="112"/>
    </row>
    <row r="31" spans="1:16" ht="16.5" customHeight="1" x14ac:dyDescent="0.2">
      <c r="A31" s="81"/>
      <c r="B31" s="82"/>
      <c r="C31" s="111"/>
      <c r="P31" s="112"/>
    </row>
    <row r="32" spans="1:16" ht="16.5" customHeight="1" x14ac:dyDescent="0.2">
      <c r="A32" s="81"/>
      <c r="B32" s="82"/>
      <c r="C32" s="111"/>
      <c r="P32" s="112"/>
    </row>
    <row r="33" spans="1:16" ht="16.5" customHeight="1" x14ac:dyDescent="0.2">
      <c r="A33" s="81"/>
      <c r="B33" s="82"/>
      <c r="C33" s="111"/>
      <c r="P33" s="112"/>
    </row>
    <row r="34" spans="1:16" ht="16.5" customHeight="1" x14ac:dyDescent="0.2">
      <c r="A34" s="81"/>
      <c r="B34" s="82"/>
      <c r="C34" s="111"/>
      <c r="P34" s="112"/>
    </row>
    <row r="35" spans="1:16" ht="11.25" customHeight="1" x14ac:dyDescent="0.2">
      <c r="A35" s="81"/>
      <c r="B35" s="82"/>
      <c r="C35" s="111"/>
      <c r="P35" s="112"/>
    </row>
    <row r="36" spans="1:16" ht="21.9" customHeight="1" x14ac:dyDescent="0.2">
      <c r="A36" s="117" t="str">
        <f>'P&amp;L 5-6 (3M)'!A105</f>
        <v>The accompanying notes on pages 11 to 27 are an integral part of these interim financial information.</v>
      </c>
      <c r="B36" s="117"/>
      <c r="C36" s="117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</row>
    <row r="37" spans="1:16" ht="15.9" customHeight="1" x14ac:dyDescent="0.2">
      <c r="P37" s="112"/>
    </row>
    <row r="38" spans="1:16" ht="15.9" customHeight="1" x14ac:dyDescent="0.2">
      <c r="P38" s="112"/>
    </row>
    <row r="39" spans="1:16" ht="15.9" customHeight="1" x14ac:dyDescent="0.2">
      <c r="P39" s="112"/>
    </row>
  </sheetData>
  <mergeCells count="4">
    <mergeCell ref="A2:I2"/>
    <mergeCell ref="D6:P6"/>
    <mergeCell ref="J7:N7"/>
    <mergeCell ref="J8:L8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D12:P19 D24:P25 D23:N23 O23:P23 D21:P22 O20:P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A97" zoomScale="130" zoomScaleNormal="130" zoomScaleSheetLayoutView="100" zoomScalePageLayoutView="115" workbookViewId="0">
      <selection activeCell="E104" sqref="E104"/>
    </sheetView>
  </sheetViews>
  <sheetFormatPr defaultColWidth="9.28515625" defaultRowHeight="16.5" customHeight="1" x14ac:dyDescent="0.2"/>
  <cols>
    <col min="1" max="3" width="1.28515625" style="120" customWidth="1"/>
    <col min="4" max="4" width="13.140625" style="120" customWidth="1"/>
    <col min="5" max="5" width="34.7109375" style="120" customWidth="1"/>
    <col min="6" max="6" width="6.140625" style="121" customWidth="1"/>
    <col min="7" max="7" width="0.7109375" style="120" customWidth="1"/>
    <col min="8" max="8" width="14.28515625" style="47" customWidth="1"/>
    <col min="9" max="9" width="0.7109375" style="122" customWidth="1"/>
    <col min="10" max="10" width="14.28515625" style="122" customWidth="1"/>
    <col min="11" max="11" width="0.7109375" style="122" customWidth="1"/>
    <col min="12" max="12" width="13.85546875" style="122" customWidth="1"/>
    <col min="13" max="13" width="0.7109375" style="122" customWidth="1"/>
    <col min="14" max="14" width="13.85546875" style="122" customWidth="1"/>
    <col min="15" max="16384" width="9.28515625" style="120"/>
  </cols>
  <sheetData>
    <row r="1" spans="1:14" s="81" customFormat="1" ht="16.5" customHeight="1" x14ac:dyDescent="0.2">
      <c r="A1" s="80" t="s">
        <v>0</v>
      </c>
      <c r="B1" s="84"/>
      <c r="C1" s="84"/>
      <c r="D1" s="84"/>
      <c r="F1" s="82"/>
      <c r="H1" s="83"/>
      <c r="I1" s="83"/>
      <c r="J1" s="83"/>
      <c r="K1" s="83"/>
      <c r="L1" s="83"/>
      <c r="M1" s="83"/>
      <c r="N1" s="83"/>
    </row>
    <row r="2" spans="1:14" s="81" customFormat="1" ht="16.5" customHeight="1" x14ac:dyDescent="0.2">
      <c r="A2" s="84" t="s">
        <v>126</v>
      </c>
      <c r="B2" s="84"/>
      <c r="C2" s="84"/>
      <c r="D2" s="84"/>
      <c r="F2" s="82"/>
      <c r="H2" s="83"/>
      <c r="I2" s="83"/>
      <c r="J2" s="83"/>
      <c r="K2" s="83"/>
      <c r="L2" s="83"/>
      <c r="M2" s="83"/>
      <c r="N2" s="83"/>
    </row>
    <row r="3" spans="1:14" s="81" customFormat="1" ht="16.5" customHeight="1" x14ac:dyDescent="0.2">
      <c r="A3" s="85" t="str">
        <f>'8'!A3</f>
        <v>For the three-month period ended 31 March 2022</v>
      </c>
      <c r="B3" s="85"/>
      <c r="C3" s="85"/>
      <c r="D3" s="85"/>
      <c r="E3" s="86"/>
      <c r="F3" s="87"/>
      <c r="G3" s="86"/>
      <c r="H3" s="88"/>
      <c r="I3" s="88"/>
      <c r="J3" s="88"/>
      <c r="K3" s="88"/>
      <c r="L3" s="88"/>
      <c r="M3" s="88"/>
      <c r="N3" s="88"/>
    </row>
    <row r="6" spans="1:14" ht="16.5" customHeight="1" x14ac:dyDescent="0.2">
      <c r="H6" s="396" t="s">
        <v>2</v>
      </c>
      <c r="I6" s="396"/>
      <c r="J6" s="396"/>
      <c r="K6" s="123"/>
      <c r="L6" s="396" t="s">
        <v>3</v>
      </c>
      <c r="M6" s="396"/>
      <c r="N6" s="396"/>
    </row>
    <row r="7" spans="1:14" ht="16.5" customHeight="1" x14ac:dyDescent="0.2">
      <c r="G7" s="124"/>
      <c r="H7" s="395" t="s">
        <v>4</v>
      </c>
      <c r="I7" s="395"/>
      <c r="J7" s="395"/>
      <c r="K7" s="123"/>
      <c r="L7" s="395" t="s">
        <v>4</v>
      </c>
      <c r="M7" s="395"/>
      <c r="N7" s="395"/>
    </row>
    <row r="8" spans="1:14" ht="16.5" customHeight="1" x14ac:dyDescent="0.2">
      <c r="G8" s="124"/>
      <c r="H8" s="106" t="s">
        <v>5</v>
      </c>
      <c r="J8" s="125" t="s">
        <v>5</v>
      </c>
      <c r="K8" s="126"/>
      <c r="L8" s="125" t="s">
        <v>5</v>
      </c>
      <c r="M8" s="126"/>
      <c r="N8" s="125" t="s">
        <v>5</v>
      </c>
    </row>
    <row r="9" spans="1:14" ht="16.5" customHeight="1" x14ac:dyDescent="0.2">
      <c r="G9" s="124"/>
      <c r="H9" s="13" t="s">
        <v>181</v>
      </c>
      <c r="I9" s="127"/>
      <c r="J9" s="13" t="s">
        <v>181</v>
      </c>
      <c r="K9" s="127"/>
      <c r="L9" s="13" t="s">
        <v>181</v>
      </c>
      <c r="M9" s="127"/>
      <c r="N9" s="13" t="s">
        <v>181</v>
      </c>
    </row>
    <row r="10" spans="1:14" ht="16.5" customHeight="1" x14ac:dyDescent="0.2">
      <c r="G10" s="124"/>
      <c r="H10" s="128" t="s">
        <v>182</v>
      </c>
      <c r="I10" s="106"/>
      <c r="J10" s="128" t="s">
        <v>8</v>
      </c>
      <c r="K10" s="106"/>
      <c r="L10" s="128" t="s">
        <v>182</v>
      </c>
      <c r="M10" s="106"/>
      <c r="N10" s="128" t="s">
        <v>8</v>
      </c>
    </row>
    <row r="11" spans="1:14" ht="16.5" customHeight="1" x14ac:dyDescent="0.2">
      <c r="F11" s="129" t="s">
        <v>9</v>
      </c>
      <c r="G11" s="130"/>
      <c r="H11" s="131" t="s">
        <v>10</v>
      </c>
      <c r="I11" s="125"/>
      <c r="J11" s="132" t="s">
        <v>10</v>
      </c>
      <c r="K11" s="125"/>
      <c r="L11" s="132" t="s">
        <v>10</v>
      </c>
      <c r="M11" s="125"/>
      <c r="N11" s="132" t="s">
        <v>10</v>
      </c>
    </row>
    <row r="12" spans="1:14" ht="16.5" customHeight="1" x14ac:dyDescent="0.2">
      <c r="A12" s="133" t="s">
        <v>127</v>
      </c>
      <c r="B12" s="133"/>
      <c r="C12" s="133"/>
      <c r="D12" s="133"/>
      <c r="E12" s="133"/>
      <c r="H12" s="51"/>
      <c r="L12" s="134"/>
    </row>
    <row r="13" spans="1:14" ht="16.5" customHeight="1" x14ac:dyDescent="0.2">
      <c r="A13" s="120" t="s">
        <v>98</v>
      </c>
      <c r="H13" s="261">
        <f>'P&amp;L 5-6 (3M)'!H38</f>
        <v>72744618</v>
      </c>
      <c r="I13" s="135"/>
      <c r="J13" s="260">
        <v>173761951</v>
      </c>
      <c r="K13" s="260"/>
      <c r="L13" s="261">
        <f>'P&amp;L 5-6 (3M)'!L38</f>
        <v>74159620</v>
      </c>
      <c r="M13" s="262"/>
      <c r="N13" s="260">
        <v>31586190</v>
      </c>
    </row>
    <row r="14" spans="1:14" ht="16.5" customHeight="1" x14ac:dyDescent="0.2">
      <c r="A14" s="136" t="s">
        <v>128</v>
      </c>
      <c r="B14" s="137"/>
      <c r="D14" s="138"/>
      <c r="E14" s="121"/>
      <c r="F14" s="139"/>
      <c r="G14" s="140"/>
      <c r="H14" s="141"/>
      <c r="J14" s="142"/>
      <c r="L14" s="143"/>
      <c r="N14" s="142"/>
    </row>
    <row r="15" spans="1:14" ht="16.5" customHeight="1" x14ac:dyDescent="0.2">
      <c r="B15" s="144" t="s">
        <v>129</v>
      </c>
      <c r="H15" s="145">
        <v>157977262</v>
      </c>
      <c r="I15" s="135"/>
      <c r="J15" s="263">
        <v>133725568</v>
      </c>
      <c r="K15" s="260"/>
      <c r="L15" s="264">
        <v>36445159</v>
      </c>
      <c r="M15" s="260"/>
      <c r="N15" s="263">
        <v>36543330</v>
      </c>
    </row>
    <row r="16" spans="1:14" ht="16.5" customHeight="1" x14ac:dyDescent="0.2">
      <c r="B16" s="144" t="s">
        <v>130</v>
      </c>
      <c r="H16" s="145">
        <v>-25000</v>
      </c>
      <c r="I16" s="135"/>
      <c r="J16" s="263">
        <v>-86047</v>
      </c>
      <c r="K16" s="260"/>
      <c r="L16" s="148">
        <v>0</v>
      </c>
      <c r="M16" s="263"/>
      <c r="N16" s="266">
        <v>-4524</v>
      </c>
    </row>
    <row r="17" spans="1:14" ht="16.5" customHeight="1" x14ac:dyDescent="0.2">
      <c r="B17" s="144" t="s">
        <v>178</v>
      </c>
      <c r="G17" s="151"/>
      <c r="H17" s="145">
        <v>-2875309</v>
      </c>
      <c r="I17" s="135"/>
      <c r="J17" s="263">
        <v>1120868</v>
      </c>
      <c r="K17" s="260"/>
      <c r="L17" s="148">
        <v>0</v>
      </c>
      <c r="M17" s="260"/>
      <c r="N17" s="310">
        <v>0</v>
      </c>
    </row>
    <row r="18" spans="1:14" ht="16.5" customHeight="1" x14ac:dyDescent="0.2">
      <c r="B18" s="144" t="s">
        <v>201</v>
      </c>
      <c r="G18" s="151"/>
      <c r="H18" s="145"/>
      <c r="I18" s="135"/>
      <c r="J18" s="263"/>
      <c r="K18" s="260"/>
      <c r="L18" s="148"/>
      <c r="M18" s="260"/>
      <c r="N18" s="310"/>
    </row>
    <row r="19" spans="1:14" ht="16.5" customHeight="1" x14ac:dyDescent="0.2">
      <c r="B19" s="144"/>
      <c r="C19" s="120" t="s">
        <v>202</v>
      </c>
      <c r="G19" s="151"/>
      <c r="H19" s="148">
        <v>0</v>
      </c>
      <c r="I19" s="135"/>
      <c r="J19" s="310">
        <v>0</v>
      </c>
      <c r="K19" s="260"/>
      <c r="L19" s="265">
        <v>-35900</v>
      </c>
      <c r="M19" s="260"/>
      <c r="N19" s="310">
        <v>0</v>
      </c>
    </row>
    <row r="20" spans="1:14" ht="16.5" customHeight="1" x14ac:dyDescent="0.2">
      <c r="B20" s="152" t="s">
        <v>131</v>
      </c>
      <c r="C20" s="24"/>
      <c r="G20" s="151"/>
      <c r="H20" s="148"/>
      <c r="I20" s="120"/>
      <c r="J20" s="310"/>
      <c r="K20" s="140"/>
      <c r="L20" s="148"/>
      <c r="M20" s="140"/>
      <c r="N20" s="140"/>
    </row>
    <row r="21" spans="1:14" ht="16.5" customHeight="1" x14ac:dyDescent="0.2">
      <c r="B21" s="24"/>
      <c r="C21" s="152" t="s">
        <v>132</v>
      </c>
      <c r="G21" s="151"/>
      <c r="H21" s="148">
        <v>0</v>
      </c>
      <c r="I21" s="135"/>
      <c r="J21" s="263">
        <v>10890</v>
      </c>
      <c r="K21" s="260"/>
      <c r="L21" s="148">
        <v>0</v>
      </c>
      <c r="M21" s="260"/>
      <c r="N21" s="310">
        <v>0</v>
      </c>
    </row>
    <row r="22" spans="1:14" ht="16.5" customHeight="1" x14ac:dyDescent="0.2">
      <c r="B22" s="144" t="s">
        <v>176</v>
      </c>
      <c r="C22" s="154"/>
      <c r="G22" s="151"/>
      <c r="H22" s="148"/>
      <c r="I22" s="135"/>
      <c r="J22" s="310"/>
      <c r="K22" s="260"/>
      <c r="L22" s="148"/>
      <c r="M22" s="260"/>
      <c r="N22" s="266"/>
    </row>
    <row r="23" spans="1:14" ht="16.5" customHeight="1" x14ac:dyDescent="0.2">
      <c r="B23" s="144"/>
      <c r="C23" s="154" t="s">
        <v>88</v>
      </c>
      <c r="F23" s="121">
        <v>7.2</v>
      </c>
      <c r="G23" s="151"/>
      <c r="H23" s="155">
        <v>-23915660</v>
      </c>
      <c r="I23" s="135"/>
      <c r="J23" s="266">
        <v>-9405957</v>
      </c>
      <c r="K23" s="260"/>
      <c r="L23" s="267">
        <v>2652</v>
      </c>
      <c r="M23" s="260"/>
      <c r="N23" s="310">
        <v>0</v>
      </c>
    </row>
    <row r="24" spans="1:14" s="156" customFormat="1" ht="16.5" customHeight="1" x14ac:dyDescent="0.2">
      <c r="A24" s="120"/>
      <c r="B24" s="120" t="s">
        <v>133</v>
      </c>
      <c r="C24" s="144"/>
      <c r="D24" s="144"/>
      <c r="F24" s="121"/>
      <c r="G24" s="157"/>
      <c r="H24" s="145"/>
      <c r="I24" s="135"/>
      <c r="J24" s="138"/>
      <c r="K24" s="260"/>
      <c r="L24" s="264"/>
      <c r="M24" s="263"/>
      <c r="N24" s="138"/>
    </row>
    <row r="25" spans="1:14" s="156" customFormat="1" ht="16.5" customHeight="1" x14ac:dyDescent="0.2">
      <c r="C25" s="144" t="s">
        <v>134</v>
      </c>
      <c r="F25" s="121"/>
      <c r="G25" s="157"/>
      <c r="H25" s="145">
        <v>-68017</v>
      </c>
      <c r="I25" s="135"/>
      <c r="J25" s="310">
        <v>0</v>
      </c>
      <c r="K25" s="260"/>
      <c r="L25" s="264">
        <v>-57474</v>
      </c>
      <c r="M25" s="263"/>
      <c r="N25" s="310">
        <v>0</v>
      </c>
    </row>
    <row r="26" spans="1:14" s="156" customFormat="1" ht="16.5" customHeight="1" x14ac:dyDescent="0.2">
      <c r="A26" s="120"/>
      <c r="B26" s="144" t="s">
        <v>135</v>
      </c>
      <c r="F26" s="121"/>
      <c r="H26" s="148">
        <v>0</v>
      </c>
      <c r="I26" s="135"/>
      <c r="J26" s="263">
        <v>-153643</v>
      </c>
      <c r="K26" s="260"/>
      <c r="L26" s="148">
        <v>0</v>
      </c>
      <c r="M26" s="263"/>
      <c r="N26" s="263">
        <v>-5895</v>
      </c>
    </row>
    <row r="27" spans="1:14" s="156" customFormat="1" ht="16.5" customHeight="1" x14ac:dyDescent="0.2">
      <c r="A27" s="120"/>
      <c r="B27" s="274" t="s">
        <v>53</v>
      </c>
      <c r="F27" s="121"/>
      <c r="H27" s="158">
        <v>5374410</v>
      </c>
      <c r="I27" s="135"/>
      <c r="J27" s="263">
        <v>4881662</v>
      </c>
      <c r="K27" s="260"/>
      <c r="L27" s="264">
        <v>2438441</v>
      </c>
      <c r="M27" s="263"/>
      <c r="N27" s="263">
        <v>2200689</v>
      </c>
    </row>
    <row r="28" spans="1:14" s="156" customFormat="1" ht="16.5" customHeight="1" x14ac:dyDescent="0.2">
      <c r="A28" s="120"/>
      <c r="B28" s="144" t="s">
        <v>136</v>
      </c>
      <c r="F28" s="121"/>
      <c r="H28" s="158">
        <v>52407</v>
      </c>
      <c r="I28" s="135"/>
      <c r="J28" s="266">
        <v>50391</v>
      </c>
      <c r="K28" s="260"/>
      <c r="L28" s="265">
        <v>23657</v>
      </c>
      <c r="M28" s="263"/>
      <c r="N28" s="263">
        <v>22747</v>
      </c>
    </row>
    <row r="29" spans="1:14" s="156" customFormat="1" ht="16.5" customHeight="1" x14ac:dyDescent="0.2">
      <c r="A29" s="120"/>
      <c r="B29" s="144" t="s">
        <v>137</v>
      </c>
      <c r="F29" s="121"/>
      <c r="H29" s="148">
        <v>0</v>
      </c>
      <c r="I29" s="135"/>
      <c r="J29" s="266">
        <v>-3</v>
      </c>
      <c r="K29" s="260"/>
      <c r="L29" s="265">
        <v>-5321291</v>
      </c>
      <c r="M29" s="263"/>
      <c r="N29" s="266">
        <v>-5058102</v>
      </c>
    </row>
    <row r="30" spans="1:14" ht="16.5" customHeight="1" x14ac:dyDescent="0.2">
      <c r="B30" s="144" t="s">
        <v>138</v>
      </c>
      <c r="H30" s="159">
        <v>16282344</v>
      </c>
      <c r="I30" s="135"/>
      <c r="J30" s="268">
        <v>11123526</v>
      </c>
      <c r="K30" s="260"/>
      <c r="L30" s="269">
        <v>10902967</v>
      </c>
      <c r="M30" s="263"/>
      <c r="N30" s="268">
        <v>7548990</v>
      </c>
    </row>
    <row r="31" spans="1:14" s="156" customFormat="1" ht="16.5" customHeight="1" x14ac:dyDescent="0.2">
      <c r="A31" s="120"/>
      <c r="B31" s="120"/>
      <c r="C31" s="144"/>
      <c r="F31" s="160"/>
      <c r="H31" s="141"/>
      <c r="I31" s="142"/>
      <c r="J31" s="142"/>
      <c r="K31" s="142"/>
      <c r="L31" s="143"/>
      <c r="M31" s="122"/>
      <c r="N31" s="142"/>
    </row>
    <row r="32" spans="1:14" s="156" customFormat="1" ht="16.5" customHeight="1" x14ac:dyDescent="0.2">
      <c r="A32" s="161"/>
      <c r="B32" s="162"/>
      <c r="F32" s="160"/>
      <c r="H32" s="141">
        <f>SUM(H13:H30)</f>
        <v>225547055</v>
      </c>
      <c r="I32" s="142"/>
      <c r="J32" s="142">
        <f>SUM(J13:J30)</f>
        <v>315029206</v>
      </c>
      <c r="K32" s="142"/>
      <c r="L32" s="143">
        <f>SUM(L13:L30)</f>
        <v>118557831</v>
      </c>
      <c r="M32" s="142"/>
      <c r="N32" s="142">
        <f>SUM(N13:N30)</f>
        <v>72833425</v>
      </c>
    </row>
    <row r="33" spans="1:14" s="156" customFormat="1" ht="16.5" customHeight="1" x14ac:dyDescent="0.2">
      <c r="A33" s="120" t="s">
        <v>139</v>
      </c>
      <c r="B33" s="161"/>
      <c r="C33" s="163"/>
      <c r="F33" s="160"/>
      <c r="H33" s="141"/>
      <c r="I33" s="142"/>
      <c r="J33" s="142"/>
      <c r="K33" s="142"/>
      <c r="L33" s="143"/>
      <c r="M33" s="142"/>
      <c r="N33" s="142"/>
    </row>
    <row r="34" spans="1:14" s="156" customFormat="1" ht="16.5" customHeight="1" x14ac:dyDescent="0.2">
      <c r="A34" s="120"/>
      <c r="B34" s="144" t="s">
        <v>140</v>
      </c>
      <c r="F34" s="160"/>
      <c r="H34" s="145">
        <v>-148951248</v>
      </c>
      <c r="I34" s="135"/>
      <c r="J34" s="263">
        <v>-130153443</v>
      </c>
      <c r="K34" s="260"/>
      <c r="L34" s="264">
        <v>-38730393</v>
      </c>
      <c r="M34" s="260"/>
      <c r="N34" s="263">
        <v>-34362110</v>
      </c>
    </row>
    <row r="35" spans="1:14" s="156" customFormat="1" ht="16.5" customHeight="1" x14ac:dyDescent="0.2">
      <c r="A35" s="120"/>
      <c r="B35" s="144" t="s">
        <v>141</v>
      </c>
      <c r="F35" s="160"/>
      <c r="H35" s="145">
        <v>51709512</v>
      </c>
      <c r="I35" s="135"/>
      <c r="J35" s="263">
        <v>-8972493</v>
      </c>
      <c r="K35" s="260"/>
      <c r="L35" s="264">
        <v>856244</v>
      </c>
      <c r="M35" s="260"/>
      <c r="N35" s="263">
        <v>-850000</v>
      </c>
    </row>
    <row r="36" spans="1:14" s="156" customFormat="1" ht="16.5" customHeight="1" x14ac:dyDescent="0.2">
      <c r="A36" s="120"/>
      <c r="B36" s="144" t="s">
        <v>142</v>
      </c>
      <c r="F36" s="160"/>
      <c r="H36" s="145">
        <v>-7411423</v>
      </c>
      <c r="I36" s="135"/>
      <c r="J36" s="263">
        <v>-7997357</v>
      </c>
      <c r="K36" s="260"/>
      <c r="L36" s="264">
        <v>5871813</v>
      </c>
      <c r="M36" s="260"/>
      <c r="N36" s="263">
        <v>2644346</v>
      </c>
    </row>
    <row r="37" spans="1:14" s="156" customFormat="1" ht="16.5" customHeight="1" x14ac:dyDescent="0.2">
      <c r="A37" s="120"/>
      <c r="B37" s="144" t="s">
        <v>18</v>
      </c>
      <c r="F37" s="160"/>
      <c r="H37" s="145">
        <v>4283816</v>
      </c>
      <c r="I37" s="135"/>
      <c r="J37" s="263">
        <v>657629</v>
      </c>
      <c r="K37" s="260"/>
      <c r="L37" s="264">
        <v>-93585</v>
      </c>
      <c r="M37" s="260"/>
      <c r="N37" s="263">
        <v>-1640832</v>
      </c>
    </row>
    <row r="38" spans="1:14" ht="16.5" customHeight="1" x14ac:dyDescent="0.2">
      <c r="B38" s="144" t="s">
        <v>32</v>
      </c>
      <c r="H38" s="145">
        <v>977140</v>
      </c>
      <c r="I38" s="135"/>
      <c r="J38" s="263">
        <v>-654496</v>
      </c>
      <c r="K38" s="260"/>
      <c r="L38" s="264">
        <v>-199260</v>
      </c>
      <c r="M38" s="260"/>
      <c r="N38" s="263">
        <v>-292696</v>
      </c>
    </row>
    <row r="39" spans="1:14" ht="16.5" customHeight="1" x14ac:dyDescent="0.2">
      <c r="B39" s="144" t="s">
        <v>38</v>
      </c>
      <c r="H39" s="145">
        <v>-82815805</v>
      </c>
      <c r="I39" s="135"/>
      <c r="J39" s="263">
        <v>57293392</v>
      </c>
      <c r="K39" s="260"/>
      <c r="L39" s="264">
        <v>-12988767</v>
      </c>
      <c r="M39" s="260"/>
      <c r="N39" s="263">
        <v>-5784230</v>
      </c>
    </row>
    <row r="40" spans="1:14" ht="16.5" customHeight="1" x14ac:dyDescent="0.2">
      <c r="B40" s="144" t="s">
        <v>46</v>
      </c>
      <c r="H40" s="145">
        <v>-7640339</v>
      </c>
      <c r="I40" s="135"/>
      <c r="J40" s="263">
        <v>6328863</v>
      </c>
      <c r="K40" s="260"/>
      <c r="L40" s="264">
        <v>157333</v>
      </c>
      <c r="M40" s="260"/>
      <c r="N40" s="263">
        <v>3381138</v>
      </c>
    </row>
    <row r="41" spans="1:14" ht="16.5" customHeight="1" x14ac:dyDescent="0.2">
      <c r="B41" s="144" t="s">
        <v>47</v>
      </c>
      <c r="H41" s="145">
        <v>-26170</v>
      </c>
      <c r="I41" s="135"/>
      <c r="J41" s="263">
        <v>16822</v>
      </c>
      <c r="K41" s="260"/>
      <c r="L41" s="264">
        <v>-502348</v>
      </c>
      <c r="M41" s="260"/>
      <c r="N41" s="266">
        <v>426745</v>
      </c>
    </row>
    <row r="42" spans="1:14" ht="16.5" customHeight="1" x14ac:dyDescent="0.2">
      <c r="B42" s="144" t="s">
        <v>55</v>
      </c>
      <c r="H42" s="159">
        <v>-20000</v>
      </c>
      <c r="I42" s="135"/>
      <c r="J42" s="270">
        <v>20000</v>
      </c>
      <c r="K42" s="260"/>
      <c r="L42" s="271">
        <v>-20000</v>
      </c>
      <c r="M42" s="260"/>
      <c r="N42" s="272">
        <v>20000</v>
      </c>
    </row>
    <row r="43" spans="1:14" ht="16.5" customHeight="1" x14ac:dyDescent="0.2">
      <c r="B43" s="164"/>
      <c r="C43" s="144"/>
      <c r="H43" s="141"/>
      <c r="I43" s="142"/>
      <c r="J43" s="142"/>
      <c r="K43" s="142"/>
      <c r="L43" s="143"/>
      <c r="N43" s="142"/>
    </row>
    <row r="44" spans="1:14" ht="16.5" customHeight="1" x14ac:dyDescent="0.2">
      <c r="A44" s="120" t="s">
        <v>143</v>
      </c>
      <c r="B44" s="124"/>
      <c r="C44" s="124"/>
      <c r="H44" s="141">
        <f>SUM(H32:H42)</f>
        <v>35652538</v>
      </c>
      <c r="I44" s="142"/>
      <c r="J44" s="142">
        <f>SUM(J32:J42)</f>
        <v>231568123</v>
      </c>
      <c r="K44" s="142"/>
      <c r="L44" s="143">
        <f>SUM(L32:L42)</f>
        <v>72908868</v>
      </c>
      <c r="M44" s="142"/>
      <c r="N44" s="142">
        <f>SUM(N32:N42)</f>
        <v>36375786</v>
      </c>
    </row>
    <row r="45" spans="1:14" ht="16.5" customHeight="1" x14ac:dyDescent="0.2">
      <c r="A45" s="124"/>
      <c r="B45" s="120" t="s">
        <v>203</v>
      </c>
      <c r="H45" s="148">
        <v>0</v>
      </c>
      <c r="I45" s="142"/>
      <c r="J45" s="273">
        <v>25517699</v>
      </c>
      <c r="K45" s="273"/>
      <c r="L45" s="148">
        <v>0</v>
      </c>
      <c r="M45" s="273"/>
      <c r="N45" s="273">
        <v>25517699</v>
      </c>
    </row>
    <row r="46" spans="1:14" ht="16.5" customHeight="1" x14ac:dyDescent="0.2">
      <c r="B46" s="120" t="s">
        <v>144</v>
      </c>
      <c r="C46" s="165"/>
      <c r="H46" s="159">
        <v>-11542465</v>
      </c>
      <c r="I46" s="135"/>
      <c r="J46" s="270">
        <v>-15556693</v>
      </c>
      <c r="K46" s="260"/>
      <c r="L46" s="271">
        <v>-5031436</v>
      </c>
      <c r="M46" s="260"/>
      <c r="N46" s="272">
        <v>-5043795</v>
      </c>
    </row>
    <row r="47" spans="1:14" ht="16.5" customHeight="1" x14ac:dyDescent="0.2">
      <c r="B47" s="124"/>
      <c r="H47" s="141"/>
      <c r="I47" s="142"/>
      <c r="J47" s="142"/>
      <c r="K47" s="142"/>
      <c r="L47" s="143"/>
      <c r="M47" s="142"/>
      <c r="N47" s="142"/>
    </row>
    <row r="48" spans="1:14" ht="16.5" customHeight="1" x14ac:dyDescent="0.2">
      <c r="A48" s="166" t="s">
        <v>145</v>
      </c>
      <c r="B48" s="167"/>
      <c r="H48" s="168">
        <f>SUM(H44:H46)</f>
        <v>24110073</v>
      </c>
      <c r="I48" s="142"/>
      <c r="J48" s="169">
        <f>SUM(J44:J46)</f>
        <v>241529129</v>
      </c>
      <c r="K48" s="142"/>
      <c r="L48" s="170">
        <f>SUM(L44:L46)</f>
        <v>67877432</v>
      </c>
      <c r="M48" s="142"/>
      <c r="N48" s="169">
        <f>SUM(N44:N46)</f>
        <v>56849690</v>
      </c>
    </row>
    <row r="49" spans="1:14" ht="16.5" customHeight="1" x14ac:dyDescent="0.2">
      <c r="A49" s="166"/>
      <c r="B49" s="167"/>
      <c r="H49" s="313"/>
      <c r="I49" s="142"/>
      <c r="J49" s="312"/>
      <c r="K49" s="142"/>
      <c r="L49" s="312"/>
      <c r="M49" s="142"/>
      <c r="N49" s="312"/>
    </row>
    <row r="50" spans="1:14" ht="23.25" customHeight="1" x14ac:dyDescent="0.2">
      <c r="A50" s="166"/>
      <c r="B50" s="167"/>
      <c r="H50" s="313"/>
      <c r="I50" s="142"/>
      <c r="J50" s="312"/>
      <c r="K50" s="142"/>
      <c r="L50" s="312"/>
      <c r="M50" s="142"/>
      <c r="N50" s="312"/>
    </row>
    <row r="51" spans="1:14" ht="20.25" customHeight="1" x14ac:dyDescent="0.2">
      <c r="A51" s="166"/>
      <c r="B51" s="167"/>
      <c r="H51" s="313"/>
      <c r="I51" s="142"/>
      <c r="J51" s="312"/>
      <c r="K51" s="142"/>
      <c r="L51" s="312"/>
      <c r="M51" s="142"/>
      <c r="N51" s="312"/>
    </row>
    <row r="52" spans="1:14" ht="19.5" customHeight="1" x14ac:dyDescent="0.2">
      <c r="A52" s="166"/>
      <c r="B52" s="167"/>
      <c r="H52" s="313"/>
      <c r="I52" s="142"/>
      <c r="J52" s="312"/>
      <c r="K52" s="142"/>
      <c r="L52" s="312"/>
      <c r="M52" s="142"/>
      <c r="N52" s="312"/>
    </row>
    <row r="53" spans="1:14" s="220" customFormat="1" ht="21.9" customHeight="1" x14ac:dyDescent="0.2">
      <c r="A53" s="222" t="str">
        <f>+'8'!A36</f>
        <v>The accompanying notes on pages 11 to 27 are an integral part of these interim financial information.</v>
      </c>
      <c r="B53" s="223"/>
      <c r="C53" s="224"/>
      <c r="D53" s="224"/>
      <c r="E53" s="224"/>
      <c r="F53" s="225"/>
      <c r="G53" s="224"/>
      <c r="H53" s="95"/>
      <c r="I53" s="226"/>
      <c r="J53" s="226"/>
      <c r="K53" s="226"/>
      <c r="L53" s="226"/>
      <c r="M53" s="226"/>
      <c r="N53" s="226"/>
    </row>
    <row r="54" spans="1:14" s="81" customFormat="1" ht="16.5" customHeight="1" x14ac:dyDescent="0.2">
      <c r="A54" s="80" t="s">
        <v>0</v>
      </c>
      <c r="B54" s="84"/>
      <c r="C54" s="84"/>
      <c r="D54" s="84"/>
      <c r="F54" s="82"/>
      <c r="G54" s="219"/>
      <c r="H54" s="83"/>
      <c r="I54" s="83"/>
      <c r="J54" s="83"/>
      <c r="K54" s="83"/>
      <c r="L54" s="83"/>
      <c r="M54" s="83"/>
      <c r="N54" s="83"/>
    </row>
    <row r="55" spans="1:14" s="81" customFormat="1" ht="16.5" customHeight="1" x14ac:dyDescent="0.2">
      <c r="A55" s="84" t="s">
        <v>158</v>
      </c>
      <c r="B55" s="84"/>
      <c r="C55" s="84"/>
      <c r="D55" s="84"/>
      <c r="F55" s="82"/>
      <c r="H55" s="83"/>
      <c r="I55" s="83"/>
      <c r="J55" s="83"/>
      <c r="K55" s="83"/>
      <c r="L55" s="83"/>
      <c r="M55" s="83"/>
      <c r="N55" s="83"/>
    </row>
    <row r="56" spans="1:14" s="81" customFormat="1" ht="16.5" customHeight="1" x14ac:dyDescent="0.2">
      <c r="A56" s="85" t="str">
        <f>A3</f>
        <v>For the three-month period ended 31 March 2022</v>
      </c>
      <c r="B56" s="85"/>
      <c r="C56" s="85"/>
      <c r="D56" s="85"/>
      <c r="E56" s="86"/>
      <c r="F56" s="87"/>
      <c r="G56" s="86"/>
      <c r="H56" s="88"/>
      <c r="I56" s="88"/>
      <c r="J56" s="88"/>
      <c r="K56" s="88"/>
      <c r="L56" s="88"/>
      <c r="M56" s="88"/>
      <c r="N56" s="88"/>
    </row>
    <row r="57" spans="1:14" s="81" customFormat="1" ht="15" customHeight="1" x14ac:dyDescent="0.2">
      <c r="A57" s="133"/>
      <c r="B57" s="133"/>
      <c r="C57" s="133"/>
      <c r="D57" s="133"/>
      <c r="E57" s="120"/>
      <c r="F57" s="121"/>
      <c r="G57" s="219"/>
      <c r="H57" s="47"/>
      <c r="I57" s="122"/>
      <c r="J57" s="122"/>
      <c r="K57" s="122"/>
      <c r="L57" s="122"/>
      <c r="M57" s="122"/>
      <c r="N57" s="122"/>
    </row>
    <row r="58" spans="1:14" ht="15" customHeight="1" x14ac:dyDescent="0.2"/>
    <row r="59" spans="1:14" ht="15.9" customHeight="1" x14ac:dyDescent="0.2">
      <c r="H59" s="396" t="s">
        <v>2</v>
      </c>
      <c r="I59" s="396"/>
      <c r="J59" s="396"/>
      <c r="K59" s="123"/>
      <c r="L59" s="396" t="s">
        <v>3</v>
      </c>
      <c r="M59" s="396"/>
      <c r="N59" s="396"/>
    </row>
    <row r="60" spans="1:14" ht="15.9" customHeight="1" x14ac:dyDescent="0.2">
      <c r="A60" s="133"/>
      <c r="B60" s="133"/>
      <c r="C60" s="133"/>
      <c r="D60" s="133"/>
      <c r="E60" s="133"/>
      <c r="H60" s="395" t="s">
        <v>4</v>
      </c>
      <c r="I60" s="395"/>
      <c r="J60" s="395"/>
      <c r="K60" s="123"/>
      <c r="L60" s="395" t="s">
        <v>4</v>
      </c>
      <c r="M60" s="395"/>
      <c r="N60" s="395"/>
    </row>
    <row r="61" spans="1:14" s="133" customFormat="1" ht="15.9" customHeight="1" x14ac:dyDescent="0.2">
      <c r="A61" s="120"/>
      <c r="B61" s="120"/>
      <c r="C61" s="120"/>
      <c r="D61" s="120"/>
      <c r="E61" s="120"/>
      <c r="F61" s="121"/>
      <c r="G61" s="124"/>
      <c r="H61" s="106" t="s">
        <v>5</v>
      </c>
      <c r="I61" s="122"/>
      <c r="J61" s="125" t="s">
        <v>5</v>
      </c>
      <c r="K61" s="126"/>
      <c r="L61" s="125" t="s">
        <v>5</v>
      </c>
      <c r="M61" s="126"/>
      <c r="N61" s="125" t="s">
        <v>5</v>
      </c>
    </row>
    <row r="62" spans="1:14" ht="15.9" customHeight="1" x14ac:dyDescent="0.2">
      <c r="G62" s="124"/>
      <c r="H62" s="13" t="s">
        <v>181</v>
      </c>
      <c r="I62" s="127"/>
      <c r="J62" s="13" t="s">
        <v>181</v>
      </c>
      <c r="K62" s="127"/>
      <c r="L62" s="13" t="s">
        <v>181</v>
      </c>
      <c r="M62" s="127"/>
      <c r="N62" s="13" t="s">
        <v>181</v>
      </c>
    </row>
    <row r="63" spans="1:14" ht="15.9" customHeight="1" x14ac:dyDescent="0.2">
      <c r="G63" s="124"/>
      <c r="H63" s="128" t="s">
        <v>182</v>
      </c>
      <c r="I63" s="106"/>
      <c r="J63" s="128" t="s">
        <v>8</v>
      </c>
      <c r="K63" s="106"/>
      <c r="L63" s="128" t="s">
        <v>182</v>
      </c>
      <c r="M63" s="106"/>
      <c r="N63" s="128" t="s">
        <v>8</v>
      </c>
    </row>
    <row r="64" spans="1:14" ht="15.9" customHeight="1" x14ac:dyDescent="0.2">
      <c r="F64" s="129" t="s">
        <v>9</v>
      </c>
      <c r="G64" s="124"/>
      <c r="H64" s="131" t="s">
        <v>10</v>
      </c>
      <c r="I64" s="125"/>
      <c r="J64" s="132" t="s">
        <v>10</v>
      </c>
      <c r="K64" s="125"/>
      <c r="L64" s="132" t="s">
        <v>10</v>
      </c>
      <c r="M64" s="125"/>
      <c r="N64" s="132" t="s">
        <v>10</v>
      </c>
    </row>
    <row r="65" spans="1:14" ht="15.9" customHeight="1" x14ac:dyDescent="0.2">
      <c r="A65" s="171" t="s">
        <v>146</v>
      </c>
      <c r="B65" s="171"/>
      <c r="F65" s="172"/>
      <c r="H65" s="51"/>
      <c r="I65" s="125"/>
      <c r="K65" s="125"/>
      <c r="L65" s="173"/>
      <c r="M65" s="125"/>
      <c r="N65" s="125"/>
    </row>
    <row r="66" spans="1:14" ht="15.9" customHeight="1" x14ac:dyDescent="0.2">
      <c r="A66" s="144" t="s">
        <v>147</v>
      </c>
      <c r="G66" s="133"/>
      <c r="H66" s="145">
        <v>247</v>
      </c>
      <c r="I66" s="135"/>
      <c r="J66" s="275">
        <v>298</v>
      </c>
      <c r="K66" s="276"/>
      <c r="L66" s="181">
        <v>5048855</v>
      </c>
      <c r="M66" s="276"/>
      <c r="N66" s="275">
        <v>5155120</v>
      </c>
    </row>
    <row r="67" spans="1:14" ht="15.9" customHeight="1" x14ac:dyDescent="0.2">
      <c r="A67" s="144" t="s">
        <v>148</v>
      </c>
      <c r="F67" s="121" t="s">
        <v>188</v>
      </c>
      <c r="H67" s="148">
        <v>0</v>
      </c>
      <c r="I67" s="135"/>
      <c r="J67" s="150">
        <v>0</v>
      </c>
      <c r="K67" s="276"/>
      <c r="L67" s="147">
        <v>-201000000</v>
      </c>
      <c r="M67" s="276"/>
      <c r="N67" s="146">
        <v>-120000000</v>
      </c>
    </row>
    <row r="68" spans="1:14" ht="15.9" customHeight="1" x14ac:dyDescent="0.2">
      <c r="A68" s="144" t="s">
        <v>149</v>
      </c>
      <c r="F68" s="121" t="s">
        <v>188</v>
      </c>
      <c r="H68" s="148">
        <v>0</v>
      </c>
      <c r="I68" s="135"/>
      <c r="J68" s="150">
        <v>0</v>
      </c>
      <c r="K68" s="276"/>
      <c r="L68" s="147">
        <v>39500000</v>
      </c>
      <c r="M68" s="276"/>
      <c r="N68" s="146">
        <v>148000000</v>
      </c>
    </row>
    <row r="69" spans="1:14" ht="15.9" customHeight="1" x14ac:dyDescent="0.2">
      <c r="A69" s="144" t="s">
        <v>150</v>
      </c>
      <c r="H69" s="145">
        <v>-9197475</v>
      </c>
      <c r="I69" s="135"/>
      <c r="J69" s="146">
        <v>0</v>
      </c>
      <c r="K69" s="276"/>
      <c r="L69" s="147">
        <v>-9726438</v>
      </c>
      <c r="M69" s="276"/>
      <c r="N69" s="146">
        <v>0</v>
      </c>
    </row>
    <row r="70" spans="1:14" ht="15.9" customHeight="1" x14ac:dyDescent="0.2">
      <c r="A70" s="144" t="s">
        <v>151</v>
      </c>
      <c r="H70" s="174">
        <v>-100591897</v>
      </c>
      <c r="I70" s="135"/>
      <c r="J70" s="277">
        <v>-220047196</v>
      </c>
      <c r="K70" s="276"/>
      <c r="L70" s="278">
        <v>-1019000</v>
      </c>
      <c r="M70" s="276"/>
      <c r="N70" s="277">
        <v>-20227440</v>
      </c>
    </row>
    <row r="71" spans="1:14" ht="15.9" customHeight="1" x14ac:dyDescent="0.2">
      <c r="A71" s="144" t="s">
        <v>152</v>
      </c>
      <c r="H71" s="158"/>
      <c r="I71" s="120"/>
      <c r="J71" s="120"/>
      <c r="K71" s="120"/>
      <c r="L71" s="147"/>
      <c r="M71" s="120"/>
      <c r="N71" s="120"/>
    </row>
    <row r="72" spans="1:14" ht="15.9" customHeight="1" x14ac:dyDescent="0.2">
      <c r="A72" s="144"/>
      <c r="B72" s="120" t="s">
        <v>153</v>
      </c>
      <c r="H72" s="158">
        <v>75514</v>
      </c>
      <c r="I72" s="135"/>
      <c r="J72" s="153">
        <v>0</v>
      </c>
      <c r="K72" s="279"/>
      <c r="L72" s="134">
        <v>58878</v>
      </c>
      <c r="M72" s="279"/>
      <c r="N72" s="153">
        <v>0</v>
      </c>
    </row>
    <row r="73" spans="1:14" ht="15.9" customHeight="1" x14ac:dyDescent="0.2">
      <c r="A73" s="120" t="s">
        <v>154</v>
      </c>
      <c r="F73" s="121">
        <v>7.2</v>
      </c>
      <c r="H73" s="148">
        <v>0</v>
      </c>
      <c r="I73" s="135"/>
      <c r="J73" s="122">
        <v>-950400891</v>
      </c>
      <c r="K73" s="276"/>
      <c r="L73" s="311">
        <v>0</v>
      </c>
      <c r="M73" s="276"/>
      <c r="N73" s="122">
        <v>0</v>
      </c>
    </row>
    <row r="74" spans="1:14" ht="15.9" customHeight="1" x14ac:dyDescent="0.2">
      <c r="A74" s="144" t="s">
        <v>155</v>
      </c>
      <c r="F74" s="121">
        <v>7.2</v>
      </c>
      <c r="H74" s="148">
        <v>0</v>
      </c>
      <c r="I74" s="135"/>
      <c r="J74" s="150">
        <v>0</v>
      </c>
      <c r="K74" s="276"/>
      <c r="L74" s="311">
        <v>0</v>
      </c>
      <c r="M74" s="280"/>
      <c r="N74" s="150">
        <v>-955000000</v>
      </c>
    </row>
    <row r="75" spans="1:14" ht="15.9" customHeight="1" x14ac:dyDescent="0.2">
      <c r="A75" s="120" t="s">
        <v>156</v>
      </c>
      <c r="H75" s="159">
        <v>-46000000</v>
      </c>
      <c r="I75" s="135"/>
      <c r="J75" s="177">
        <v>0</v>
      </c>
      <c r="K75" s="281"/>
      <c r="L75" s="182">
        <v>0</v>
      </c>
      <c r="M75" s="281"/>
      <c r="N75" s="177">
        <v>0</v>
      </c>
    </row>
    <row r="76" spans="1:14" ht="15.9" customHeight="1" x14ac:dyDescent="0.2">
      <c r="C76" s="144"/>
      <c r="H76" s="141"/>
      <c r="J76" s="142"/>
      <c r="L76" s="143"/>
      <c r="M76" s="142"/>
      <c r="N76" s="142"/>
    </row>
    <row r="77" spans="1:14" ht="15.9" customHeight="1" x14ac:dyDescent="0.2">
      <c r="A77" s="166" t="s">
        <v>157</v>
      </c>
      <c r="B77" s="133"/>
      <c r="H77" s="168">
        <f>SUM(H66:H76)</f>
        <v>-155713611</v>
      </c>
      <c r="J77" s="169">
        <f>SUM(J66:J76)</f>
        <v>-1170447789</v>
      </c>
      <c r="L77" s="170">
        <f>SUM(L66:L76)</f>
        <v>-167137705</v>
      </c>
      <c r="M77" s="142"/>
      <c r="N77" s="169">
        <f>SUM(N66:N76)</f>
        <v>-942072320</v>
      </c>
    </row>
    <row r="78" spans="1:14" ht="15.9" customHeight="1" x14ac:dyDescent="0.2">
      <c r="A78" s="166"/>
      <c r="B78" s="167"/>
      <c r="H78" s="141"/>
      <c r="J78" s="142"/>
      <c r="L78" s="143"/>
      <c r="N78" s="142"/>
    </row>
    <row r="79" spans="1:14" ht="15.9" customHeight="1" x14ac:dyDescent="0.2">
      <c r="A79" s="178" t="s">
        <v>159</v>
      </c>
      <c r="B79" s="179"/>
      <c r="C79" s="180"/>
      <c r="G79" s="130"/>
      <c r="H79" s="141"/>
      <c r="J79" s="142"/>
      <c r="L79" s="143"/>
      <c r="N79" s="142"/>
    </row>
    <row r="80" spans="1:14" ht="15.9" customHeight="1" x14ac:dyDescent="0.2">
      <c r="A80" s="144" t="s">
        <v>160</v>
      </c>
      <c r="H80" s="145">
        <v>-11955773</v>
      </c>
      <c r="J80" s="275">
        <v>-6297474</v>
      </c>
      <c r="K80" s="282"/>
      <c r="L80" s="181">
        <v>-8339046</v>
      </c>
      <c r="M80" s="282"/>
      <c r="N80" s="275">
        <v>-4812838</v>
      </c>
    </row>
    <row r="81" spans="1:14" ht="15.9" customHeight="1" x14ac:dyDescent="0.2">
      <c r="A81" s="144" t="s">
        <v>161</v>
      </c>
      <c r="H81" s="145">
        <v>-28021288</v>
      </c>
      <c r="J81" s="275">
        <v>-26865816</v>
      </c>
      <c r="K81" s="282"/>
      <c r="L81" s="181">
        <v>-13731693</v>
      </c>
      <c r="M81" s="282"/>
      <c r="N81" s="275">
        <v>-13511466</v>
      </c>
    </row>
    <row r="82" spans="1:14" ht="15.9" customHeight="1" x14ac:dyDescent="0.2">
      <c r="A82" s="144" t="s">
        <v>162</v>
      </c>
      <c r="F82" s="121">
        <v>13</v>
      </c>
      <c r="H82" s="145">
        <v>1610000000</v>
      </c>
      <c r="J82" s="275">
        <v>1650000000</v>
      </c>
      <c r="K82" s="282"/>
      <c r="L82" s="181">
        <v>900000000</v>
      </c>
      <c r="M82" s="282"/>
      <c r="N82" s="275">
        <v>890000000</v>
      </c>
    </row>
    <row r="83" spans="1:14" ht="15.9" customHeight="1" x14ac:dyDescent="0.2">
      <c r="A83" s="144" t="s">
        <v>163</v>
      </c>
      <c r="F83" s="121">
        <v>13</v>
      </c>
      <c r="H83" s="145">
        <v>-1450000000</v>
      </c>
      <c r="J83" s="275">
        <v>-1525000000</v>
      </c>
      <c r="K83" s="282"/>
      <c r="L83" s="181">
        <v>-785000000</v>
      </c>
      <c r="M83" s="282"/>
      <c r="N83" s="275">
        <v>-930000000</v>
      </c>
    </row>
    <row r="84" spans="1:14" ht="15.9" customHeight="1" x14ac:dyDescent="0.2">
      <c r="A84" s="152" t="s">
        <v>164</v>
      </c>
      <c r="H84" s="148">
        <v>0</v>
      </c>
      <c r="J84" s="283">
        <v>920000000</v>
      </c>
      <c r="K84" s="282"/>
      <c r="L84" s="147">
        <v>0</v>
      </c>
      <c r="M84" s="282"/>
      <c r="N84" s="283">
        <v>920000000</v>
      </c>
    </row>
    <row r="85" spans="1:14" ht="15.9" customHeight="1" x14ac:dyDescent="0.2">
      <c r="A85" s="152" t="s">
        <v>165</v>
      </c>
      <c r="H85" s="148">
        <v>0</v>
      </c>
      <c r="J85" s="283">
        <v>-4600000</v>
      </c>
      <c r="K85" s="282"/>
      <c r="L85" s="147">
        <v>0</v>
      </c>
      <c r="M85" s="282"/>
      <c r="N85" s="283">
        <v>-4600000</v>
      </c>
    </row>
    <row r="86" spans="1:14" ht="15.9" customHeight="1" x14ac:dyDescent="0.2">
      <c r="A86" s="144" t="s">
        <v>166</v>
      </c>
      <c r="F86" s="121">
        <v>14</v>
      </c>
      <c r="H86" s="145">
        <f>-30000000</f>
        <v>-30000000</v>
      </c>
      <c r="J86" s="275">
        <v>-20000000</v>
      </c>
      <c r="K86" s="282"/>
      <c r="L86" s="147">
        <v>0</v>
      </c>
      <c r="M86" s="282"/>
      <c r="N86" s="310">
        <v>0</v>
      </c>
    </row>
    <row r="87" spans="1:14" ht="15.9" customHeight="1" x14ac:dyDescent="0.2">
      <c r="A87" s="144" t="s">
        <v>167</v>
      </c>
      <c r="F87" s="121" t="s">
        <v>189</v>
      </c>
      <c r="H87" s="311">
        <v>0</v>
      </c>
      <c r="J87" s="150">
        <v>0</v>
      </c>
      <c r="K87" s="282"/>
      <c r="L87" s="147">
        <v>58000000</v>
      </c>
      <c r="M87" s="282"/>
      <c r="N87" s="146">
        <v>115000000</v>
      </c>
    </row>
    <row r="88" spans="1:14" ht="15.9" customHeight="1" x14ac:dyDescent="0.2">
      <c r="A88" s="144" t="s">
        <v>168</v>
      </c>
      <c r="F88" s="121" t="s">
        <v>189</v>
      </c>
      <c r="H88" s="168">
        <v>0</v>
      </c>
      <c r="J88" s="169">
        <v>0</v>
      </c>
      <c r="L88" s="170">
        <f>-53500000</f>
        <v>-53500000</v>
      </c>
      <c r="M88" s="142"/>
      <c r="N88" s="169">
        <v>-70000000</v>
      </c>
    </row>
    <row r="89" spans="1:14" ht="15.9" customHeight="1" x14ac:dyDescent="0.2">
      <c r="B89" s="183"/>
      <c r="C89" s="144"/>
      <c r="H89" s="141"/>
      <c r="J89" s="142"/>
      <c r="L89" s="143"/>
      <c r="N89" s="142"/>
    </row>
    <row r="90" spans="1:14" ht="15.9" customHeight="1" x14ac:dyDescent="0.2">
      <c r="A90" s="166" t="s">
        <v>169</v>
      </c>
      <c r="B90" s="133"/>
      <c r="H90" s="168">
        <f>SUM(H80:H88)</f>
        <v>90022939</v>
      </c>
      <c r="J90" s="169">
        <f>SUM(J80:J88)</f>
        <v>987236710</v>
      </c>
      <c r="L90" s="170">
        <f>SUM(L80:L89)</f>
        <v>97429261</v>
      </c>
      <c r="M90" s="142"/>
      <c r="N90" s="169">
        <f>SUM(N80:N89)</f>
        <v>902075696</v>
      </c>
    </row>
    <row r="91" spans="1:14" ht="15.9" customHeight="1" x14ac:dyDescent="0.2">
      <c r="A91" s="162"/>
      <c r="B91" s="133"/>
      <c r="H91" s="141"/>
      <c r="J91" s="142"/>
      <c r="L91" s="143"/>
      <c r="M91" s="142"/>
      <c r="N91" s="142"/>
    </row>
    <row r="92" spans="1:14" ht="15.9" customHeight="1" x14ac:dyDescent="0.2">
      <c r="A92" s="178" t="s">
        <v>200</v>
      </c>
      <c r="B92" s="183"/>
      <c r="C92" s="133"/>
      <c r="H92" s="141">
        <f>+H90+H77+H48</f>
        <v>-41580599</v>
      </c>
      <c r="J92" s="142">
        <f>+J90+J77+J48</f>
        <v>58318050</v>
      </c>
      <c r="L92" s="143">
        <f>+L90+L77+L48</f>
        <v>-1831012</v>
      </c>
      <c r="M92" s="142"/>
      <c r="N92" s="142">
        <f>+N90+N77+N48</f>
        <v>16853066</v>
      </c>
    </row>
    <row r="93" spans="1:14" ht="15.9" customHeight="1" x14ac:dyDescent="0.2">
      <c r="A93" s="184" t="s">
        <v>170</v>
      </c>
      <c r="B93" s="184"/>
      <c r="C93" s="133"/>
      <c r="H93" s="159">
        <v>141246307</v>
      </c>
      <c r="J93" s="284">
        <v>200100593</v>
      </c>
      <c r="K93" s="282"/>
      <c r="L93" s="285">
        <v>16858368</v>
      </c>
      <c r="M93" s="280"/>
      <c r="N93" s="284">
        <v>42996478</v>
      </c>
    </row>
    <row r="94" spans="1:14" ht="15.9" customHeight="1" x14ac:dyDescent="0.2">
      <c r="A94" s="178"/>
      <c r="B94" s="184"/>
      <c r="C94" s="133"/>
      <c r="H94" s="141"/>
      <c r="J94" s="142"/>
      <c r="L94" s="143"/>
      <c r="M94" s="142"/>
      <c r="N94" s="142"/>
    </row>
    <row r="95" spans="1:14" ht="15.9" customHeight="1" thickBot="1" x14ac:dyDescent="0.25">
      <c r="A95" s="184" t="s">
        <v>171</v>
      </c>
      <c r="B95" s="184"/>
      <c r="C95" s="133"/>
      <c r="H95" s="185">
        <f>SUM(H92:H93)</f>
        <v>99665708</v>
      </c>
      <c r="J95" s="186">
        <f>SUM(J92:J93)</f>
        <v>258418643</v>
      </c>
      <c r="L95" s="187">
        <f>SUM(L92:L93)</f>
        <v>15027356</v>
      </c>
      <c r="M95" s="142"/>
      <c r="N95" s="186">
        <f>SUM(N92:N93)</f>
        <v>59849544</v>
      </c>
    </row>
    <row r="96" spans="1:14" s="220" customFormat="1" ht="15.9" customHeight="1" thickTop="1" x14ac:dyDescent="0.2">
      <c r="A96" s="227"/>
      <c r="B96" s="227"/>
      <c r="C96" s="228"/>
      <c r="F96" s="221"/>
      <c r="H96" s="174"/>
      <c r="I96" s="229"/>
      <c r="J96" s="142"/>
      <c r="K96" s="229"/>
      <c r="L96" s="174"/>
      <c r="M96" s="142"/>
      <c r="N96" s="142"/>
    </row>
    <row r="97" spans="1:14" ht="15.9" customHeight="1" x14ac:dyDescent="0.2">
      <c r="A97" s="133" t="s">
        <v>172</v>
      </c>
      <c r="B97" s="183"/>
      <c r="C97" s="164"/>
      <c r="H97" s="51"/>
      <c r="L97" s="134"/>
      <c r="M97" s="142"/>
    </row>
    <row r="98" spans="1:14" ht="15.9" customHeight="1" x14ac:dyDescent="0.2">
      <c r="A98" s="18" t="s">
        <v>179</v>
      </c>
      <c r="H98" s="174">
        <v>19426647</v>
      </c>
      <c r="J98" s="175">
        <v>44287271</v>
      </c>
      <c r="L98" s="176">
        <v>5328387</v>
      </c>
      <c r="M98" s="188"/>
      <c r="N98" s="175">
        <v>7042897</v>
      </c>
    </row>
    <row r="99" spans="1:14" ht="15.9" customHeight="1" x14ac:dyDescent="0.2">
      <c r="A99" s="18" t="s">
        <v>173</v>
      </c>
      <c r="H99" s="174">
        <v>389315586</v>
      </c>
      <c r="J99" s="175">
        <v>403520407</v>
      </c>
      <c r="L99" s="176">
        <v>0</v>
      </c>
      <c r="M99" s="188"/>
      <c r="N99" s="175">
        <v>0</v>
      </c>
    </row>
    <row r="100" spans="1:14" ht="15.9" customHeight="1" x14ac:dyDescent="0.2">
      <c r="A100" s="18" t="s">
        <v>174</v>
      </c>
      <c r="B100" s="18"/>
      <c r="H100" s="174"/>
      <c r="J100" s="120"/>
      <c r="K100" s="120"/>
      <c r="L100" s="176"/>
      <c r="M100" s="120"/>
      <c r="N100" s="120"/>
    </row>
    <row r="101" spans="1:14" ht="15.9" customHeight="1" x14ac:dyDescent="0.2">
      <c r="A101" s="18"/>
      <c r="B101" s="18" t="s">
        <v>175</v>
      </c>
      <c r="H101" s="174">
        <v>22323537</v>
      </c>
      <c r="J101" s="175">
        <v>29252616</v>
      </c>
      <c r="L101" s="149">
        <v>2976805</v>
      </c>
      <c r="M101" s="188"/>
      <c r="N101" s="175">
        <v>8345030</v>
      </c>
    </row>
    <row r="102" spans="1:14" s="220" customFormat="1" ht="15" customHeight="1" x14ac:dyDescent="0.2">
      <c r="B102" s="227"/>
      <c r="C102" s="227"/>
      <c r="D102" s="227"/>
      <c r="F102" s="221"/>
      <c r="H102" s="306"/>
      <c r="I102" s="229"/>
      <c r="J102" s="229"/>
      <c r="K102" s="229"/>
      <c r="L102" s="229"/>
      <c r="M102" s="229"/>
      <c r="N102" s="229"/>
    </row>
    <row r="103" spans="1:14" s="220" customFormat="1" ht="15" customHeight="1" x14ac:dyDescent="0.2">
      <c r="B103" s="227"/>
      <c r="C103" s="227"/>
      <c r="D103" s="227"/>
      <c r="F103" s="221"/>
      <c r="H103" s="306"/>
      <c r="I103" s="229"/>
      <c r="J103" s="229"/>
      <c r="K103" s="229"/>
      <c r="L103" s="229"/>
      <c r="M103" s="229"/>
      <c r="N103" s="229"/>
    </row>
    <row r="104" spans="1:14" s="220" customFormat="1" ht="15" customHeight="1" x14ac:dyDescent="0.2">
      <c r="B104" s="227"/>
      <c r="C104" s="227"/>
      <c r="D104" s="227"/>
      <c r="F104" s="221"/>
      <c r="H104" s="306"/>
      <c r="I104" s="229"/>
      <c r="J104" s="229"/>
      <c r="K104" s="229"/>
      <c r="L104" s="229"/>
      <c r="M104" s="229"/>
      <c r="N104" s="229"/>
    </row>
    <row r="105" spans="1:14" s="220" customFormat="1" ht="15" customHeight="1" x14ac:dyDescent="0.2">
      <c r="F105" s="221"/>
      <c r="H105" s="307"/>
      <c r="I105" s="229"/>
      <c r="J105" s="175"/>
      <c r="K105" s="229"/>
      <c r="L105" s="175"/>
      <c r="M105" s="308"/>
      <c r="N105" s="175"/>
    </row>
    <row r="106" spans="1:14" s="220" customFormat="1" ht="15" customHeight="1" x14ac:dyDescent="0.2">
      <c r="B106" s="309"/>
      <c r="F106" s="221"/>
      <c r="H106" s="310"/>
      <c r="I106" s="229"/>
      <c r="J106" s="175"/>
      <c r="K106" s="229"/>
      <c r="L106" s="150"/>
      <c r="M106" s="308"/>
      <c r="N106" s="175"/>
    </row>
    <row r="108" spans="1:14" ht="10.199999999999999" x14ac:dyDescent="0.2"/>
    <row r="109" spans="1:14" s="220" customFormat="1" ht="21.9" customHeight="1" x14ac:dyDescent="0.2">
      <c r="A109" s="230" t="str">
        <f>+A53</f>
        <v>The accompanying notes on pages 11 to 27 are an integral part of these interim financial information.</v>
      </c>
      <c r="B109" s="231"/>
      <c r="C109" s="232"/>
      <c r="D109" s="233"/>
      <c r="E109" s="233"/>
      <c r="F109" s="234"/>
      <c r="G109" s="233"/>
      <c r="H109" s="235"/>
      <c r="I109" s="236"/>
      <c r="J109" s="169"/>
      <c r="K109" s="236"/>
      <c r="L109" s="169"/>
      <c r="M109" s="169"/>
      <c r="N109" s="169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2022-05-17T06:48:29Z</cp:lastPrinted>
  <dcterms:created xsi:type="dcterms:W3CDTF">2021-11-04T08:27:56Z</dcterms:created>
  <dcterms:modified xsi:type="dcterms:W3CDTF">2022-05-17T07:40:07Z</dcterms:modified>
</cp:coreProperties>
</file>