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User\Desktop\เมย์\"/>
    </mc:Choice>
  </mc:AlternateContent>
  <xr:revisionPtr revIDLastSave="0" documentId="8_{9E6098FE-16A2-44CB-BB90-2B6BEF7F6BAB}" xr6:coauthVersionLast="47" xr6:coauthVersionMax="47" xr10:uidLastSave="{00000000-0000-0000-0000-000000000000}"/>
  <bookViews>
    <workbookView xWindow="-108" yWindow="-108" windowWidth="23256" windowHeight="12576" tabRatio="709" firstSheet="2" activeTab="3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11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BS!$K$33:$K$34</definedName>
    <definedName name="_xlnm.Print_Area" localSheetId="2">BS!$A$1:$M$88</definedName>
    <definedName name="_xlnm.Print_Area" localSheetId="6">'CF '!$A$1:$L$66</definedName>
    <definedName name="_xlnm.Print_Area" localSheetId="5">'company '!$A$1:$N$18</definedName>
    <definedName name="_xlnm.Print_Area" localSheetId="4">'conso '!$A$1:$R$19</definedName>
    <definedName name="_xlnm.Print_Area" localSheetId="3">PL!$A$1:$M$62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0" i="11" l="1"/>
  <c r="K55" i="11"/>
  <c r="K50" i="11"/>
  <c r="L61" i="16"/>
  <c r="J61" i="16"/>
  <c r="H61" i="16"/>
  <c r="F61" i="16"/>
  <c r="J54" i="16"/>
  <c r="F54" i="16"/>
  <c r="G29" i="11" l="1"/>
  <c r="M60" i="11"/>
  <c r="I52" i="11"/>
  <c r="I57" i="11"/>
  <c r="G52" i="11"/>
  <c r="G57" i="11"/>
  <c r="G47" i="11" l="1"/>
  <c r="I47" i="11"/>
  <c r="M47" i="11"/>
  <c r="N11" i="15"/>
  <c r="P18" i="14"/>
  <c r="N17" i="14"/>
  <c r="R17" i="14" s="1"/>
  <c r="P14" i="14"/>
  <c r="N16" i="14"/>
  <c r="R12" i="14"/>
  <c r="N12" i="14"/>
  <c r="K47" i="11"/>
  <c r="M29" i="11"/>
  <c r="K29" i="11"/>
  <c r="I29" i="11"/>
  <c r="M27" i="11"/>
  <c r="I27" i="11"/>
  <c r="K21" i="11"/>
  <c r="K14" i="11"/>
  <c r="K23" i="11" s="1"/>
  <c r="N18" i="14" l="1"/>
  <c r="R16" i="14"/>
  <c r="R18" i="14" s="1"/>
  <c r="N13" i="14"/>
  <c r="N14" i="14" s="1"/>
  <c r="G60" i="11"/>
  <c r="M33" i="9"/>
  <c r="R13" i="14" l="1"/>
  <c r="R14" i="14" s="1"/>
  <c r="L54" i="16"/>
  <c r="H54" i="16"/>
  <c r="I83" i="9"/>
  <c r="M17" i="9"/>
  <c r="L13" i="15"/>
  <c r="I52" i="9" l="1"/>
  <c r="I59" i="9" s="1"/>
  <c r="I85" i="9"/>
  <c r="I33" i="9"/>
  <c r="G52" i="9"/>
  <c r="M52" i="9"/>
  <c r="M59" i="9" s="1"/>
  <c r="K52" i="9"/>
  <c r="K59" i="9" s="1"/>
  <c r="K58" i="9"/>
  <c r="I58" i="9"/>
  <c r="I86" i="9" l="1"/>
  <c r="M83" i="9"/>
  <c r="M85" i="9" s="1"/>
  <c r="M86" i="9" l="1"/>
  <c r="M58" i="9"/>
  <c r="N16" i="15" l="1"/>
  <c r="N15" i="15"/>
  <c r="L17" i="15"/>
  <c r="J17" i="15"/>
  <c r="H17" i="15"/>
  <c r="F17" i="15"/>
  <c r="D17" i="15"/>
  <c r="H13" i="15"/>
  <c r="F13" i="15"/>
  <c r="D13" i="15"/>
  <c r="L18" i="14"/>
  <c r="J18" i="14"/>
  <c r="H18" i="14"/>
  <c r="F18" i="14"/>
  <c r="D18" i="14"/>
  <c r="N17" i="15" l="1"/>
  <c r="L14" i="14"/>
  <c r="J14" i="14"/>
  <c r="G58" i="9"/>
  <c r="K33" i="9"/>
  <c r="H14" i="14"/>
  <c r="F14" i="14"/>
  <c r="D14" i="14"/>
  <c r="M21" i="11"/>
  <c r="M14" i="11"/>
  <c r="G21" i="11"/>
  <c r="I21" i="11"/>
  <c r="G14" i="11"/>
  <c r="I14" i="11"/>
  <c r="K46" i="11"/>
  <c r="M46" i="11"/>
  <c r="I46" i="11"/>
  <c r="G46" i="11"/>
  <c r="G23" i="11" l="1"/>
  <c r="G25" i="11" s="1"/>
  <c r="M23" i="11"/>
  <c r="M25" i="11" s="1"/>
  <c r="I23" i="11"/>
  <c r="I25" i="11" s="1"/>
  <c r="K25" i="11"/>
  <c r="K27" i="11" s="1"/>
  <c r="G27" i="11" l="1"/>
  <c r="F30" i="16" s="1"/>
  <c r="J30" i="16"/>
  <c r="I60" i="11"/>
  <c r="H30" i="16"/>
  <c r="G83" i="9"/>
  <c r="G85" i="9" s="1"/>
  <c r="K17" i="9"/>
  <c r="K34" i="9" s="1"/>
  <c r="G33" i="9"/>
  <c r="G17" i="9"/>
  <c r="I17" i="9"/>
  <c r="I34" i="9" s="1"/>
  <c r="A3" i="14"/>
  <c r="H35" i="16" l="1"/>
  <c r="H62" i="16" s="1"/>
  <c r="H65" i="16" s="1"/>
  <c r="J35" i="16"/>
  <c r="J62" i="16" s="1"/>
  <c r="J65" i="16" s="1"/>
  <c r="F35" i="16"/>
  <c r="F62" i="16" s="1"/>
  <c r="F65" i="16" s="1"/>
  <c r="L30" i="16"/>
  <c r="M34" i="9"/>
  <c r="G59" i="9"/>
  <c r="G86" i="9" s="1"/>
  <c r="G34" i="9"/>
  <c r="A38" i="16"/>
  <c r="D631" i="15"/>
  <c r="D625" i="15"/>
  <c r="D608" i="15"/>
  <c r="D598" i="15"/>
  <c r="D600" i="15" s="1"/>
  <c r="A3" i="15"/>
  <c r="L35" i="16" l="1"/>
  <c r="L62" i="16" s="1"/>
  <c r="L65" i="16" s="1"/>
  <c r="N12" i="15"/>
  <c r="N13" i="15" s="1"/>
  <c r="J13" i="15"/>
  <c r="D609" i="15"/>
  <c r="D610" i="15" s="1"/>
  <c r="D632" i="15"/>
  <c r="D638" i="15" s="1"/>
  <c r="K83" i="9" l="1"/>
  <c r="K85" i="9" s="1"/>
  <c r="D635" i="15"/>
  <c r="K86" i="9" l="1"/>
</calcChain>
</file>

<file path=xl/sharedStrings.xml><?xml version="1.0" encoding="utf-8"?>
<sst xmlns="http://schemas.openxmlformats.org/spreadsheetml/2006/main" count="345" uniqueCount="233">
  <si>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</si>
  <si>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</si>
  <si>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</si>
  <si>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</si>
  <si>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</si>
  <si>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</si>
  <si>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</si>
  <si>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</si>
  <si>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</si>
  <si>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</si>
  <si>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</si>
  <si>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</si>
  <si>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</si>
  <si>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</si>
  <si>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</si>
  <si>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</si>
  <si>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</si>
  <si>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</si>
  <si>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</si>
  <si>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</si>
  <si>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</si>
  <si>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</si>
  <si>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</si>
  <si>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</si>
  <si>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</si>
  <si>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</si>
  <si>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</si>
  <si>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</si>
  <si>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</si>
  <si>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</si>
  <si>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</si>
  <si>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</si>
  <si>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</si>
  <si>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</si>
  <si>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</si>
  <si>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</si>
  <si>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</si>
  <si>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</si>
  <si>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</si>
  <si>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</si>
  <si>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</si>
  <si>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</si>
  <si>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</si>
  <si>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</si>
  <si>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</si>
  <si>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</si>
  <si>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</si>
  <si>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</si>
  <si>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</si>
  <si>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</si>
  <si>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</si>
  <si>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</si>
  <si>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</si>
  <si>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</si>
  <si>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</si>
  <si>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</si>
  <si>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</si>
  <si>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</si>
  <si>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</si>
  <si>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</si>
  <si>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</si>
  <si>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</si>
  <si>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</si>
  <si>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</si>
  <si>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</si>
  <si>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</si>
  <si>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</si>
  <si>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</si>
  <si>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</si>
  <si>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</si>
  <si>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</si>
  <si>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</si>
  <si>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</si>
  <si>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</si>
  <si>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</si>
  <si>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</si>
  <si>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</si>
  <si>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</si>
  <si>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</si>
  <si>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</si>
  <si>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</si>
  <si>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</si>
  <si>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</si>
  <si>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</si>
  <si>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</si>
  <si>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</si>
  <si>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</si>
  <si>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</si>
  <si>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</si>
  <si>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</si>
  <si>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</si>
  <si>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</si>
  <si>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</si>
  <si>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</si>
  <si>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</si>
  <si>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</si>
  <si>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</si>
  <si>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</si>
  <si>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</si>
  <si>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</si>
  <si>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 xml:space="preserve">   ค่าใช้จ่ายผลประโยชน์ระยะยาวของพนักงาน</t>
  </si>
  <si>
    <t>เงินสดจ่ายซื้อสินทรัพย์ไม่มีตัวตน</t>
  </si>
  <si>
    <t>งบกำไรขาดทุนเบ็ดเสร็จ (ต่อ)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</si>
  <si>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</si>
  <si>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</si>
  <si>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</si>
  <si>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</si>
  <si>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</si>
  <si>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 xml:space="preserve">          มูลค่าหุ้นละ 0.05 บาท)</t>
  </si>
  <si>
    <t>สินทรัพย์ไม่หมุนเวียนอื่น</t>
  </si>
  <si>
    <t>ค่าเผื่อประมาณการหนี้สินจากภาระค้ำประกัน</t>
  </si>
  <si>
    <t>การแบ่งปันกำไร(ขาดทุน)</t>
  </si>
  <si>
    <t>กำไร(ขาดทุน)ต่อหุ้นขั้นพื้นฐาน</t>
  </si>
  <si>
    <t>ค่าใช้จ่ายในการบริหาร</t>
  </si>
  <si>
    <t>เงินกู้ยืมระยะสั้นจากกิจการและบุคคลที่เกี่ยวข้องกัน</t>
  </si>
  <si>
    <t>บริษัท มอร์ รีเทิร์น จำกัด (มหาชน) และบริษัทย่อย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</si>
  <si>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</si>
  <si>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</si>
  <si>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</si>
  <si>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ค่าความนิยม - สุทธิ</t>
  </si>
  <si>
    <t>การแบ่งปันกำไร(ขาดทุน)เบ็ดเสร็จรวม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</si>
  <si>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</si>
  <si>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</si>
  <si>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</si>
  <si>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</si>
  <si>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</si>
  <si>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</si>
  <si>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เงินสดจ่ายซื้อเงินลงทุนในบริษัทย่อย</t>
  </si>
  <si>
    <t>เงินสดรับจากเงินให้กู้ยืมระยะสั้นแก่กิจการที่เกี่ยวข้องกัน</t>
  </si>
  <si>
    <t xml:space="preserve">      หุ้นสามัญ 6,530,871,595 หุ้น มูลค่าหุ้นละ 0.05 บาท</t>
  </si>
  <si>
    <t>การดำเนินงานที่ยกเลิก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</si>
  <si>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</si>
  <si>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</si>
  <si>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</si>
  <si>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</si>
  <si>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>กำไร(ขาดทุน)เบ็ดเสร็จรวมสำหรับปี</t>
  </si>
  <si>
    <t>(หน่วย: บาท)</t>
  </si>
  <si>
    <t>จำนวนหุ้นสามัญถัวเฉลี่ยถ่วงน้ำหนัก (หุ้น)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</si>
  <si>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</si>
  <si>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</si>
  <si>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</si>
  <si>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เงินกู้ยืมระยะสั้นจากบุคคลอื่น</t>
  </si>
  <si>
    <t>ส่วนของหนี้สินตามสัญญาเช่า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</si>
  <si>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</si>
  <si>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</si>
  <si>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</si>
  <si>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ต้นทุนทางการเงิน</t>
  </si>
  <si>
    <t>กำไร(ขาดทุน)สำหรับงวดจากการดำเนินงานที่ยกเลิก - สุทธิจากภาษี</t>
  </si>
  <si>
    <t>เงินสดรับเงินกู้ระยะสั้นจากบุคคลภายนอก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</si>
  <si>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</si>
  <si>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</si>
  <si>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</si>
  <si>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</si>
  <si>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</si>
  <si>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</si>
  <si>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เงินสดรับเงินกู้ยืมระยะสั้นจากกิจการและบุคคลที่เกี่ยวข้องกัน</t>
  </si>
  <si>
    <t xml:space="preserve">   สินทรัพย์ที่ต้องโอนเมื่อสิ้นสุดอายุสัญญาฯของบริษัทย่อย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</si>
  <si>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</si>
  <si>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กระแสเงินสดสุทธิได้มาจาก (ใช้ไปใน) กิจกรรมดำเนินงาน</t>
  </si>
  <si>
    <t>เงินฝากธนาคารที่ติดภาระค้ำประกัน (ลดลง)</t>
  </si>
  <si>
    <t>กระแสเงินสดสุทธิ (ใช้ไปใน) กิจกรรมการลงทุน</t>
  </si>
  <si>
    <t>สินทรัพย์ในการจำหน่ายน้ำประปา</t>
  </si>
  <si>
    <t>31 ธันวาคม 2564</t>
  </si>
  <si>
    <t>ค่าเผื่อประมาณการหนี้สินจากภาระค้ำประกัน (กลับรายการ)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</si>
  <si>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</si>
  <si>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</si>
  <si>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</si>
  <si>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</si>
  <si>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</si>
  <si>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การปรับปรุงด้วยสินค้าคงเหลือ ลดลง</t>
  </si>
  <si>
    <t xml:space="preserve">   การปรับปรุงสินทรัพย์หมุนเวียนอื่น (เพิ่มขึ้น)</t>
  </si>
  <si>
    <t xml:space="preserve">   การปรับปรุงเจ้าหนี้การค้าและเจ้าหนี้หมุนเวียนอื่นเพิ่มขึ้น(ลดลง)</t>
  </si>
  <si>
    <t xml:space="preserve">   การปรับปรุงหนี้สินหมุนเวียนอื่นเพิ่มขึ้น (ลดลง)</t>
  </si>
  <si>
    <t xml:space="preserve">   การปรับปรุงหนี้สินไม่หมุนเวียนอื่นเพิ่มขึ้น</t>
  </si>
  <si>
    <t xml:space="preserve">   การปรับปรุงด้วยหนี้สงสัยจะสูญ (กลับรายการ)</t>
  </si>
  <si>
    <t xml:space="preserve">   การปรับปรุงด้วยการโอนเป็นค่าใช้จ่าย</t>
  </si>
  <si>
    <t>รวมการปรับปรุงจากการกระทบยอดกำไร (ขาดทุน)</t>
  </si>
  <si>
    <t>เงินสดจ่ายค่าหุ้นเพิ่มทุนในบริษัทย่อย</t>
  </si>
  <si>
    <t>เงินสดรับจากการจำหน่ายอุปกรณ์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</si>
  <si>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</si>
  <si>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</t>
  </si>
  <si>
    <t>ลิขสิทธ์ภาพยนตร์ - สุทธิ</t>
  </si>
  <si>
    <t xml:space="preserve">  บริษัทร่วม ต้นทุนทางการเงินและภาษีเงินได้</t>
  </si>
  <si>
    <t>หนี้สินภาษีเงินได้รอตัดบัญชี</t>
  </si>
  <si>
    <t>เงินสดจ่ายคืนเงินกู้ยืมระยะสั้นจากกิจการและบุคคลที่เกี่ยวข้องกัน</t>
  </si>
  <si>
    <t xml:space="preserve">      หุ้นสามัญ 9,075,871,595 หุ้น มูลค่าหุ้นละ 0.05 บาท</t>
  </si>
  <si>
    <t>สิทธิสัมปทานจำหน่ายน้ำประปา</t>
  </si>
  <si>
    <t>ที่ดิน อาคารและอุปกรณ์ - สุทธิ</t>
  </si>
  <si>
    <t>กำไรจากการขายเงินลงทุนในบริษัทย่อย</t>
  </si>
  <si>
    <t xml:space="preserve">   (กำไร) จากการจำหน่ายอุปกรณ์</t>
  </si>
  <si>
    <t xml:space="preserve">   การปรับปรุงด้วยประมาณการหนี้สินจากภาระค้ำประกัน (กลับรายการ)</t>
  </si>
  <si>
    <t>ผลต่างจากการวัดมูลค่า</t>
  </si>
  <si>
    <t>หลักทรัพย์จดทะเบียน</t>
  </si>
  <si>
    <t>ในตลาดหลักทรัพย์</t>
  </si>
  <si>
    <t>รายการที่ไม่ต้องจัดประเภทรายการใหม่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</si>
  <si>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</si>
  <si>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</si>
  <si>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</si>
  <si>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31 มีนาคม 2565</t>
  </si>
  <si>
    <t>สำหรับงวดสามเดือนสิ้นสุดวันที่ 31 มีนาคม 2565</t>
  </si>
  <si>
    <t>(หน่วย: พันบาท)</t>
  </si>
  <si>
    <t>หนี้สงสัยจะสูญ</t>
  </si>
  <si>
    <t>ยอดคงเหลือ ณ วันที่ 1 มกราคม 2564</t>
  </si>
  <si>
    <t>ยอดคงเหลือ ณ วันที่ 31 มีนาคม 2565</t>
  </si>
  <si>
    <t>"ยังไม่ได้ตรวจสอบ"</t>
  </si>
  <si>
    <t>"สอบทานแล้ว"</t>
  </si>
  <si>
    <t>"ตรวจสอบแล้ว"</t>
  </si>
  <si>
    <t>4,5</t>
  </si>
  <si>
    <t>กำไร (ขาดทุน) ก่อนส่วนแบ่งขาดทุนจากเงินลงทุนใน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</si>
  <si>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</si>
  <si>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</si>
  <si>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เบ็ดเสร็จอื่นสำหรับงวด</t>
  </si>
  <si>
    <t>กำไร (ขาดทุน) ต่อหุ้นขั้นพื้นฐาน</t>
  </si>
  <si>
    <t>ยอดคงเหลือ ณ วันที่ 1 มกราคม 2565</t>
  </si>
  <si>
    <t>กำไรเบ็ดเสร็จรวมสำหรับงวด</t>
  </si>
  <si>
    <t>ยอดคงเหลือ ณ วันที่ 31 มีนาคม 2564</t>
  </si>
  <si>
    <t xml:space="preserve">         (31 ธันวาคม 2564: หุ้นสามัญ 10,075,871,595 หุ้น </t>
  </si>
  <si>
    <t xml:space="preserve">         (31 ธันวาคม 2564: หุ้นสามัญ 6,530,871,595 หุ้น </t>
  </si>
  <si>
    <t>กำไร (ขาดทุน) สำหรับงวด</t>
  </si>
  <si>
    <t>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</si>
  <si>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</si>
  <si>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</si>
  <si>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เบ็ดเสร็จรวมสำหรับงวด</t>
  </si>
  <si>
    <t>สินทรัพย์ภาษีเงินได้รอตัดบัญชี</t>
  </si>
  <si>
    <t xml:space="preserve">   การปรับปรุงด้วยลูกหนี้การค้าและลูกหนี้ไม่หมุนเวียนอื่น (เพิ่มขึ้น) ลดลง</t>
  </si>
  <si>
    <t xml:space="preserve">   การปรับปรุงสินทรัพย์ทางการเงินไม่หมุนเวียนอื่นเพิ่มขึ้น(ลดลง)</t>
  </si>
  <si>
    <t xml:space="preserve">   การปรับปรุงสินทรัพย์ไม่หมุนเวียนอื่นเพิ่มขึ้น (ลดลง)</t>
  </si>
  <si>
    <t>เงินสดจ่ายซื้อสินทรัพย์ในการจำหน่ายน้ำประปา</t>
  </si>
  <si>
    <t>เงินสดรับจากการซื้อบริษัทย่อย</t>
  </si>
  <si>
    <t>กำไรสุทธิก่อนภาษีเงินได้</t>
  </si>
  <si>
    <t>ค่าใช้จ่ายภาษีเงินได้</t>
  </si>
  <si>
    <t>เงินสดรับเงินมัดจำจากการขายเงินลงทุนในบริษัทย่อย</t>
  </si>
  <si>
    <t xml:space="preserve">      -  ผลกำไร (ขาดทุน) จากการวัดมูลค่ายุติธรรม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</si>
</sst>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_);[Red]\(#,##0.0000\)"/>
    <numFmt numFmtId="198" formatCode="#,##0.0000"/>
    <numFmt numFmtId="199" formatCode="#,##0.000"/>
    <numFmt numFmtId="200" formatCode="[$-107041E]d\ mmm\ yy;@"/>
    <numFmt numFmtId="201" formatCode="_-* #,##0.00_-;\-* #,##0.00_-;_-* \-??_-;_-@_-"/>
    <numFmt numFmtId="202" formatCode="_(* #,##0.000_);_(* \(#,##0.000\);_(* &quot;-&quot;_);_(@_)"/>
  </numFmts>
  <fonts count="24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u/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4" fontId="2" fillId="0" borderId="0" applyFont="0" applyFill="0" applyBorder="0" applyAlignment="0" applyProtection="0"/>
    <xf numFmtId="193" fontId="4" fillId="0" borderId="0"/>
    <xf numFmtId="189" fontId="2" fillId="0" borderId="0" applyFont="0" applyFill="0" applyBorder="0" applyAlignment="0" applyProtection="0"/>
    <xf numFmtId="191" fontId="4" fillId="0" borderId="0"/>
    <xf numFmtId="190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7" fillId="0" borderId="0"/>
    <xf numFmtId="0" fontId="3" fillId="0" borderId="0"/>
    <xf numFmtId="0" fontId="10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0"/>
    <xf numFmtId="188" fontId="10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>
      <alignment vertical="top"/>
    </xf>
    <xf numFmtId="0" fontId="8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/>
    <xf numFmtId="0" fontId="2" fillId="0" borderId="0"/>
    <xf numFmtId="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8" fillId="0" borderId="0"/>
    <xf numFmtId="20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01" fontId="10" fillId="0" borderId="0" applyFill="0" applyBorder="0" applyAlignment="0" applyProtection="0"/>
    <xf numFmtId="9" fontId="10" fillId="0" borderId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8" fillId="0" borderId="0"/>
  </cellStyleXfs>
  <cellXfs count="262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97" fontId="9" fillId="0" borderId="0" xfId="0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9" fillId="0" borderId="0" xfId="12" applyNumberFormat="1" applyFont="1" applyAlignment="1">
      <alignment vertical="center"/>
    </xf>
    <xf numFmtId="187" fontId="9" fillId="0" borderId="3" xfId="1" applyNumberFormat="1" applyFont="1" applyFill="1" applyBorder="1" applyAlignment="1">
      <alignment horizontal="center"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Alignment="1">
      <alignment horizontal="right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9" fillId="0" borderId="0" xfId="0" applyNumberFormat="1" applyFont="1" applyFill="1" applyAlignment="1"/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" fontId="9" fillId="0" borderId="0" xfId="1" applyNumberFormat="1" applyFont="1" applyFill="1" applyBorder="1" applyAlignment="1"/>
    <xf numFmtId="3" fontId="13" fillId="0" borderId="0" xfId="1" applyNumberFormat="1" applyFont="1" applyFill="1" applyBorder="1" applyAlignment="1">
      <alignment horizontal="centerContinuous"/>
    </xf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187" fontId="13" fillId="0" borderId="3" xfId="12" applyNumberFormat="1" applyFont="1" applyBorder="1" applyAlignment="1">
      <alignment horizontal="centerContinuous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196" fontId="9" fillId="0" borderId="5" xfId="1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98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38" fontId="11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87" fontId="9" fillId="0" borderId="0" xfId="1" applyNumberFormat="1" applyFont="1" applyAlignment="1">
      <alignment vertical="center"/>
    </xf>
    <xf numFmtId="187" fontId="13" fillId="0" borderId="0" xfId="1" applyNumberFormat="1" applyFont="1" applyAlignment="1">
      <alignment horizontal="center" vertical="center"/>
    </xf>
    <xf numFmtId="187" fontId="13" fillId="0" borderId="0" xfId="1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87" fontId="11" fillId="0" borderId="5" xfId="0" applyNumberFormat="1" applyFont="1" applyBorder="1" applyAlignment="1">
      <alignment vertical="center"/>
    </xf>
    <xf numFmtId="187" fontId="11" fillId="0" borderId="0" xfId="0" applyNumberFormat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99" fontId="9" fillId="0" borderId="0" xfId="1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95" fontId="9" fillId="0" borderId="0" xfId="0" applyNumberFormat="1" applyFont="1" applyFill="1" applyAlignment="1">
      <alignment horizontal="center" vertical="center"/>
    </xf>
    <xf numFmtId="187" fontId="11" fillId="0" borderId="7" xfId="1" applyNumberFormat="1" applyFont="1" applyFill="1" applyBorder="1" applyAlignment="1">
      <alignment horizontal="right" vertical="center"/>
    </xf>
    <xf numFmtId="187" fontId="11" fillId="0" borderId="5" xfId="0" applyNumberFormat="1" applyFont="1" applyFill="1" applyBorder="1" applyAlignment="1">
      <alignment vertical="center"/>
    </xf>
    <xf numFmtId="4" fontId="9" fillId="0" borderId="0" xfId="1" applyFont="1" applyFill="1" applyAlignment="1">
      <alignment horizontal="left" vertical="center"/>
    </xf>
    <xf numFmtId="4" fontId="11" fillId="0" borderId="0" xfId="1" applyFont="1" applyFill="1" applyBorder="1" applyAlignment="1">
      <alignment vertical="center"/>
    </xf>
    <xf numFmtId="4" fontId="9" fillId="0" borderId="0" xfId="1" applyFont="1" applyFill="1" applyAlignment="1">
      <alignment vertical="center"/>
    </xf>
    <xf numFmtId="37" fontId="9" fillId="0" borderId="0" xfId="12" applyNumberFormat="1" applyFont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11" fillId="0" borderId="0" xfId="60" applyNumberFormat="1" applyFont="1" applyBorder="1" applyAlignment="1">
      <alignment vertical="center"/>
    </xf>
    <xf numFmtId="37" fontId="12" fillId="0" borderId="0" xfId="60" applyNumberFormat="1" applyFont="1" applyBorder="1" applyAlignment="1">
      <alignment horizontal="center" vertical="center"/>
    </xf>
    <xf numFmtId="187" fontId="12" fillId="0" borderId="0" xfId="12" applyNumberFormat="1" applyFont="1" applyFill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0" fontId="9" fillId="0" borderId="0" xfId="15" applyFont="1" applyAlignment="1">
      <alignment vertical="center"/>
    </xf>
    <xf numFmtId="187" fontId="11" fillId="0" borderId="0" xfId="12" applyNumberFormat="1" applyFont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2" fillId="0" borderId="0" xfId="12" applyNumberFormat="1" applyFont="1" applyAlignment="1">
      <alignment vertical="center"/>
    </xf>
    <xf numFmtId="187" fontId="14" fillId="0" borderId="0" xfId="12" applyNumberFormat="1" applyFont="1" applyAlignment="1">
      <alignment horizontal="center" vertical="center"/>
    </xf>
    <xf numFmtId="187" fontId="9" fillId="0" borderId="0" xfId="1" applyNumberFormat="1" applyFont="1" applyFill="1" applyAlignment="1">
      <alignment horizontal="right" vertical="center"/>
    </xf>
    <xf numFmtId="40" fontId="9" fillId="0" borderId="0" xfId="1" applyNumberFormat="1" applyFont="1" applyFill="1" applyAlignment="1"/>
    <xf numFmtId="187" fontId="23" fillId="0" borderId="0" xfId="1" applyNumberFormat="1" applyFont="1" applyFill="1" applyAlignment="1">
      <alignment horizontal="center" vertical="center"/>
    </xf>
    <xf numFmtId="187" fontId="21" fillId="0" borderId="0" xfId="1" applyNumberFormat="1" applyFont="1" applyFill="1" applyAlignment="1">
      <alignment vertical="center"/>
    </xf>
    <xf numFmtId="38" fontId="9" fillId="0" borderId="0" xfId="0" applyNumberFormat="1" applyFont="1" applyFill="1"/>
    <xf numFmtId="187" fontId="11" fillId="0" borderId="0" xfId="1" applyNumberFormat="1" applyFont="1" applyFill="1" applyBorder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187" fontId="11" fillId="0" borderId="0" xfId="12" applyNumberFormat="1" applyFont="1" applyBorder="1" applyAlignment="1">
      <alignment vertical="center"/>
    </xf>
    <xf numFmtId="187" fontId="12" fillId="0" borderId="0" xfId="12" applyNumberFormat="1" applyFont="1" applyBorder="1" applyAlignment="1">
      <alignment horizontal="center" vertical="center"/>
    </xf>
    <xf numFmtId="187" fontId="9" fillId="0" borderId="0" xfId="12" applyNumberFormat="1" applyFont="1" applyBorder="1" applyAlignment="1">
      <alignment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9" fillId="0" borderId="0" xfId="12" applyNumberFormat="1" applyFont="1" applyFill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202" fontId="9" fillId="0" borderId="0" xfId="1" applyNumberFormat="1" applyFont="1" applyFill="1" applyAlignment="1">
      <alignment vertical="center"/>
    </xf>
    <xf numFmtId="9" fontId="9" fillId="0" borderId="0" xfId="61" applyFont="1" applyFill="1" applyAlignment="1">
      <alignment vertical="center"/>
    </xf>
    <xf numFmtId="38" fontId="11" fillId="0" borderId="0" xfId="0" applyNumberFormat="1" applyFont="1" applyFill="1" applyAlignment="1">
      <alignment horizontal="left"/>
    </xf>
    <xf numFmtId="187" fontId="9" fillId="0" borderId="3" xfId="12" applyNumberFormat="1" applyFont="1" applyBorder="1" applyAlignment="1">
      <alignment horizontal="center" vertical="center"/>
    </xf>
    <xf numFmtId="187" fontId="9" fillId="0" borderId="7" xfId="12" applyNumberFormat="1" applyFont="1" applyBorder="1" applyAlignment="1">
      <alignment horizontal="center" vertical="center" wrapText="1"/>
    </xf>
    <xf numFmtId="187" fontId="9" fillId="0" borderId="0" xfId="12" applyNumberFormat="1" applyFont="1" applyBorder="1" applyAlignment="1">
      <alignment horizontal="center" vertical="center" wrapText="1"/>
    </xf>
    <xf numFmtId="38" fontId="9" fillId="0" borderId="0" xfId="0" applyNumberFormat="1" applyFont="1" applyFill="1" applyBorder="1" applyAlignment="1">
      <alignment horizontal="left" vertical="center"/>
    </xf>
    <xf numFmtId="38" fontId="9" fillId="0" borderId="0" xfId="0" quotePrefix="1" applyNumberFormat="1" applyFont="1" applyFill="1" applyBorder="1" applyAlignment="1">
      <alignment horizontal="left" vertical="center"/>
    </xf>
    <xf numFmtId="187" fontId="9" fillId="0" borderId="0" xfId="1" quotePrefix="1" applyNumberFormat="1" applyFont="1" applyFill="1" applyBorder="1" applyAlignment="1">
      <alignment horizontal="center" vertical="center"/>
    </xf>
    <xf numFmtId="187" fontId="9" fillId="0" borderId="3" xfId="1" quotePrefix="1" applyNumberFormat="1" applyFont="1" applyFill="1" applyBorder="1" applyAlignment="1">
      <alignment horizontal="center" vertical="center"/>
    </xf>
    <xf numFmtId="187" fontId="11" fillId="0" borderId="4" xfId="1" quotePrefix="1" applyNumberFormat="1" applyFont="1" applyFill="1" applyBorder="1" applyAlignment="1">
      <alignment horizontal="center"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9" fillId="0" borderId="0" xfId="12" applyNumberFormat="1" applyFont="1" applyBorder="1" applyAlignment="1">
      <alignment horizontal="center"/>
    </xf>
    <xf numFmtId="37" fontId="9" fillId="0" borderId="0" xfId="0" applyNumberFormat="1" applyFont="1" applyFill="1"/>
    <xf numFmtId="40" fontId="20" fillId="0" borderId="0" xfId="0" applyNumberFormat="1" applyFont="1" applyFill="1"/>
    <xf numFmtId="40" fontId="9" fillId="0" borderId="0" xfId="0" applyNumberFormat="1" applyFont="1" applyFill="1"/>
    <xf numFmtId="37" fontId="9" fillId="0" borderId="0" xfId="0" applyNumberFormat="1" applyFont="1" applyFill="1" applyAlignment="1">
      <alignment vertical="center"/>
    </xf>
    <xf numFmtId="38" fontId="2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40" fontId="20" fillId="0" borderId="0" xfId="0" applyNumberFormat="1" applyFont="1" applyFill="1" applyAlignment="1">
      <alignment vertical="center"/>
    </xf>
    <xf numFmtId="40" fontId="9" fillId="0" borderId="0" xfId="0" applyNumberFormat="1" applyFont="1" applyFill="1" applyAlignment="1">
      <alignment vertical="center"/>
    </xf>
    <xf numFmtId="0" fontId="15" fillId="0" borderId="0" xfId="0" applyFont="1" applyAlignment="1">
      <alignment horizontal="right"/>
    </xf>
    <xf numFmtId="187" fontId="9" fillId="0" borderId="3" xfId="12" quotePrefix="1" applyNumberFormat="1" applyFont="1" applyFill="1" applyBorder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11" fillId="0" borderId="5" xfId="12" applyNumberFormat="1" applyFont="1" applyFill="1" applyBorder="1" applyAlignment="1">
      <alignment vertical="center"/>
    </xf>
    <xf numFmtId="38" fontId="11" fillId="0" borderId="0" xfId="0" applyNumberFormat="1" applyFont="1" applyFill="1"/>
    <xf numFmtId="0" fontId="9" fillId="0" borderId="0" xfId="15" applyFont="1" applyFill="1"/>
    <xf numFmtId="0" fontId="15" fillId="0" borderId="0" xfId="0" applyFont="1" applyFill="1" applyAlignment="1">
      <alignment horizontal="right"/>
    </xf>
    <xf numFmtId="38" fontId="12" fillId="0" borderId="0" xfId="0" applyNumberFormat="1" applyFont="1" applyFill="1" applyAlignment="1">
      <alignment horizontal="left"/>
    </xf>
    <xf numFmtId="38" fontId="13" fillId="0" borderId="0" xfId="0" applyNumberFormat="1" applyFont="1" applyFill="1" applyAlignment="1">
      <alignment horizontal="centerContinuous"/>
    </xf>
    <xf numFmtId="0" fontId="13" fillId="0" borderId="0" xfId="0" applyFont="1" applyFill="1" applyAlignment="1">
      <alignment horizontal="centerContinuous"/>
    </xf>
    <xf numFmtId="37" fontId="11" fillId="0" borderId="0" xfId="0" applyNumberFormat="1" applyFont="1" applyFill="1"/>
    <xf numFmtId="0" fontId="9" fillId="0" borderId="0" xfId="0" applyFont="1" applyFill="1" applyAlignment="1">
      <alignment horizontal="left"/>
    </xf>
    <xf numFmtId="38" fontId="12" fillId="0" borderId="0" xfId="0" applyNumberFormat="1" applyFont="1" applyFill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0" xfId="12" applyNumberFormat="1" applyFont="1" applyFill="1" applyAlignment="1">
      <alignment horizontal="center" vertical="center"/>
    </xf>
    <xf numFmtId="187" fontId="9" fillId="0" borderId="0" xfId="12" quotePrefix="1" applyNumberFormat="1" applyFont="1" applyFill="1" applyAlignment="1">
      <alignment horizontal="center" vertical="center"/>
    </xf>
    <xf numFmtId="37" fontId="11" fillId="0" borderId="0" xfId="12" applyNumberFormat="1" applyFont="1" applyFill="1" applyAlignment="1">
      <alignment vertical="center"/>
    </xf>
    <xf numFmtId="0" fontId="9" fillId="0" borderId="8" xfId="62" quotePrefix="1" applyFont="1" applyBorder="1" applyAlignment="1">
      <alignment horizontal="center" wrapText="1"/>
    </xf>
    <xf numFmtId="0" fontId="9" fillId="0" borderId="0" xfId="62" quotePrefix="1" applyFont="1" applyFill="1" applyAlignment="1">
      <alignment horizontal="center" wrapText="1"/>
    </xf>
    <xf numFmtId="0" fontId="9" fillId="0" borderId="0" xfId="0" applyFont="1" applyAlignment="1">
      <alignment horizontal="center"/>
    </xf>
    <xf numFmtId="37" fontId="9" fillId="0" borderId="0" xfId="0" applyNumberFormat="1" applyFont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9" fillId="0" borderId="3" xfId="0" applyNumberFormat="1" applyFont="1" applyBorder="1" applyAlignment="1">
      <alignment horizontal="center"/>
    </xf>
    <xf numFmtId="37" fontId="9" fillId="0" borderId="3" xfId="0" applyNumberFormat="1" applyFont="1" applyFill="1" applyBorder="1" applyAlignment="1">
      <alignment horizontal="center"/>
    </xf>
    <xf numFmtId="187" fontId="21" fillId="0" borderId="0" xfId="1" applyNumberFormat="1" applyFont="1" applyFill="1" applyBorder="1" applyAlignment="1">
      <alignment horizontal="right"/>
    </xf>
    <xf numFmtId="4" fontId="9" fillId="0" borderId="0" xfId="1" applyFont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40" fontId="22" fillId="0" borderId="0" xfId="0" applyNumberFormat="1" applyFont="1" applyFill="1" applyAlignment="1">
      <alignment vertical="center"/>
    </xf>
    <xf numFmtId="40" fontId="11" fillId="0" borderId="0" xfId="0" applyNumberFormat="1" applyFont="1" applyFill="1" applyAlignment="1">
      <alignment vertical="center"/>
    </xf>
    <xf numFmtId="3" fontId="9" fillId="0" borderId="7" xfId="1" applyNumberFormat="1" applyFont="1" applyFill="1" applyBorder="1" applyAlignment="1">
      <alignment horizontal="center" vertical="center"/>
    </xf>
    <xf numFmtId="187" fontId="9" fillId="0" borderId="7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5" borderId="5" xfId="1" applyNumberFormat="1" applyFont="1" applyFill="1" applyBorder="1" applyAlignment="1">
      <alignment vertical="center"/>
    </xf>
  </cellXfs>
  <cellStyles count="63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3" xfId="52" xr:uid="{00000000-0005-0000-0000-000016000000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CET&amp;E" xfId="60" xr:uid="{00000000-0005-0000-0000-000034000000}"/>
    <cellStyle name="Normal_T-Top_Q1'53 T2" xfId="15" xr:uid="{00000000-0005-0000-0000-000035000000}"/>
    <cellStyle name="Normal_VT_T2,3_Q2_50" xfId="62" xr:uid="{A450B5DC-F153-4ADB-9A90-A2F0A71C9862}"/>
    <cellStyle name="Percent" xfId="61" builtinId="5"/>
    <cellStyle name="Percent [2]" xfId="13" xr:uid="{00000000-0005-0000-0000-000036000000}"/>
    <cellStyle name="Percent 2" xfId="26" xr:uid="{00000000-0005-0000-0000-000037000000}"/>
    <cellStyle name="Percent 3" xfId="59" xr:uid="{00000000-0005-0000-0000-000038000000}"/>
    <cellStyle name="Percent 4" xfId="57" xr:uid="{00000000-0005-0000-0000-000039000000}"/>
    <cellStyle name="Percent 4 10 2" xfId="38" xr:uid="{00000000-0005-0000-0000-00003A000000}"/>
    <cellStyle name="Quantity" xfId="14" xr:uid="{00000000-0005-0000-0000-00003B000000}"/>
    <cellStyle name="ปกติ 10 2 2" xfId="19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Q91"/>
  <sheetViews>
    <sheetView view="pageBreakPreview" zoomScaleNormal="100" zoomScaleSheetLayoutView="100" zoomScalePageLayoutView="70" workbookViewId="0">
      <selection activeCell="D93" sqref="D93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6.5546875" style="3" customWidth="1"/>
    <col min="5" max="5" width="8.21875" style="15" customWidth="1"/>
    <col min="6" max="6" width="1.5546875" style="15" customWidth="1"/>
    <col min="7" max="7" width="14.21875" style="17" customWidth="1"/>
    <col min="8" max="8" width="1.5546875" style="17" customWidth="1"/>
    <col min="9" max="9" width="14.21875" style="17" customWidth="1"/>
    <col min="10" max="10" width="1.5546875" style="17" customWidth="1"/>
    <col min="11" max="11" width="14.21875" style="16" customWidth="1"/>
    <col min="12" max="12" width="1.5546875" style="17" customWidth="1"/>
    <col min="13" max="13" width="14.21875" style="16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7" ht="21" customHeight="1">
      <c r="A1" s="1" t="s">
        <v>115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85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7" ht="21" customHeight="1">
      <c r="A3" s="8"/>
      <c r="B3" s="8"/>
      <c r="C3" s="9"/>
      <c r="D3" s="9"/>
      <c r="E3" s="10"/>
      <c r="F3" s="10"/>
      <c r="G3" s="100"/>
      <c r="H3" s="100"/>
      <c r="I3" s="100"/>
      <c r="J3" s="100"/>
      <c r="K3" s="101"/>
      <c r="L3" s="109"/>
      <c r="M3" s="101" t="s">
        <v>200</v>
      </c>
    </row>
    <row r="4" spans="1:17" ht="21" customHeight="1">
      <c r="A4" s="8"/>
      <c r="B4" s="8"/>
      <c r="C4" s="9"/>
      <c r="D4" s="9"/>
      <c r="E4" s="10"/>
      <c r="F4" s="10"/>
      <c r="G4" s="255" t="s">
        <v>19</v>
      </c>
      <c r="H4" s="255"/>
      <c r="I4" s="255"/>
      <c r="J4" s="12"/>
      <c r="K4" s="255" t="s">
        <v>23</v>
      </c>
      <c r="L4" s="255"/>
      <c r="M4" s="255"/>
    </row>
    <row r="5" spans="1:17" ht="21" customHeight="1">
      <c r="A5" s="8"/>
      <c r="B5" s="8"/>
      <c r="C5" s="9"/>
      <c r="D5" s="9"/>
      <c r="E5" s="10"/>
      <c r="F5" s="10"/>
      <c r="G5" s="244" t="s">
        <v>198</v>
      </c>
      <c r="H5" s="12"/>
      <c r="I5" s="243" t="s">
        <v>162</v>
      </c>
      <c r="J5" s="12"/>
      <c r="K5" s="244" t="s">
        <v>198</v>
      </c>
      <c r="L5" s="245"/>
      <c r="M5" s="243" t="s">
        <v>162</v>
      </c>
    </row>
    <row r="6" spans="1:17" ht="21" customHeight="1">
      <c r="A6" s="8"/>
      <c r="B6" s="8"/>
      <c r="C6" s="9"/>
      <c r="D6" s="9"/>
      <c r="E6" s="10"/>
      <c r="F6" s="10"/>
      <c r="G6" s="247" t="s">
        <v>204</v>
      </c>
      <c r="H6" s="12"/>
      <c r="I6" s="246"/>
      <c r="J6" s="12"/>
      <c r="K6" s="247" t="s">
        <v>204</v>
      </c>
      <c r="L6" s="245"/>
      <c r="M6" s="245"/>
    </row>
    <row r="7" spans="1:17" ht="21" customHeight="1">
      <c r="A7" s="8"/>
      <c r="B7" s="8"/>
      <c r="C7" s="9"/>
      <c r="D7" s="9"/>
      <c r="E7" s="167" t="s">
        <v>0</v>
      </c>
      <c r="F7" s="10"/>
      <c r="G7" s="249" t="s">
        <v>205</v>
      </c>
      <c r="H7" s="45"/>
      <c r="I7" s="248" t="s">
        <v>206</v>
      </c>
      <c r="J7" s="14"/>
      <c r="K7" s="249" t="s">
        <v>205</v>
      </c>
      <c r="L7" s="245"/>
      <c r="M7" s="248" t="s">
        <v>206</v>
      </c>
    </row>
    <row r="8" spans="1:17" ht="21" customHeight="1">
      <c r="A8" s="1" t="s">
        <v>1</v>
      </c>
      <c r="B8" s="1"/>
      <c r="C8" s="1"/>
      <c r="G8" s="16"/>
      <c r="I8" s="16"/>
      <c r="J8" s="16"/>
    </row>
    <row r="9" spans="1:17" ht="21" customHeight="1">
      <c r="A9" s="1" t="s">
        <v>2</v>
      </c>
      <c r="B9" s="1"/>
      <c r="C9" s="1"/>
      <c r="E9" s="18"/>
      <c r="F9" s="18"/>
      <c r="G9" s="13"/>
      <c r="H9" s="19"/>
      <c r="I9" s="13"/>
      <c r="J9" s="13"/>
      <c r="K9" s="13"/>
      <c r="L9" s="19"/>
    </row>
    <row r="10" spans="1:17" ht="21" customHeight="1">
      <c r="A10" s="20"/>
      <c r="B10" s="20" t="s">
        <v>24</v>
      </c>
      <c r="E10" s="104"/>
      <c r="F10" s="18"/>
      <c r="G10" s="21">
        <v>21914</v>
      </c>
      <c r="H10" s="21"/>
      <c r="I10" s="21">
        <v>7816</v>
      </c>
      <c r="J10" s="21"/>
      <c r="K10" s="21">
        <v>10961</v>
      </c>
      <c r="L10" s="21"/>
      <c r="M10" s="21">
        <v>2093</v>
      </c>
    </row>
    <row r="11" spans="1:17" ht="21" customHeight="1">
      <c r="A11" s="20"/>
      <c r="B11" s="20" t="s">
        <v>121</v>
      </c>
      <c r="E11" s="104" t="s">
        <v>207</v>
      </c>
      <c r="F11" s="18"/>
      <c r="G11" s="21">
        <v>28587</v>
      </c>
      <c r="H11" s="21"/>
      <c r="I11" s="21">
        <v>21365</v>
      </c>
      <c r="J11" s="21"/>
      <c r="K11" s="21">
        <v>17237</v>
      </c>
      <c r="L11" s="21"/>
      <c r="M11" s="21">
        <v>15165</v>
      </c>
    </row>
    <row r="12" spans="1:17" ht="21" customHeight="1">
      <c r="A12" s="20"/>
      <c r="B12" s="20" t="s">
        <v>122</v>
      </c>
      <c r="E12" s="181">
        <v>4</v>
      </c>
      <c r="F12" s="18"/>
      <c r="G12" s="21">
        <v>0</v>
      </c>
      <c r="H12" s="21"/>
      <c r="I12" s="21">
        <v>0</v>
      </c>
      <c r="J12" s="21"/>
      <c r="K12" s="21">
        <v>101950</v>
      </c>
      <c r="L12" s="21"/>
      <c r="M12" s="21">
        <v>85250</v>
      </c>
    </row>
    <row r="13" spans="1:17" ht="21" customHeight="1">
      <c r="A13" s="20"/>
      <c r="B13" s="20" t="s">
        <v>123</v>
      </c>
      <c r="E13" s="104">
        <v>6</v>
      </c>
      <c r="F13" s="18"/>
      <c r="G13" s="21">
        <v>0</v>
      </c>
      <c r="H13" s="21"/>
      <c r="I13" s="21">
        <v>0</v>
      </c>
      <c r="J13" s="21"/>
      <c r="K13" s="21">
        <v>0</v>
      </c>
      <c r="L13" s="21"/>
      <c r="M13" s="21">
        <v>0</v>
      </c>
      <c r="Q13" s="22"/>
    </row>
    <row r="14" spans="1:17" ht="21" customHeight="1">
      <c r="A14" s="20"/>
      <c r="B14" s="20" t="s">
        <v>124</v>
      </c>
      <c r="E14" s="104">
        <v>7</v>
      </c>
      <c r="F14" s="18"/>
      <c r="G14" s="21">
        <v>5799</v>
      </c>
      <c r="H14" s="21"/>
      <c r="I14" s="21">
        <v>11071</v>
      </c>
      <c r="J14" s="21"/>
      <c r="K14" s="21">
        <v>5799</v>
      </c>
      <c r="L14" s="21"/>
      <c r="M14" s="21">
        <v>11071</v>
      </c>
    </row>
    <row r="15" spans="1:17" ht="21" customHeight="1">
      <c r="A15" s="20"/>
      <c r="B15" s="20" t="s">
        <v>139</v>
      </c>
      <c r="E15" s="104">
        <v>8</v>
      </c>
      <c r="F15" s="18"/>
      <c r="G15" s="21">
        <v>80</v>
      </c>
      <c r="H15" s="21"/>
      <c r="I15" s="21">
        <v>80</v>
      </c>
      <c r="J15" s="21"/>
      <c r="K15" s="21">
        <v>76</v>
      </c>
      <c r="L15" s="21"/>
      <c r="M15" s="21">
        <v>76</v>
      </c>
    </row>
    <row r="16" spans="1:17" ht="21" customHeight="1">
      <c r="B16" s="3" t="s">
        <v>25</v>
      </c>
      <c r="E16" s="104"/>
      <c r="G16" s="23">
        <v>8194</v>
      </c>
      <c r="H16" s="21"/>
      <c r="I16" s="23">
        <v>8058</v>
      </c>
      <c r="J16" s="30"/>
      <c r="K16" s="23">
        <v>2852</v>
      </c>
      <c r="L16" s="21"/>
      <c r="M16" s="23">
        <v>2855</v>
      </c>
    </row>
    <row r="17" spans="1:15" ht="21" customHeight="1">
      <c r="A17" s="24" t="s">
        <v>3</v>
      </c>
      <c r="B17" s="24"/>
      <c r="G17" s="136">
        <f>SUM(G10:G16)</f>
        <v>64574</v>
      </c>
      <c r="H17" s="140"/>
      <c r="I17" s="141">
        <f>SUM(I10:I16)</f>
        <v>48390</v>
      </c>
      <c r="J17" s="142"/>
      <c r="K17" s="136">
        <f>SUM(K10:K16)</f>
        <v>138875</v>
      </c>
      <c r="L17" s="140"/>
      <c r="M17" s="136">
        <f>SUM(M10:M16)</f>
        <v>116510</v>
      </c>
    </row>
    <row r="18" spans="1:15" ht="21" customHeight="1">
      <c r="A18" s="1" t="s">
        <v>12</v>
      </c>
      <c r="B18" s="1"/>
      <c r="G18" s="25"/>
      <c r="H18" s="25"/>
      <c r="I18" s="25"/>
      <c r="J18" s="25"/>
      <c r="K18" s="25"/>
      <c r="L18" s="25"/>
      <c r="M18" s="25"/>
    </row>
    <row r="19" spans="1:15" ht="21" customHeight="1">
      <c r="A19" s="1"/>
      <c r="B19" s="3" t="s">
        <v>140</v>
      </c>
      <c r="E19" s="104">
        <v>9</v>
      </c>
      <c r="G19" s="21">
        <v>886119</v>
      </c>
      <c r="H19" s="25"/>
      <c r="I19" s="21">
        <v>1085004</v>
      </c>
      <c r="J19" s="21"/>
      <c r="K19" s="21">
        <v>884957</v>
      </c>
      <c r="L19" s="25"/>
      <c r="M19" s="21">
        <v>1083845</v>
      </c>
    </row>
    <row r="20" spans="1:15" ht="21" customHeight="1">
      <c r="B20" s="3" t="s">
        <v>116</v>
      </c>
      <c r="E20" s="104">
        <v>10</v>
      </c>
      <c r="G20" s="21">
        <v>0</v>
      </c>
      <c r="H20" s="25"/>
      <c r="I20" s="21">
        <v>0</v>
      </c>
      <c r="J20" s="25"/>
      <c r="K20" s="21">
        <v>0</v>
      </c>
      <c r="L20" s="25"/>
      <c r="M20" s="21">
        <v>0</v>
      </c>
    </row>
    <row r="21" spans="1:15" ht="21" customHeight="1">
      <c r="B21" s="3" t="s">
        <v>117</v>
      </c>
      <c r="E21" s="104">
        <v>11</v>
      </c>
      <c r="G21" s="21">
        <v>0</v>
      </c>
      <c r="H21" s="25"/>
      <c r="I21" s="21">
        <v>0</v>
      </c>
      <c r="J21" s="21"/>
      <c r="K21" s="21">
        <v>314600</v>
      </c>
      <c r="L21" s="25"/>
      <c r="M21" s="21">
        <v>279600</v>
      </c>
    </row>
    <row r="22" spans="1:15" ht="21" customHeight="1">
      <c r="B22" s="3" t="s">
        <v>118</v>
      </c>
      <c r="E22" s="181"/>
      <c r="G22" s="21">
        <v>6127</v>
      </c>
      <c r="H22" s="25"/>
      <c r="I22" s="21">
        <v>8046</v>
      </c>
      <c r="J22" s="21"/>
      <c r="K22" s="21">
        <v>6127</v>
      </c>
      <c r="L22" s="25"/>
      <c r="M22" s="21">
        <v>8047</v>
      </c>
    </row>
    <row r="23" spans="1:15" ht="21" customHeight="1">
      <c r="B23" s="3" t="s">
        <v>94</v>
      </c>
      <c r="E23" s="104">
        <v>12</v>
      </c>
      <c r="G23" s="21">
        <v>263353</v>
      </c>
      <c r="H23" s="25"/>
      <c r="I23" s="21">
        <v>263353</v>
      </c>
      <c r="J23" s="25"/>
      <c r="K23" s="21">
        <v>22594</v>
      </c>
      <c r="L23" s="25"/>
      <c r="M23" s="21">
        <v>22594</v>
      </c>
    </row>
    <row r="24" spans="1:15" ht="21" customHeight="1">
      <c r="A24" s="20"/>
      <c r="B24" s="20" t="s">
        <v>187</v>
      </c>
      <c r="E24" s="104">
        <v>13</v>
      </c>
      <c r="F24" s="18"/>
      <c r="G24" s="21">
        <v>88601</v>
      </c>
      <c r="H24" s="25"/>
      <c r="I24" s="21">
        <v>44489</v>
      </c>
      <c r="J24" s="25"/>
      <c r="K24" s="21">
        <v>5542</v>
      </c>
      <c r="L24" s="25"/>
      <c r="M24" s="21">
        <v>5850</v>
      </c>
    </row>
    <row r="25" spans="1:15" ht="21" customHeight="1">
      <c r="A25" s="20"/>
      <c r="B25" s="20" t="s">
        <v>161</v>
      </c>
      <c r="E25" s="104"/>
      <c r="F25" s="18"/>
      <c r="G25" s="21"/>
      <c r="H25" s="25"/>
      <c r="I25" s="21"/>
      <c r="J25" s="25"/>
      <c r="K25" s="21"/>
      <c r="L25" s="25"/>
      <c r="M25" s="21"/>
    </row>
    <row r="26" spans="1:15" ht="21" customHeight="1">
      <c r="A26" s="20"/>
      <c r="B26" s="20" t="s">
        <v>156</v>
      </c>
      <c r="E26" s="104">
        <v>14</v>
      </c>
      <c r="F26" s="18"/>
      <c r="G26" s="21">
        <v>102860</v>
      </c>
      <c r="H26" s="25"/>
      <c r="I26" s="21">
        <v>103532</v>
      </c>
      <c r="J26" s="25"/>
      <c r="K26" s="21">
        <v>0</v>
      </c>
      <c r="L26" s="25"/>
      <c r="M26" s="21">
        <v>0</v>
      </c>
      <c r="N26" s="205"/>
      <c r="O26" s="205"/>
    </row>
    <row r="27" spans="1:15" ht="21" customHeight="1">
      <c r="A27" s="20"/>
      <c r="B27" s="20" t="s">
        <v>186</v>
      </c>
      <c r="E27" s="104"/>
      <c r="F27" s="18"/>
      <c r="G27" s="21">
        <v>29441</v>
      </c>
      <c r="H27" s="25"/>
      <c r="I27" s="21">
        <v>29688</v>
      </c>
      <c r="J27" s="25"/>
      <c r="K27" s="21">
        <v>0</v>
      </c>
      <c r="L27" s="25"/>
      <c r="M27" s="21">
        <v>0</v>
      </c>
    </row>
    <row r="28" spans="1:15" ht="21" customHeight="1">
      <c r="A28" s="20"/>
      <c r="B28" s="20" t="s">
        <v>119</v>
      </c>
      <c r="E28" s="181"/>
      <c r="F28" s="18"/>
      <c r="G28" s="30">
        <v>29524</v>
      </c>
      <c r="H28" s="25"/>
      <c r="I28" s="30">
        <v>0</v>
      </c>
      <c r="J28" s="25"/>
      <c r="K28" s="30">
        <v>0</v>
      </c>
      <c r="L28" s="25"/>
      <c r="M28" s="30">
        <v>0</v>
      </c>
    </row>
    <row r="29" spans="1:15" ht="21" customHeight="1">
      <c r="A29" s="20"/>
      <c r="B29" s="20" t="s">
        <v>181</v>
      </c>
      <c r="E29" s="104"/>
      <c r="F29" s="18"/>
      <c r="G29" s="21">
        <v>0</v>
      </c>
      <c r="H29" s="25"/>
      <c r="I29" s="21">
        <v>0</v>
      </c>
      <c r="J29" s="25"/>
      <c r="K29" s="21">
        <v>0</v>
      </c>
      <c r="L29" s="34"/>
      <c r="M29" s="21">
        <v>0</v>
      </c>
    </row>
    <row r="30" spans="1:15" ht="21" customHeight="1">
      <c r="A30" s="20"/>
      <c r="B30" s="20" t="s">
        <v>125</v>
      </c>
      <c r="E30" s="104">
        <v>15</v>
      </c>
      <c r="F30" s="18"/>
      <c r="G30" s="21">
        <v>731</v>
      </c>
      <c r="H30" s="25"/>
      <c r="I30" s="21">
        <v>874</v>
      </c>
      <c r="J30" s="25"/>
      <c r="K30" s="21">
        <v>257</v>
      </c>
      <c r="L30" s="34"/>
      <c r="M30" s="21">
        <v>318</v>
      </c>
    </row>
    <row r="31" spans="1:15" ht="21" customHeight="1">
      <c r="A31" s="20"/>
      <c r="B31" s="20" t="s">
        <v>223</v>
      </c>
      <c r="E31" s="104"/>
      <c r="F31" s="18"/>
      <c r="G31" s="21">
        <v>39393</v>
      </c>
      <c r="H31" s="25"/>
      <c r="I31" s="21">
        <v>0</v>
      </c>
      <c r="J31" s="25"/>
      <c r="K31" s="21">
        <v>39393</v>
      </c>
      <c r="L31" s="34"/>
      <c r="M31" s="21">
        <v>0</v>
      </c>
    </row>
    <row r="32" spans="1:15" ht="21" customHeight="1">
      <c r="A32" s="20"/>
      <c r="B32" s="20" t="s">
        <v>109</v>
      </c>
      <c r="E32" s="168">
        <v>16</v>
      </c>
      <c r="F32" s="18"/>
      <c r="G32" s="21">
        <v>44310</v>
      </c>
      <c r="H32" s="34"/>
      <c r="I32" s="21">
        <v>44747</v>
      </c>
      <c r="J32" s="34"/>
      <c r="K32" s="21">
        <v>20000</v>
      </c>
      <c r="L32" s="34"/>
      <c r="M32" s="21">
        <v>20000</v>
      </c>
    </row>
    <row r="33" spans="1:13" ht="21" customHeight="1">
      <c r="A33" s="1" t="s">
        <v>13</v>
      </c>
      <c r="B33" s="1"/>
      <c r="E33" s="18"/>
      <c r="F33" s="18"/>
      <c r="G33" s="136">
        <f>SUM(G19:G32)</f>
        <v>1490459</v>
      </c>
      <c r="H33" s="142"/>
      <c r="I33" s="136">
        <f>SUM(I19:I32)</f>
        <v>1579733</v>
      </c>
      <c r="J33" s="142"/>
      <c r="K33" s="136">
        <f>SUM(K19:K32)</f>
        <v>1293470</v>
      </c>
      <c r="L33" s="142"/>
      <c r="M33" s="136">
        <f>SUM(M19:M32)</f>
        <v>1420254</v>
      </c>
    </row>
    <row r="34" spans="1:13" ht="21" customHeight="1" thickBot="1">
      <c r="A34" s="1" t="s">
        <v>4</v>
      </c>
      <c r="B34" s="1"/>
      <c r="E34" s="18"/>
      <c r="F34" s="18"/>
      <c r="G34" s="180">
        <f>G33+G17</f>
        <v>1555033</v>
      </c>
      <c r="H34" s="142"/>
      <c r="I34" s="180">
        <f>I17+I33</f>
        <v>1628123</v>
      </c>
      <c r="J34" s="142"/>
      <c r="K34" s="180">
        <f>K33+K17</f>
        <v>1432345</v>
      </c>
      <c r="L34" s="142"/>
      <c r="M34" s="180">
        <f>M33+M17</f>
        <v>1536764</v>
      </c>
    </row>
    <row r="35" spans="1:13" ht="21" customHeight="1" thickTop="1">
      <c r="A35" s="1" t="s">
        <v>115</v>
      </c>
      <c r="B35" s="1"/>
      <c r="C35" s="1"/>
      <c r="D35" s="1"/>
      <c r="E35" s="1"/>
      <c r="F35" s="1"/>
      <c r="G35" s="2"/>
      <c r="H35" s="2"/>
      <c r="I35" s="2"/>
      <c r="J35" s="2"/>
      <c r="K35" s="2"/>
      <c r="L35" s="2"/>
      <c r="M35" s="2"/>
    </row>
    <row r="36" spans="1:13" ht="21" customHeight="1">
      <c r="A36" s="1" t="s">
        <v>86</v>
      </c>
      <c r="B36" s="1"/>
      <c r="C36" s="4"/>
      <c r="D36" s="4"/>
      <c r="E36" s="5"/>
      <c r="F36" s="5"/>
      <c r="G36" s="102"/>
      <c r="H36" s="102"/>
      <c r="I36" s="102"/>
      <c r="J36" s="102"/>
      <c r="K36" s="103"/>
      <c r="L36" s="102"/>
      <c r="M36" s="103"/>
    </row>
    <row r="37" spans="1:13" ht="21" customHeight="1">
      <c r="A37" s="8"/>
      <c r="B37" s="8"/>
      <c r="C37" s="9"/>
      <c r="D37" s="9"/>
      <c r="E37" s="10"/>
      <c r="F37" s="10"/>
      <c r="G37" s="100"/>
      <c r="H37" s="100"/>
      <c r="I37" s="100"/>
      <c r="J37" s="100"/>
      <c r="K37" s="101"/>
      <c r="L37" s="239"/>
      <c r="M37" s="101" t="s">
        <v>200</v>
      </c>
    </row>
    <row r="38" spans="1:13" ht="21" customHeight="1">
      <c r="A38" s="8"/>
      <c r="B38" s="8"/>
      <c r="C38" s="9"/>
      <c r="D38" s="9"/>
      <c r="E38" s="10"/>
      <c r="F38" s="10"/>
      <c r="G38" s="255" t="s">
        <v>19</v>
      </c>
      <c r="H38" s="255"/>
      <c r="I38" s="255"/>
      <c r="J38" s="12"/>
      <c r="K38" s="255" t="s">
        <v>23</v>
      </c>
      <c r="L38" s="255"/>
      <c r="M38" s="255"/>
    </row>
    <row r="39" spans="1:13" ht="21" customHeight="1">
      <c r="A39" s="8"/>
      <c r="B39" s="8"/>
      <c r="C39" s="9"/>
      <c r="D39" s="9"/>
      <c r="E39" s="10"/>
      <c r="F39" s="10"/>
      <c r="G39" s="244" t="s">
        <v>198</v>
      </c>
      <c r="H39" s="12"/>
      <c r="I39" s="243" t="s">
        <v>162</v>
      </c>
      <c r="J39" s="12"/>
      <c r="K39" s="244" t="s">
        <v>198</v>
      </c>
      <c r="L39" s="245"/>
      <c r="M39" s="243" t="s">
        <v>162</v>
      </c>
    </row>
    <row r="40" spans="1:13" ht="21" customHeight="1">
      <c r="A40" s="8"/>
      <c r="B40" s="8"/>
      <c r="C40" s="9"/>
      <c r="D40" s="9"/>
      <c r="E40" s="10"/>
      <c r="F40" s="10"/>
      <c r="G40" s="247" t="s">
        <v>204</v>
      </c>
      <c r="H40" s="12"/>
      <c r="I40" s="246"/>
      <c r="J40" s="12"/>
      <c r="K40" s="247" t="s">
        <v>204</v>
      </c>
      <c r="L40" s="245"/>
      <c r="M40" s="245"/>
    </row>
    <row r="41" spans="1:13" ht="21" customHeight="1">
      <c r="A41" s="8"/>
      <c r="B41" s="8"/>
      <c r="C41" s="9"/>
      <c r="D41" s="9"/>
      <c r="E41" s="167" t="s">
        <v>0</v>
      </c>
      <c r="F41" s="10"/>
      <c r="G41" s="249" t="s">
        <v>205</v>
      </c>
      <c r="H41" s="45"/>
      <c r="I41" s="248" t="s">
        <v>206</v>
      </c>
      <c r="J41" s="14"/>
      <c r="K41" s="249" t="s">
        <v>205</v>
      </c>
      <c r="L41" s="245"/>
      <c r="M41" s="248" t="s">
        <v>206</v>
      </c>
    </row>
    <row r="42" spans="1:13" ht="21" customHeight="1">
      <c r="A42" s="28" t="s">
        <v>26</v>
      </c>
      <c r="B42" s="28"/>
    </row>
    <row r="43" spans="1:13" ht="21" customHeight="1">
      <c r="A43" s="1" t="s">
        <v>7</v>
      </c>
      <c r="B43" s="1"/>
      <c r="E43" s="18"/>
      <c r="F43" s="18"/>
      <c r="G43" s="19"/>
      <c r="H43" s="19"/>
      <c r="I43" s="19"/>
      <c r="J43" s="19"/>
      <c r="K43" s="13"/>
      <c r="L43" s="19"/>
    </row>
    <row r="44" spans="1:13" ht="21" customHeight="1">
      <c r="B44" s="20" t="s">
        <v>126</v>
      </c>
      <c r="E44" s="104"/>
      <c r="F44" s="18"/>
      <c r="G44" s="21">
        <v>116439</v>
      </c>
      <c r="H44" s="29"/>
      <c r="I44" s="16">
        <v>89524</v>
      </c>
      <c r="J44" s="21"/>
      <c r="K44" s="21">
        <v>19192</v>
      </c>
      <c r="L44" s="29"/>
      <c r="M44" s="21">
        <v>15474</v>
      </c>
    </row>
    <row r="45" spans="1:13" ht="21" customHeight="1">
      <c r="B45" s="20" t="s">
        <v>114</v>
      </c>
      <c r="E45" s="181">
        <v>4</v>
      </c>
      <c r="F45" s="18"/>
      <c r="G45" s="21">
        <v>70249</v>
      </c>
      <c r="H45" s="29"/>
      <c r="I45" s="16">
        <v>67970</v>
      </c>
      <c r="J45" s="21"/>
      <c r="K45" s="21">
        <v>60550</v>
      </c>
      <c r="L45" s="29"/>
      <c r="M45" s="21">
        <v>60550</v>
      </c>
    </row>
    <row r="46" spans="1:13" ht="21" customHeight="1">
      <c r="B46" s="155" t="s">
        <v>141</v>
      </c>
      <c r="E46" s="104">
        <v>18</v>
      </c>
      <c r="F46" s="18"/>
      <c r="G46" s="21">
        <v>3700</v>
      </c>
      <c r="H46" s="29"/>
      <c r="I46" s="16">
        <v>3700</v>
      </c>
      <c r="J46" s="21"/>
      <c r="K46" s="21">
        <v>0</v>
      </c>
      <c r="L46" s="29"/>
      <c r="M46" s="21">
        <v>0</v>
      </c>
    </row>
    <row r="47" spans="1:13" ht="21" customHeight="1">
      <c r="A47" s="20"/>
      <c r="B47" s="20" t="s">
        <v>142</v>
      </c>
      <c r="C47" s="20"/>
      <c r="E47" s="3"/>
      <c r="F47" s="18"/>
      <c r="G47" s="21"/>
      <c r="H47" s="29"/>
      <c r="I47" s="21"/>
      <c r="J47" s="21"/>
      <c r="K47" s="21"/>
      <c r="L47" s="29"/>
      <c r="M47" s="21"/>
    </row>
    <row r="48" spans="1:13" ht="21" customHeight="1">
      <c r="A48" s="20"/>
      <c r="B48" s="20" t="s">
        <v>106</v>
      </c>
      <c r="C48" s="20"/>
      <c r="E48" s="104">
        <v>19</v>
      </c>
      <c r="F48" s="18"/>
      <c r="G48" s="21">
        <v>648</v>
      </c>
      <c r="H48" s="29"/>
      <c r="I48" s="16">
        <v>687</v>
      </c>
      <c r="J48" s="21"/>
      <c r="K48" s="21">
        <v>516</v>
      </c>
      <c r="L48" s="29"/>
      <c r="M48" s="21">
        <v>557</v>
      </c>
    </row>
    <row r="49" spans="1:13" ht="21" customHeight="1">
      <c r="A49" s="20"/>
      <c r="B49" s="3" t="s">
        <v>143</v>
      </c>
      <c r="E49" s="26"/>
      <c r="F49" s="18"/>
      <c r="G49" s="30">
        <v>2263</v>
      </c>
      <c r="H49" s="29"/>
      <c r="I49" s="16">
        <v>254</v>
      </c>
      <c r="J49" s="30"/>
      <c r="K49" s="30">
        <v>316</v>
      </c>
      <c r="L49" s="31"/>
      <c r="M49" s="21">
        <v>0</v>
      </c>
    </row>
    <row r="50" spans="1:13" ht="21" customHeight="1">
      <c r="B50" s="3" t="s">
        <v>105</v>
      </c>
      <c r="E50" s="169"/>
      <c r="F50" s="18"/>
      <c r="G50" s="30">
        <v>5791</v>
      </c>
      <c r="H50" s="29"/>
      <c r="I50" s="16">
        <v>5791</v>
      </c>
      <c r="J50" s="30"/>
      <c r="K50" s="30">
        <v>0</v>
      </c>
      <c r="L50" s="31"/>
      <c r="M50" s="21">
        <v>0</v>
      </c>
    </row>
    <row r="51" spans="1:13" ht="21" customHeight="1">
      <c r="B51" s="20" t="s">
        <v>27</v>
      </c>
      <c r="E51" s="18"/>
      <c r="F51" s="18"/>
      <c r="G51" s="23">
        <v>51775</v>
      </c>
      <c r="H51" s="29"/>
      <c r="I51" s="16">
        <v>1383</v>
      </c>
      <c r="J51" s="30"/>
      <c r="K51" s="23">
        <v>50604</v>
      </c>
      <c r="L51" s="29"/>
      <c r="M51" s="21">
        <v>676</v>
      </c>
    </row>
    <row r="52" spans="1:13" ht="21" customHeight="1">
      <c r="A52" s="1" t="s">
        <v>8</v>
      </c>
      <c r="B52" s="1"/>
      <c r="E52" s="18"/>
      <c r="F52" s="18"/>
      <c r="G52" s="136">
        <f>SUM(G44:G51)</f>
        <v>250865</v>
      </c>
      <c r="H52" s="132"/>
      <c r="I52" s="136">
        <f>SUM(I44:I51)</f>
        <v>169309</v>
      </c>
      <c r="J52" s="130"/>
      <c r="K52" s="136">
        <f>SUM(K44:K51)</f>
        <v>131178</v>
      </c>
      <c r="L52" s="132"/>
      <c r="M52" s="136">
        <f>SUM(M44:M51)</f>
        <v>77257</v>
      </c>
    </row>
    <row r="53" spans="1:13" ht="21" customHeight="1">
      <c r="A53" s="1" t="s">
        <v>16</v>
      </c>
      <c r="B53" s="1"/>
      <c r="E53" s="18"/>
      <c r="F53" s="18"/>
      <c r="G53" s="30"/>
      <c r="H53" s="29"/>
      <c r="I53" s="30"/>
      <c r="J53" s="30"/>
      <c r="K53" s="30"/>
      <c r="L53" s="31"/>
      <c r="M53" s="30"/>
    </row>
    <row r="54" spans="1:13" ht="21" customHeight="1">
      <c r="A54" s="1"/>
      <c r="B54" s="3" t="s">
        <v>183</v>
      </c>
      <c r="E54" s="18"/>
      <c r="F54" s="18"/>
      <c r="G54" s="30">
        <v>0</v>
      </c>
      <c r="H54" s="29"/>
      <c r="I54" s="16">
        <v>384</v>
      </c>
      <c r="J54" s="30"/>
      <c r="K54" s="30">
        <v>0</v>
      </c>
      <c r="L54" s="31"/>
      <c r="M54" s="30">
        <v>384</v>
      </c>
    </row>
    <row r="55" spans="1:13" ht="21" customHeight="1">
      <c r="B55" s="3" t="s">
        <v>144</v>
      </c>
      <c r="E55" s="104">
        <v>19</v>
      </c>
      <c r="F55" s="18"/>
      <c r="G55" s="30">
        <v>193</v>
      </c>
      <c r="H55" s="29"/>
      <c r="I55" s="16">
        <v>323</v>
      </c>
      <c r="J55" s="30"/>
      <c r="K55" s="30">
        <v>0</v>
      </c>
      <c r="L55" s="31"/>
      <c r="M55" s="30">
        <v>96</v>
      </c>
    </row>
    <row r="56" spans="1:13" ht="21" customHeight="1">
      <c r="B56" s="150" t="s">
        <v>145</v>
      </c>
      <c r="E56" s="104"/>
      <c r="F56" s="18"/>
      <c r="G56" s="30">
        <v>301</v>
      </c>
      <c r="H56" s="29"/>
      <c r="I56" s="16">
        <v>371</v>
      </c>
      <c r="J56" s="30"/>
      <c r="K56" s="30">
        <v>301</v>
      </c>
      <c r="L56" s="31"/>
      <c r="M56" s="30">
        <v>371</v>
      </c>
    </row>
    <row r="57" spans="1:13" ht="21" customHeight="1">
      <c r="B57" s="3" t="s">
        <v>28</v>
      </c>
      <c r="E57" s="18"/>
      <c r="F57" s="18"/>
      <c r="G57" s="53">
        <v>5271</v>
      </c>
      <c r="H57" s="29"/>
      <c r="I57" s="16">
        <v>2638</v>
      </c>
      <c r="J57" s="30"/>
      <c r="K57" s="30">
        <v>0</v>
      </c>
      <c r="L57" s="29"/>
      <c r="M57" s="30">
        <v>0</v>
      </c>
    </row>
    <row r="58" spans="1:13" ht="21" customHeight="1">
      <c r="A58" s="1" t="s">
        <v>17</v>
      </c>
      <c r="B58" s="1"/>
      <c r="E58" s="18"/>
      <c r="F58" s="18"/>
      <c r="G58" s="136">
        <f>SUM(G54:G57)</f>
        <v>5765</v>
      </c>
      <c r="H58" s="132"/>
      <c r="I58" s="136">
        <f>SUM(I54:I57)</f>
        <v>3716</v>
      </c>
      <c r="J58" s="130"/>
      <c r="K58" s="136">
        <f>SUM(K54:K57)</f>
        <v>301</v>
      </c>
      <c r="L58" s="132"/>
      <c r="M58" s="136">
        <f>SUM(M54:M57)</f>
        <v>851</v>
      </c>
    </row>
    <row r="59" spans="1:13" ht="21" customHeight="1">
      <c r="A59" s="1" t="s">
        <v>9</v>
      </c>
      <c r="B59" s="1"/>
      <c r="E59" s="18"/>
      <c r="F59" s="18"/>
      <c r="G59" s="131">
        <f>G58+G52</f>
        <v>256630</v>
      </c>
      <c r="H59" s="132"/>
      <c r="I59" s="131">
        <f>SUM(I52:I57)</f>
        <v>173025</v>
      </c>
      <c r="J59" s="130"/>
      <c r="K59" s="131">
        <f>SUM(K52:K57)</f>
        <v>131479</v>
      </c>
      <c r="L59" s="132"/>
      <c r="M59" s="131">
        <f>SUM(M52:M57)</f>
        <v>78108</v>
      </c>
    </row>
    <row r="60" spans="1:13" ht="21" customHeight="1">
      <c r="A60" s="1"/>
      <c r="B60" s="1"/>
      <c r="E60" s="18"/>
      <c r="F60" s="18"/>
      <c r="G60" s="30"/>
      <c r="H60" s="29"/>
      <c r="I60" s="30"/>
      <c r="J60" s="30"/>
      <c r="K60" s="30"/>
      <c r="L60" s="29"/>
      <c r="M60" s="30"/>
    </row>
    <row r="61" spans="1:13" ht="21" customHeight="1">
      <c r="A61" s="1" t="s">
        <v>115</v>
      </c>
      <c r="B61" s="1"/>
      <c r="C61" s="1"/>
      <c r="D61" s="1"/>
      <c r="E61" s="1"/>
      <c r="F61" s="1"/>
      <c r="G61" s="2"/>
      <c r="H61" s="2"/>
      <c r="I61" s="2"/>
      <c r="J61" s="2"/>
      <c r="K61" s="2"/>
      <c r="L61" s="2"/>
      <c r="M61" s="2"/>
    </row>
    <row r="62" spans="1:13" ht="21" customHeight="1">
      <c r="A62" s="1" t="s">
        <v>86</v>
      </c>
      <c r="B62" s="1"/>
      <c r="C62" s="4"/>
      <c r="D62" s="4"/>
      <c r="E62" s="5"/>
      <c r="F62" s="5"/>
      <c r="G62" s="6"/>
      <c r="H62" s="6"/>
      <c r="I62" s="6"/>
      <c r="J62" s="6"/>
      <c r="K62" s="7"/>
      <c r="L62" s="6"/>
      <c r="M62" s="7"/>
    </row>
    <row r="63" spans="1:13" ht="21" customHeight="1">
      <c r="A63" s="8"/>
      <c r="B63" s="8"/>
      <c r="C63" s="9"/>
      <c r="D63" s="9"/>
      <c r="E63" s="10"/>
      <c r="F63" s="10"/>
      <c r="G63" s="100"/>
      <c r="H63" s="100"/>
      <c r="I63" s="100"/>
      <c r="J63" s="100"/>
      <c r="K63" s="101"/>
      <c r="L63" s="109"/>
      <c r="M63" s="101" t="s">
        <v>200</v>
      </c>
    </row>
    <row r="64" spans="1:13" ht="21" customHeight="1">
      <c r="A64" s="8"/>
      <c r="B64" s="8"/>
      <c r="C64" s="9"/>
      <c r="D64" s="9"/>
      <c r="E64" s="10"/>
      <c r="F64" s="10"/>
      <c r="G64" s="255" t="s">
        <v>19</v>
      </c>
      <c r="H64" s="255"/>
      <c r="I64" s="255"/>
      <c r="J64" s="12"/>
      <c r="K64" s="255" t="s">
        <v>23</v>
      </c>
      <c r="L64" s="255"/>
      <c r="M64" s="255"/>
    </row>
    <row r="65" spans="1:13" ht="21" customHeight="1">
      <c r="A65" s="8"/>
      <c r="B65" s="8"/>
      <c r="C65" s="9"/>
      <c r="D65" s="9"/>
      <c r="E65" s="10"/>
      <c r="F65" s="10"/>
      <c r="G65" s="244" t="s">
        <v>198</v>
      </c>
      <c r="H65" s="12"/>
      <c r="I65" s="243" t="s">
        <v>162</v>
      </c>
      <c r="J65" s="12"/>
      <c r="K65" s="244" t="s">
        <v>198</v>
      </c>
      <c r="L65" s="245"/>
      <c r="M65" s="243" t="s">
        <v>162</v>
      </c>
    </row>
    <row r="66" spans="1:13" ht="21" customHeight="1">
      <c r="A66" s="8"/>
      <c r="B66" s="8"/>
      <c r="C66" s="9"/>
      <c r="D66" s="9"/>
      <c r="E66" s="10"/>
      <c r="F66" s="10"/>
      <c r="G66" s="247" t="s">
        <v>204</v>
      </c>
      <c r="H66" s="12"/>
      <c r="I66" s="246"/>
      <c r="J66" s="12"/>
      <c r="K66" s="247" t="s">
        <v>204</v>
      </c>
      <c r="L66" s="245"/>
      <c r="M66" s="245"/>
    </row>
    <row r="67" spans="1:13" ht="21" customHeight="1">
      <c r="A67" s="8"/>
      <c r="B67" s="8"/>
      <c r="C67" s="9"/>
      <c r="D67" s="9"/>
      <c r="E67" s="167" t="s">
        <v>0</v>
      </c>
      <c r="F67" s="10"/>
      <c r="G67" s="249" t="s">
        <v>205</v>
      </c>
      <c r="H67" s="45"/>
      <c r="I67" s="248" t="s">
        <v>206</v>
      </c>
      <c r="J67" s="14"/>
      <c r="K67" s="249" t="s">
        <v>205</v>
      </c>
      <c r="L67" s="245"/>
      <c r="M67" s="248" t="s">
        <v>206</v>
      </c>
    </row>
    <row r="68" spans="1:13" ht="21" customHeight="1">
      <c r="A68" s="1" t="s">
        <v>10</v>
      </c>
      <c r="B68" s="1"/>
      <c r="E68" s="18"/>
      <c r="F68" s="18"/>
      <c r="G68" s="16"/>
      <c r="H68" s="19"/>
      <c r="I68" s="16"/>
      <c r="J68" s="16"/>
      <c r="L68" s="19"/>
    </row>
    <row r="69" spans="1:13" ht="21" customHeight="1">
      <c r="B69" s="3" t="s">
        <v>29</v>
      </c>
      <c r="E69" s="104"/>
      <c r="F69" s="18"/>
      <c r="G69" s="16"/>
      <c r="H69" s="19"/>
      <c r="I69" s="16"/>
      <c r="J69" s="16"/>
      <c r="L69" s="19"/>
    </row>
    <row r="70" spans="1:13" ht="21" customHeight="1">
      <c r="B70" s="3" t="s">
        <v>30</v>
      </c>
      <c r="E70" s="104"/>
      <c r="F70" s="18"/>
      <c r="G70" s="16"/>
      <c r="H70" s="19"/>
      <c r="I70" s="16"/>
      <c r="J70" s="16"/>
      <c r="L70" s="19"/>
    </row>
    <row r="71" spans="1:13" ht="21" customHeight="1" thickBot="1">
      <c r="B71" s="20" t="s">
        <v>185</v>
      </c>
      <c r="E71" s="104">
        <v>20</v>
      </c>
      <c r="F71" s="18"/>
      <c r="G71" s="49">
        <v>453794</v>
      </c>
      <c r="H71" s="19"/>
      <c r="I71" s="49">
        <v>453794</v>
      </c>
      <c r="J71" s="16"/>
      <c r="K71" s="49">
        <v>453794</v>
      </c>
      <c r="L71" s="19"/>
      <c r="M71" s="49">
        <v>453794</v>
      </c>
    </row>
    <row r="72" spans="1:13" ht="21" customHeight="1" thickTop="1">
      <c r="B72" s="20" t="s">
        <v>216</v>
      </c>
      <c r="F72" s="18"/>
      <c r="G72" s="16"/>
      <c r="H72" s="19"/>
      <c r="I72" s="16"/>
      <c r="J72" s="16"/>
      <c r="L72" s="19"/>
    </row>
    <row r="73" spans="1:13" ht="21" customHeight="1">
      <c r="B73" s="20" t="s">
        <v>108</v>
      </c>
      <c r="E73" s="18"/>
      <c r="F73" s="18"/>
      <c r="G73" s="3"/>
      <c r="H73" s="32"/>
      <c r="I73" s="3"/>
      <c r="J73" s="34"/>
      <c r="K73" s="42"/>
      <c r="L73" s="27"/>
      <c r="M73" s="42"/>
    </row>
    <row r="74" spans="1:13" ht="21" customHeight="1">
      <c r="B74" s="3" t="s">
        <v>90</v>
      </c>
      <c r="E74" s="18"/>
      <c r="F74" s="18"/>
      <c r="G74" s="25"/>
      <c r="H74" s="32"/>
      <c r="I74" s="25"/>
      <c r="J74" s="34"/>
      <c r="K74" s="25"/>
      <c r="L74" s="32"/>
      <c r="M74" s="25"/>
    </row>
    <row r="75" spans="1:13" ht="21" customHeight="1">
      <c r="B75" s="20" t="s">
        <v>129</v>
      </c>
      <c r="E75" s="104">
        <v>20</v>
      </c>
      <c r="F75" s="18"/>
      <c r="G75" s="21">
        <v>326544</v>
      </c>
      <c r="H75" s="32"/>
      <c r="I75" s="16">
        <v>326544</v>
      </c>
      <c r="J75" s="25"/>
      <c r="K75" s="21">
        <v>326544</v>
      </c>
      <c r="L75" s="32"/>
      <c r="M75" s="21">
        <v>326544</v>
      </c>
    </row>
    <row r="76" spans="1:13" ht="21" customHeight="1">
      <c r="B76" s="20" t="s">
        <v>217</v>
      </c>
      <c r="E76" s="18"/>
      <c r="F76" s="18"/>
      <c r="G76" s="30"/>
      <c r="H76" s="32"/>
      <c r="I76" s="30"/>
      <c r="J76" s="25"/>
      <c r="K76" s="25"/>
      <c r="L76" s="32"/>
      <c r="M76" s="25"/>
    </row>
    <row r="77" spans="1:13" ht="21" customHeight="1">
      <c r="B77" s="20" t="s">
        <v>108</v>
      </c>
      <c r="E77" s="18"/>
      <c r="F77" s="18"/>
      <c r="G77" s="21"/>
      <c r="H77" s="32"/>
      <c r="I77" s="21"/>
      <c r="J77" s="25"/>
      <c r="K77" s="21"/>
      <c r="L77" s="32"/>
      <c r="M77" s="21"/>
    </row>
    <row r="78" spans="1:13" ht="21" customHeight="1">
      <c r="B78" s="20" t="s">
        <v>31</v>
      </c>
      <c r="E78" s="104">
        <v>20</v>
      </c>
      <c r="F78" s="18"/>
      <c r="G78" s="21">
        <v>904487</v>
      </c>
      <c r="H78" s="32"/>
      <c r="I78" s="21">
        <v>904487</v>
      </c>
      <c r="J78" s="25"/>
      <c r="K78" s="21">
        <v>904487</v>
      </c>
      <c r="L78" s="32"/>
      <c r="M78" s="21">
        <v>904487</v>
      </c>
    </row>
    <row r="79" spans="1:13" ht="21" customHeight="1">
      <c r="B79" s="33" t="s">
        <v>103</v>
      </c>
      <c r="E79" s="18"/>
      <c r="F79" s="18"/>
      <c r="G79" s="25"/>
      <c r="H79" s="32"/>
      <c r="I79" s="21"/>
      <c r="J79" s="25"/>
      <c r="K79" s="25"/>
      <c r="L79" s="32"/>
      <c r="M79" s="21"/>
    </row>
    <row r="80" spans="1:13" ht="21" customHeight="1">
      <c r="B80" s="20" t="s">
        <v>32</v>
      </c>
      <c r="E80" s="104"/>
      <c r="F80" s="18"/>
      <c r="G80" s="30">
        <v>5992</v>
      </c>
      <c r="H80" s="32"/>
      <c r="I80" s="21">
        <v>5992</v>
      </c>
      <c r="J80" s="25"/>
      <c r="K80" s="30">
        <v>5992</v>
      </c>
      <c r="L80" s="32"/>
      <c r="M80" s="21">
        <v>5992</v>
      </c>
    </row>
    <row r="81" spans="1:13" ht="21" customHeight="1">
      <c r="B81" s="33" t="s">
        <v>81</v>
      </c>
      <c r="E81" s="18"/>
      <c r="F81" s="18"/>
      <c r="G81" s="30">
        <v>202861</v>
      </c>
      <c r="H81" s="35"/>
      <c r="I81" s="21">
        <v>200270</v>
      </c>
      <c r="J81" s="34"/>
      <c r="K81" s="30">
        <v>221414</v>
      </c>
      <c r="L81" s="35"/>
      <c r="M81" s="21">
        <v>220093</v>
      </c>
    </row>
    <row r="82" spans="1:13" ht="21" customHeight="1">
      <c r="B82" s="33" t="s">
        <v>93</v>
      </c>
      <c r="E82" s="18"/>
      <c r="F82" s="18" t="s">
        <v>138</v>
      </c>
      <c r="G82" s="23">
        <v>-157571</v>
      </c>
      <c r="H82" s="35"/>
      <c r="I82" s="23">
        <v>1540</v>
      </c>
      <c r="J82" s="36"/>
      <c r="K82" s="23">
        <v>-157571</v>
      </c>
      <c r="L82" s="35"/>
      <c r="M82" s="23">
        <v>1540</v>
      </c>
    </row>
    <row r="83" spans="1:13" ht="21" customHeight="1">
      <c r="B83" s="33" t="s">
        <v>82</v>
      </c>
      <c r="E83" s="18"/>
      <c r="F83" s="18"/>
      <c r="G83" s="30">
        <f>SUM(G75:G82)</f>
        <v>1282313</v>
      </c>
      <c r="H83" s="32"/>
      <c r="I83" s="30">
        <f>SUM(I75:I82)</f>
        <v>1438833</v>
      </c>
      <c r="J83" s="34"/>
      <c r="K83" s="30">
        <f>SUM(K75:K82)</f>
        <v>1300866</v>
      </c>
      <c r="L83" s="32"/>
      <c r="M83" s="21">
        <f>SUM(M75:M82)</f>
        <v>1458656</v>
      </c>
    </row>
    <row r="84" spans="1:13" ht="21" customHeight="1">
      <c r="B84" s="33" t="s">
        <v>150</v>
      </c>
      <c r="E84" s="18"/>
      <c r="F84" s="18"/>
      <c r="G84" s="30">
        <v>16090</v>
      </c>
      <c r="H84" s="35"/>
      <c r="I84" s="30">
        <v>16265</v>
      </c>
      <c r="J84" s="34"/>
      <c r="K84" s="30">
        <v>0</v>
      </c>
      <c r="L84" s="34"/>
      <c r="M84" s="30">
        <v>0</v>
      </c>
    </row>
    <row r="85" spans="1:13" ht="21" customHeight="1">
      <c r="A85" s="37" t="s">
        <v>15</v>
      </c>
      <c r="B85" s="37"/>
      <c r="E85" s="18"/>
      <c r="F85" s="18"/>
      <c r="G85" s="136">
        <f>SUM(G83:G84)</f>
        <v>1298403</v>
      </c>
      <c r="H85" s="143"/>
      <c r="I85" s="136">
        <f>SUM(I83:I84)</f>
        <v>1455098</v>
      </c>
      <c r="J85" s="142"/>
      <c r="K85" s="136">
        <f>SUM(K83:K84)</f>
        <v>1300866</v>
      </c>
      <c r="L85" s="143"/>
      <c r="M85" s="136">
        <f>SUM(M83:M84)</f>
        <v>1458656</v>
      </c>
    </row>
    <row r="86" spans="1:13" ht="21" customHeight="1" thickBot="1">
      <c r="A86" s="1" t="s">
        <v>11</v>
      </c>
      <c r="B86" s="1"/>
      <c r="E86" s="18"/>
      <c r="F86" s="18"/>
      <c r="G86" s="180">
        <f>SUM(G59,G85)</f>
        <v>1555033</v>
      </c>
      <c r="H86" s="143"/>
      <c r="I86" s="180">
        <f>SUM(I59,I85)</f>
        <v>1628123</v>
      </c>
      <c r="J86" s="142"/>
      <c r="K86" s="180">
        <f>SUM(K59,K85)</f>
        <v>1432345</v>
      </c>
      <c r="L86" s="143"/>
      <c r="M86" s="180">
        <f>SUM(M59,M85)</f>
        <v>1536764</v>
      </c>
    </row>
    <row r="87" spans="1:13" s="38" customFormat="1" ht="21" customHeight="1" thickTop="1">
      <c r="E87" s="39"/>
      <c r="F87" s="39"/>
      <c r="G87" s="40"/>
      <c r="H87" s="41"/>
      <c r="I87" s="40"/>
      <c r="J87" s="40"/>
      <c r="K87" s="40"/>
      <c r="L87" s="41"/>
      <c r="M87" s="40"/>
    </row>
    <row r="88" spans="1:13" ht="21" customHeight="1">
      <c r="A88" s="42"/>
      <c r="B88" s="42"/>
      <c r="C88" s="42"/>
      <c r="D88" s="42"/>
      <c r="E88" s="42"/>
      <c r="F88" s="3"/>
      <c r="G88" s="16"/>
      <c r="H88" s="16"/>
      <c r="I88" s="16"/>
      <c r="J88" s="16"/>
      <c r="L88" s="16"/>
    </row>
    <row r="89" spans="1:13" ht="21" customHeight="1">
      <c r="G89" s="21"/>
      <c r="H89" s="21"/>
      <c r="I89" s="21"/>
      <c r="J89" s="21"/>
      <c r="K89" s="21"/>
      <c r="L89" s="21"/>
      <c r="M89" s="21"/>
    </row>
    <row r="90" spans="1:13" ht="21" customHeight="1">
      <c r="G90" s="21"/>
      <c r="K90" s="21"/>
    </row>
    <row r="91" spans="1:13" ht="21" customHeight="1">
      <c r="K91" s="163"/>
    </row>
  </sheetData>
  <mergeCells count="6">
    <mergeCell ref="G4:I4"/>
    <mergeCell ref="K4:M4"/>
    <mergeCell ref="G38:I38"/>
    <mergeCell ref="K38:M38"/>
    <mergeCell ref="G64:I64"/>
    <mergeCell ref="K64:M64"/>
  </mergeCells>
  <pageMargins left="0.70866141732283472" right="0.51181102362204722" top="0.70866141732283472" bottom="0.70866141732283472" header="0.31496062992125984" footer="0.31496062992125984"/>
  <pageSetup paperSize="9" scale="7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 &amp;P</oddFooter>
  </headerFooter>
  <rowBreaks count="2" manualBreakCount="2">
    <brk id="34" max="12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O69"/>
  <sheetViews>
    <sheetView tabSelected="1" view="pageBreakPreview" topLeftCell="A39" zoomScale="85" zoomScaleNormal="85" zoomScaleSheetLayoutView="85" workbookViewId="0">
      <selection activeCell="K55" sqref="K55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.77734375" style="3" customWidth="1"/>
    <col min="5" max="5" width="8.21875" style="15" customWidth="1"/>
    <col min="6" max="6" width="1.77734375" style="15" customWidth="1"/>
    <col min="7" max="7" width="15.21875" style="17" customWidth="1"/>
    <col min="8" max="8" width="1.21875" style="17" customWidth="1"/>
    <col min="9" max="9" width="15.21875" style="17" customWidth="1"/>
    <col min="10" max="10" width="1.21875" style="17" customWidth="1"/>
    <col min="11" max="11" width="15.21875" style="16" customWidth="1"/>
    <col min="12" max="12" width="1.21875" style="17" customWidth="1"/>
    <col min="13" max="13" width="15.21875" style="16" customWidth="1"/>
    <col min="14" max="14" width="14.21875" style="3" customWidth="1"/>
    <col min="15" max="16384" width="12.77734375" style="3"/>
  </cols>
  <sheetData>
    <row r="1" spans="1:13" s="42" customFormat="1" ht="21" customHeight="1">
      <c r="A1" s="113" t="s">
        <v>115</v>
      </c>
      <c r="B1" s="113"/>
      <c r="C1" s="113"/>
      <c r="D1" s="113"/>
      <c r="E1" s="113"/>
      <c r="F1" s="113"/>
      <c r="G1" s="114"/>
      <c r="H1" s="114"/>
      <c r="I1" s="114"/>
      <c r="J1" s="114"/>
      <c r="K1" s="36"/>
      <c r="L1" s="115"/>
      <c r="M1" s="225" t="s">
        <v>204</v>
      </c>
    </row>
    <row r="2" spans="1:13" s="42" customFormat="1" ht="21" customHeight="1">
      <c r="A2" s="113" t="s">
        <v>87</v>
      </c>
      <c r="B2" s="113"/>
      <c r="C2" s="113"/>
      <c r="D2" s="113"/>
      <c r="E2" s="117"/>
      <c r="F2" s="117"/>
      <c r="G2" s="118"/>
      <c r="H2" s="118"/>
      <c r="I2" s="118"/>
      <c r="J2" s="118"/>
      <c r="K2" s="36"/>
      <c r="L2" s="115"/>
      <c r="M2" s="225" t="s">
        <v>205</v>
      </c>
    </row>
    <row r="3" spans="1:13" s="42" customFormat="1" ht="21" customHeight="1">
      <c r="A3" s="166" t="s">
        <v>199</v>
      </c>
      <c r="B3" s="113"/>
      <c r="C3" s="113"/>
      <c r="D3" s="113"/>
      <c r="E3" s="117"/>
      <c r="F3" s="117"/>
      <c r="G3" s="118"/>
      <c r="H3" s="118"/>
      <c r="I3" s="118"/>
      <c r="J3" s="118"/>
      <c r="K3" s="114"/>
      <c r="L3" s="118"/>
      <c r="M3" s="114"/>
    </row>
    <row r="4" spans="1:13" s="42" customFormat="1" ht="21" customHeight="1">
      <c r="A4" s="113"/>
      <c r="B4" s="113"/>
      <c r="C4" s="113"/>
      <c r="D4" s="113"/>
      <c r="E4" s="117"/>
      <c r="F4" s="117"/>
      <c r="G4" s="118"/>
      <c r="H4" s="118"/>
      <c r="I4" s="118"/>
      <c r="J4" s="118"/>
      <c r="K4" s="114"/>
      <c r="L4" s="118"/>
      <c r="M4" s="114"/>
    </row>
    <row r="5" spans="1:13" ht="21" customHeight="1">
      <c r="A5" s="144"/>
      <c r="B5" s="144"/>
      <c r="C5" s="104"/>
      <c r="D5" s="104"/>
      <c r="E5" s="18"/>
      <c r="F5" s="18"/>
      <c r="G5" s="145"/>
      <c r="H5" s="145"/>
      <c r="I5" s="145"/>
      <c r="J5" s="145"/>
      <c r="K5" s="239"/>
      <c r="L5" s="160"/>
      <c r="M5" s="160" t="s">
        <v>200</v>
      </c>
    </row>
    <row r="6" spans="1:13" ht="21" customHeight="1">
      <c r="A6" s="144"/>
      <c r="B6" s="144"/>
      <c r="C6" s="104"/>
      <c r="D6" s="104"/>
      <c r="E6" s="18"/>
      <c r="F6" s="27"/>
      <c r="G6" s="255" t="s">
        <v>19</v>
      </c>
      <c r="H6" s="255"/>
      <c r="I6" s="255"/>
      <c r="J6" s="27"/>
      <c r="K6" s="255" t="s">
        <v>23</v>
      </c>
      <c r="L6" s="255"/>
      <c r="M6" s="255"/>
    </row>
    <row r="7" spans="1:13" ht="21" customHeight="1">
      <c r="A7" s="144"/>
      <c r="B7" s="144"/>
      <c r="C7" s="104"/>
      <c r="D7" s="104"/>
      <c r="E7" s="44" t="s">
        <v>0</v>
      </c>
      <c r="F7" s="121"/>
      <c r="G7" s="147">
        <v>2565</v>
      </c>
      <c r="H7" s="146"/>
      <c r="I7" s="147">
        <v>2564</v>
      </c>
      <c r="J7" s="121"/>
      <c r="K7" s="147">
        <v>2565</v>
      </c>
      <c r="L7" s="146"/>
      <c r="M7" s="147">
        <v>2564</v>
      </c>
    </row>
    <row r="8" spans="1:13" ht="21" customHeight="1">
      <c r="A8" s="1" t="s">
        <v>33</v>
      </c>
      <c r="B8" s="1"/>
      <c r="E8" s="18"/>
      <c r="F8" s="18"/>
      <c r="G8" s="19"/>
      <c r="H8" s="19"/>
      <c r="I8" s="19"/>
      <c r="J8" s="19"/>
      <c r="K8" s="13"/>
      <c r="L8" s="19"/>
    </row>
    <row r="9" spans="1:13" ht="21" customHeight="1">
      <c r="B9" s="20" t="s">
        <v>95</v>
      </c>
      <c r="E9" s="18"/>
      <c r="F9" s="18"/>
      <c r="G9" s="21">
        <v>18496</v>
      </c>
      <c r="H9" s="29"/>
      <c r="I9" s="21">
        <v>26408</v>
      </c>
      <c r="J9" s="29"/>
      <c r="K9" s="21">
        <v>10000</v>
      </c>
      <c r="L9" s="46"/>
      <c r="M9" s="21">
        <v>20350</v>
      </c>
    </row>
    <row r="10" spans="1:13" ht="21" customHeight="1">
      <c r="B10" s="20" t="s">
        <v>96</v>
      </c>
      <c r="E10" s="18"/>
      <c r="F10" s="18"/>
      <c r="G10" s="21">
        <v>16438</v>
      </c>
      <c r="H10" s="29"/>
      <c r="I10" s="21">
        <v>16957</v>
      </c>
      <c r="J10" s="29"/>
      <c r="K10" s="21">
        <v>55</v>
      </c>
      <c r="L10" s="46"/>
      <c r="M10" s="21">
        <v>604</v>
      </c>
    </row>
    <row r="11" spans="1:13" ht="21" customHeight="1">
      <c r="B11" s="20" t="s">
        <v>34</v>
      </c>
      <c r="E11" s="26"/>
      <c r="F11" s="18"/>
      <c r="G11" s="21">
        <v>1711</v>
      </c>
      <c r="H11" s="31"/>
      <c r="I11" s="30">
        <v>6375</v>
      </c>
      <c r="J11" s="31"/>
      <c r="K11" s="30">
        <v>2367</v>
      </c>
      <c r="L11" s="46"/>
      <c r="M11" s="30">
        <v>5916</v>
      </c>
    </row>
    <row r="12" spans="1:13" ht="21" hidden="1" customHeight="1">
      <c r="B12" s="155" t="s">
        <v>163</v>
      </c>
      <c r="E12" s="104"/>
      <c r="F12" s="18"/>
      <c r="G12" s="21"/>
      <c r="H12" s="31"/>
      <c r="I12" s="21">
        <v>0</v>
      </c>
      <c r="J12" s="31"/>
      <c r="K12" s="30"/>
      <c r="L12" s="46"/>
      <c r="M12" s="30">
        <v>0</v>
      </c>
    </row>
    <row r="13" spans="1:13" ht="21" hidden="1" customHeight="1">
      <c r="B13" s="155" t="s">
        <v>188</v>
      </c>
      <c r="E13" s="104"/>
      <c r="F13" s="18"/>
      <c r="G13" s="23"/>
      <c r="H13" s="31"/>
      <c r="I13" s="21">
        <v>0</v>
      </c>
      <c r="J13" s="31"/>
      <c r="K13" s="23"/>
      <c r="L13" s="46"/>
      <c r="M13" s="23">
        <v>0</v>
      </c>
    </row>
    <row r="14" spans="1:13" ht="21" customHeight="1">
      <c r="A14" s="1" t="s">
        <v>35</v>
      </c>
      <c r="B14" s="1"/>
      <c r="E14" s="18"/>
      <c r="F14" s="18"/>
      <c r="G14" s="136">
        <f>SUM(G9:G13)</f>
        <v>36645</v>
      </c>
      <c r="H14" s="132"/>
      <c r="I14" s="136">
        <f>SUM(I9:I13)</f>
        <v>49740</v>
      </c>
      <c r="J14" s="133"/>
      <c r="K14" s="136">
        <f>SUM(K9:K13)</f>
        <v>12422</v>
      </c>
      <c r="L14" s="133"/>
      <c r="M14" s="136">
        <f>SUM(M9:M13)</f>
        <v>26870</v>
      </c>
    </row>
    <row r="15" spans="1:13" ht="21" customHeight="1">
      <c r="A15" s="1" t="s">
        <v>36</v>
      </c>
      <c r="B15" s="1"/>
      <c r="E15" s="18"/>
      <c r="F15" s="18"/>
      <c r="G15" s="21"/>
      <c r="H15" s="29"/>
      <c r="I15" s="21"/>
      <c r="J15" s="46"/>
      <c r="K15" s="21"/>
      <c r="L15" s="46"/>
      <c r="M15" s="21"/>
    </row>
    <row r="16" spans="1:13" ht="21" customHeight="1">
      <c r="B16" s="20" t="s">
        <v>97</v>
      </c>
      <c r="E16" s="18"/>
      <c r="F16" s="18"/>
      <c r="G16" s="21">
        <v>11205</v>
      </c>
      <c r="H16" s="29"/>
      <c r="I16" s="21">
        <v>14336</v>
      </c>
      <c r="J16" s="29"/>
      <c r="K16" s="21">
        <v>5272</v>
      </c>
      <c r="L16" s="46"/>
      <c r="M16" s="21">
        <v>11044</v>
      </c>
    </row>
    <row r="17" spans="1:15" ht="21" customHeight="1">
      <c r="B17" s="20" t="s">
        <v>98</v>
      </c>
      <c r="E17" s="18"/>
      <c r="F17" s="18"/>
      <c r="G17" s="21">
        <v>14597</v>
      </c>
      <c r="H17" s="29"/>
      <c r="I17" s="21">
        <v>14719</v>
      </c>
      <c r="J17" s="29"/>
      <c r="K17" s="21">
        <v>0</v>
      </c>
      <c r="L17" s="46"/>
      <c r="M17" s="21">
        <v>326</v>
      </c>
    </row>
    <row r="18" spans="1:15" ht="21" customHeight="1">
      <c r="B18" s="20" t="s">
        <v>113</v>
      </c>
      <c r="E18" s="18"/>
      <c r="F18" s="18"/>
      <c r="G18" s="21">
        <v>6573</v>
      </c>
      <c r="H18" s="31"/>
      <c r="I18" s="21">
        <v>8789</v>
      </c>
      <c r="J18" s="31"/>
      <c r="K18" s="30">
        <v>4691</v>
      </c>
      <c r="L18" s="47"/>
      <c r="M18" s="30">
        <v>5184</v>
      </c>
    </row>
    <row r="19" spans="1:15" ht="21" customHeight="1">
      <c r="B19" s="155" t="s">
        <v>201</v>
      </c>
      <c r="E19" s="18"/>
      <c r="F19" s="18"/>
      <c r="G19" s="21">
        <v>0</v>
      </c>
      <c r="H19" s="31"/>
      <c r="I19" s="21">
        <v>1528</v>
      </c>
      <c r="J19" s="31"/>
      <c r="K19" s="30">
        <v>0</v>
      </c>
      <c r="L19" s="47"/>
      <c r="M19" s="30">
        <v>943</v>
      </c>
    </row>
    <row r="20" spans="1:15">
      <c r="B20" s="20" t="s">
        <v>110</v>
      </c>
      <c r="E20" s="18"/>
      <c r="F20" s="18"/>
      <c r="G20" s="30">
        <v>0</v>
      </c>
      <c r="H20" s="31"/>
      <c r="I20" s="30">
        <v>2879</v>
      </c>
      <c r="J20" s="31"/>
      <c r="K20" s="30">
        <v>0</v>
      </c>
      <c r="L20" s="47"/>
      <c r="M20" s="23">
        <v>2879</v>
      </c>
    </row>
    <row r="21" spans="1:15" ht="21" customHeight="1">
      <c r="A21" s="1" t="s">
        <v>37</v>
      </c>
      <c r="B21" s="1"/>
      <c r="E21" s="18"/>
      <c r="F21" s="18"/>
      <c r="G21" s="136">
        <f>SUM(G16:G20)</f>
        <v>32375</v>
      </c>
      <c r="H21" s="132"/>
      <c r="I21" s="136">
        <f>SUM(I16:I20)</f>
        <v>42251</v>
      </c>
      <c r="J21" s="133"/>
      <c r="K21" s="136">
        <f>SUM(K16:K20)</f>
        <v>9963</v>
      </c>
      <c r="L21" s="133"/>
      <c r="M21" s="136">
        <f>SUM(M16:M20)</f>
        <v>20376</v>
      </c>
    </row>
    <row r="22" spans="1:15" ht="21" customHeight="1">
      <c r="A22" s="1" t="s">
        <v>208</v>
      </c>
      <c r="B22" s="1"/>
      <c r="E22" s="18"/>
      <c r="F22" s="18"/>
      <c r="G22" s="30"/>
      <c r="H22" s="29"/>
      <c r="I22" s="30"/>
      <c r="J22" s="46"/>
      <c r="K22" s="30"/>
      <c r="L22" s="46"/>
      <c r="M22" s="30"/>
    </row>
    <row r="23" spans="1:15" ht="21" customHeight="1">
      <c r="A23" s="1" t="s">
        <v>182</v>
      </c>
      <c r="B23" s="1"/>
      <c r="E23" s="18"/>
      <c r="F23" s="18"/>
      <c r="G23" s="130">
        <f>G14-G21</f>
        <v>4270</v>
      </c>
      <c r="H23" s="132"/>
      <c r="I23" s="130">
        <f>SUM(I14-I21)</f>
        <v>7489</v>
      </c>
      <c r="J23" s="133"/>
      <c r="K23" s="130">
        <f>SUM(K14-K21)</f>
        <v>2459</v>
      </c>
      <c r="L23" s="133"/>
      <c r="M23" s="130">
        <f>SUM(M14-M21)</f>
        <v>6494</v>
      </c>
    </row>
    <row r="24" spans="1:15" ht="21" customHeight="1">
      <c r="B24" s="20" t="s">
        <v>99</v>
      </c>
      <c r="E24" s="18"/>
      <c r="F24" s="18"/>
      <c r="G24" s="23">
        <v>0</v>
      </c>
      <c r="H24" s="29"/>
      <c r="I24" s="23">
        <v>0</v>
      </c>
      <c r="J24" s="29"/>
      <c r="K24" s="23">
        <v>0</v>
      </c>
      <c r="L24" s="46"/>
      <c r="M24" s="23">
        <v>0</v>
      </c>
    </row>
    <row r="25" spans="1:15" ht="21" customHeight="1">
      <c r="A25" s="1" t="s">
        <v>209</v>
      </c>
      <c r="B25" s="1"/>
      <c r="E25" s="18"/>
      <c r="F25" s="18"/>
      <c r="G25" s="130">
        <f>SUM(G23:G24)</f>
        <v>4270</v>
      </c>
      <c r="H25" s="134"/>
      <c r="I25" s="130">
        <f>SUM(I23:I24)</f>
        <v>7489</v>
      </c>
      <c r="J25" s="135"/>
      <c r="K25" s="130">
        <f>SUM(K23:K24)</f>
        <v>2459</v>
      </c>
      <c r="L25" s="135"/>
      <c r="M25" s="130">
        <f>SUM(M23:M24)</f>
        <v>6494</v>
      </c>
    </row>
    <row r="26" spans="1:15" ht="21" customHeight="1">
      <c r="B26" s="20" t="s">
        <v>146</v>
      </c>
      <c r="E26" s="18"/>
      <c r="F26" s="18"/>
      <c r="G26" s="23">
        <v>1038</v>
      </c>
      <c r="H26" s="31"/>
      <c r="I26" s="23">
        <v>937</v>
      </c>
      <c r="J26" s="31"/>
      <c r="K26" s="23">
        <v>822</v>
      </c>
      <c r="L26" s="47"/>
      <c r="M26" s="23">
        <v>860</v>
      </c>
      <c r="O26" s="174"/>
    </row>
    <row r="27" spans="1:15" ht="21" customHeight="1">
      <c r="A27" s="138" t="s">
        <v>210</v>
      </c>
      <c r="B27" s="1"/>
      <c r="E27" s="18"/>
      <c r="F27" s="18"/>
      <c r="G27" s="130">
        <f>G25-G26</f>
        <v>3232</v>
      </c>
      <c r="H27" s="132"/>
      <c r="I27" s="130">
        <f>I25-I26</f>
        <v>6552</v>
      </c>
      <c r="J27" s="133"/>
      <c r="K27" s="130">
        <f>K25-K26</f>
        <v>1637</v>
      </c>
      <c r="L27" s="133"/>
      <c r="M27" s="130">
        <f>M25-M26</f>
        <v>5634</v>
      </c>
      <c r="O27" s="173"/>
    </row>
    <row r="28" spans="1:15" ht="21" customHeight="1">
      <c r="B28" s="20" t="s">
        <v>230</v>
      </c>
      <c r="E28" s="104"/>
      <c r="F28" s="18"/>
      <c r="G28" s="23">
        <v>816</v>
      </c>
      <c r="H28" s="29"/>
      <c r="I28" s="23">
        <v>0</v>
      </c>
      <c r="J28" s="29"/>
      <c r="K28" s="23">
        <v>316</v>
      </c>
      <c r="L28" s="46"/>
      <c r="M28" s="23">
        <v>0</v>
      </c>
    </row>
    <row r="29" spans="1:15" ht="21" customHeight="1">
      <c r="A29" s="149" t="s">
        <v>211</v>
      </c>
      <c r="B29" s="28"/>
      <c r="E29" s="104"/>
      <c r="F29" s="18"/>
      <c r="G29" s="136">
        <f>G27-G28</f>
        <v>2416</v>
      </c>
      <c r="H29" s="132"/>
      <c r="I29" s="136">
        <f>I27-I28</f>
        <v>6552</v>
      </c>
      <c r="J29" s="133"/>
      <c r="K29" s="136">
        <f>K27-K28</f>
        <v>1321</v>
      </c>
      <c r="L29" s="133"/>
      <c r="M29" s="136">
        <f>M27-M28</f>
        <v>5634</v>
      </c>
    </row>
    <row r="30" spans="1:15" ht="21" customHeight="1">
      <c r="A30" s="28"/>
      <c r="B30" s="28"/>
      <c r="E30" s="104"/>
      <c r="F30" s="18"/>
      <c r="G30" s="130"/>
      <c r="H30" s="132"/>
      <c r="I30" s="130"/>
      <c r="J30" s="133"/>
      <c r="K30" s="130"/>
      <c r="L30" s="133"/>
      <c r="M30" s="130"/>
    </row>
    <row r="31" spans="1:15" ht="21" hidden="1" customHeight="1">
      <c r="A31" s="28" t="s">
        <v>130</v>
      </c>
      <c r="B31" s="28"/>
      <c r="C31" s="150"/>
      <c r="D31" s="150"/>
      <c r="E31" s="104"/>
      <c r="F31" s="151"/>
      <c r="G31" s="21"/>
      <c r="H31" s="153"/>
      <c r="I31" s="21"/>
      <c r="J31" s="154"/>
      <c r="K31" s="21"/>
      <c r="L31" s="154"/>
      <c r="M31" s="152"/>
    </row>
    <row r="32" spans="1:15" ht="21" hidden="1" customHeight="1">
      <c r="A32" s="28"/>
      <c r="B32" s="20" t="s">
        <v>147</v>
      </c>
      <c r="C32" s="150"/>
      <c r="D32" s="150"/>
      <c r="E32" s="104">
        <v>14</v>
      </c>
      <c r="F32" s="151"/>
      <c r="G32" s="23"/>
      <c r="H32" s="153"/>
      <c r="I32" s="23">
        <v>0</v>
      </c>
      <c r="J32" s="154"/>
      <c r="K32" s="23"/>
      <c r="L32" s="154"/>
      <c r="M32" s="161">
        <v>0</v>
      </c>
    </row>
    <row r="33" spans="1:13" ht="21" hidden="1" customHeight="1" thickBot="1">
      <c r="A33" s="156" t="s">
        <v>135</v>
      </c>
      <c r="B33" s="156"/>
      <c r="C33" s="150"/>
      <c r="D33" s="150"/>
      <c r="E33" s="104"/>
      <c r="F33" s="157"/>
      <c r="G33" s="171">
        <v>1157698458</v>
      </c>
      <c r="H33" s="159"/>
      <c r="I33" s="171">
        <v>-48775534</v>
      </c>
      <c r="J33" s="159"/>
      <c r="K33" s="171">
        <v>1180542179</v>
      </c>
      <c r="L33" s="159"/>
      <c r="M33" s="158">
        <v>-45751585</v>
      </c>
    </row>
    <row r="34" spans="1:13" ht="21" customHeight="1">
      <c r="A34" s="113" t="s">
        <v>115</v>
      </c>
      <c r="B34" s="113"/>
      <c r="C34" s="113"/>
      <c r="D34" s="113"/>
      <c r="E34" s="113"/>
      <c r="F34" s="113"/>
      <c r="G34" s="114"/>
      <c r="H34" s="114"/>
      <c r="I34" s="114"/>
      <c r="J34" s="114"/>
      <c r="K34" s="36"/>
      <c r="L34" s="115"/>
      <c r="M34" s="225" t="s">
        <v>204</v>
      </c>
    </row>
    <row r="35" spans="1:13" ht="21" customHeight="1">
      <c r="A35" s="1" t="s">
        <v>102</v>
      </c>
      <c r="B35" s="113"/>
      <c r="C35" s="113"/>
      <c r="D35" s="113"/>
      <c r="E35" s="117"/>
      <c r="F35" s="117"/>
      <c r="G35" s="118"/>
      <c r="H35" s="118"/>
      <c r="I35" s="118"/>
      <c r="J35" s="118"/>
      <c r="K35" s="36"/>
      <c r="L35" s="115"/>
      <c r="M35" s="225" t="s">
        <v>205</v>
      </c>
    </row>
    <row r="36" spans="1:13" ht="21" customHeight="1">
      <c r="A36" s="166" t="s">
        <v>199</v>
      </c>
      <c r="B36" s="113"/>
      <c r="C36" s="113"/>
      <c r="D36" s="113"/>
      <c r="E36" s="117"/>
      <c r="F36" s="117"/>
      <c r="G36" s="118"/>
      <c r="H36" s="118"/>
      <c r="I36" s="118"/>
      <c r="J36" s="118"/>
      <c r="K36" s="114"/>
      <c r="L36" s="118"/>
      <c r="M36" s="114"/>
    </row>
    <row r="37" spans="1:13" ht="21" customHeight="1">
      <c r="A37" s="113"/>
      <c r="B37" s="113"/>
      <c r="C37" s="113"/>
      <c r="D37" s="113"/>
      <c r="E37" s="117"/>
      <c r="F37" s="117"/>
      <c r="G37" s="118"/>
      <c r="H37" s="118"/>
      <c r="I37" s="118"/>
      <c r="J37" s="118"/>
      <c r="K37" s="114"/>
      <c r="L37" s="118"/>
      <c r="M37" s="114"/>
    </row>
    <row r="38" spans="1:13" ht="21" customHeight="1">
      <c r="A38" s="144"/>
      <c r="B38" s="144"/>
      <c r="C38" s="104"/>
      <c r="D38" s="104"/>
      <c r="E38" s="18"/>
      <c r="F38" s="18"/>
      <c r="G38" s="145"/>
      <c r="H38" s="145"/>
      <c r="I38" s="145"/>
      <c r="J38" s="145"/>
      <c r="K38" s="239"/>
      <c r="L38" s="176"/>
      <c r="M38" s="176" t="s">
        <v>200</v>
      </c>
    </row>
    <row r="39" spans="1:13" ht="21" customHeight="1">
      <c r="A39" s="144"/>
      <c r="B39" s="144"/>
      <c r="C39" s="104"/>
      <c r="D39" s="104"/>
      <c r="E39" s="18"/>
      <c r="F39" s="27"/>
      <c r="G39" s="255" t="s">
        <v>19</v>
      </c>
      <c r="H39" s="255"/>
      <c r="I39" s="255"/>
      <c r="J39" s="27"/>
      <c r="K39" s="255" t="s">
        <v>23</v>
      </c>
      <c r="L39" s="255"/>
      <c r="M39" s="255"/>
    </row>
    <row r="40" spans="1:13">
      <c r="A40" s="144"/>
      <c r="B40" s="144"/>
      <c r="C40" s="104"/>
      <c r="D40" s="104"/>
      <c r="E40" s="44" t="s">
        <v>0</v>
      </c>
      <c r="F40" s="121"/>
      <c r="G40" s="147">
        <v>2565</v>
      </c>
      <c r="H40" s="146"/>
      <c r="I40" s="147">
        <v>2564</v>
      </c>
      <c r="J40" s="121"/>
      <c r="K40" s="147">
        <v>2565</v>
      </c>
      <c r="L40" s="146"/>
      <c r="M40" s="147">
        <v>2564</v>
      </c>
    </row>
    <row r="41" spans="1:13" ht="20.399999999999999">
      <c r="A41" s="28" t="s">
        <v>197</v>
      </c>
      <c r="B41" s="144"/>
      <c r="C41" s="104"/>
      <c r="D41" s="104"/>
      <c r="E41" s="144"/>
      <c r="F41" s="121"/>
      <c r="G41" s="162"/>
      <c r="H41" s="122"/>
      <c r="I41" s="162"/>
      <c r="J41" s="121"/>
      <c r="K41" s="162"/>
      <c r="L41" s="122"/>
      <c r="M41" s="162"/>
    </row>
    <row r="42" spans="1:13">
      <c r="A42" s="144"/>
      <c r="B42" s="210" t="s">
        <v>194</v>
      </c>
      <c r="C42" s="104"/>
      <c r="D42" s="104"/>
      <c r="E42" s="144"/>
      <c r="F42" s="121"/>
      <c r="G42" s="212"/>
      <c r="H42" s="31"/>
      <c r="I42" s="212"/>
      <c r="J42" s="31"/>
      <c r="K42" s="212"/>
      <c r="L42" s="31"/>
      <c r="M42" s="212"/>
    </row>
    <row r="43" spans="1:13">
      <c r="A43" s="144"/>
      <c r="B43" s="210" t="s">
        <v>195</v>
      </c>
      <c r="C43" s="104"/>
      <c r="D43" s="104"/>
      <c r="E43" s="144"/>
      <c r="F43" s="121"/>
      <c r="G43" s="212"/>
      <c r="H43" s="31"/>
      <c r="I43" s="212"/>
      <c r="J43" s="31"/>
      <c r="K43" s="212"/>
      <c r="L43" s="31"/>
      <c r="M43" s="212"/>
    </row>
    <row r="44" spans="1:13">
      <c r="A44" s="144"/>
      <c r="B44" s="211" t="s">
        <v>232</v>
      </c>
      <c r="C44" s="104"/>
      <c r="D44" s="104"/>
      <c r="E44" s="144"/>
      <c r="F44" s="121"/>
      <c r="G44" s="212"/>
      <c r="H44" s="31"/>
      <c r="I44" s="212"/>
      <c r="J44" s="31"/>
      <c r="K44" s="212"/>
      <c r="L44" s="31"/>
      <c r="M44" s="212"/>
    </row>
    <row r="45" spans="1:13">
      <c r="A45" s="144"/>
      <c r="B45" s="210" t="s">
        <v>196</v>
      </c>
      <c r="C45" s="104"/>
      <c r="D45" s="104"/>
      <c r="E45" s="144"/>
      <c r="F45" s="121"/>
      <c r="G45" s="213">
        <v>-159111</v>
      </c>
      <c r="H45" s="31"/>
      <c r="I45" s="213">
        <v>0</v>
      </c>
      <c r="J45" s="31"/>
      <c r="K45" s="213">
        <v>-159111</v>
      </c>
      <c r="L45" s="31"/>
      <c r="M45" s="213">
        <v>0</v>
      </c>
    </row>
    <row r="46" spans="1:13" ht="20.399999999999999">
      <c r="A46" s="28" t="s">
        <v>211</v>
      </c>
      <c r="B46" s="144"/>
      <c r="C46" s="104"/>
      <c r="D46" s="104"/>
      <c r="E46" s="144"/>
      <c r="F46" s="121"/>
      <c r="G46" s="215">
        <f>SUM(G45)</f>
        <v>-159111</v>
      </c>
      <c r="H46" s="134"/>
      <c r="I46" s="215">
        <f>SUM(I45)</f>
        <v>0</v>
      </c>
      <c r="J46" s="134"/>
      <c r="K46" s="215">
        <f>SUM(K45)</f>
        <v>-159111</v>
      </c>
      <c r="L46" s="134"/>
      <c r="M46" s="215">
        <f>SUM(M45)</f>
        <v>0</v>
      </c>
    </row>
    <row r="47" spans="1:13" ht="21" thickBot="1">
      <c r="A47" s="28" t="s">
        <v>222</v>
      </c>
      <c r="B47" s="144"/>
      <c r="C47" s="104"/>
      <c r="D47" s="104"/>
      <c r="E47" s="144"/>
      <c r="F47" s="121"/>
      <c r="G47" s="214">
        <f>+G29+G46</f>
        <v>-156695</v>
      </c>
      <c r="H47" s="134"/>
      <c r="I47" s="214">
        <f>+I29+I46</f>
        <v>6552</v>
      </c>
      <c r="J47" s="134"/>
      <c r="K47" s="214">
        <f>+K29+K46</f>
        <v>-157790</v>
      </c>
      <c r="L47" s="134"/>
      <c r="M47" s="214">
        <f>+M29+M46</f>
        <v>5634</v>
      </c>
    </row>
    <row r="48" spans="1:13" ht="20.399999999999999" thickTop="1">
      <c r="A48" s="144"/>
      <c r="B48" s="144"/>
      <c r="C48" s="104"/>
      <c r="D48" s="104"/>
      <c r="E48" s="144"/>
      <c r="F48" s="121"/>
      <c r="G48" s="162"/>
      <c r="H48" s="122"/>
      <c r="I48" s="162"/>
      <c r="J48" s="121"/>
      <c r="K48" s="162"/>
      <c r="L48" s="122"/>
      <c r="M48" s="162"/>
    </row>
    <row r="49" spans="1:13" ht="20.399999999999999">
      <c r="A49" s="28" t="s">
        <v>111</v>
      </c>
      <c r="B49" s="144"/>
      <c r="C49" s="104"/>
      <c r="D49" s="104"/>
      <c r="E49" s="144"/>
      <c r="F49" s="121"/>
      <c r="G49" s="162"/>
      <c r="H49" s="122"/>
      <c r="I49" s="162"/>
      <c r="J49" s="121"/>
      <c r="K49" s="162"/>
      <c r="L49" s="122"/>
      <c r="M49" s="162"/>
    </row>
    <row r="50" spans="1:13" ht="21" customHeight="1" thickBot="1">
      <c r="B50" s="20" t="s">
        <v>151</v>
      </c>
      <c r="E50" s="18"/>
      <c r="F50" s="18"/>
      <c r="G50" s="30">
        <v>2591</v>
      </c>
      <c r="H50" s="29"/>
      <c r="I50" s="30">
        <v>6609</v>
      </c>
      <c r="J50" s="46"/>
      <c r="K50" s="49">
        <f>+K29</f>
        <v>1321</v>
      </c>
      <c r="L50" s="47"/>
      <c r="M50" s="49">
        <v>5634</v>
      </c>
    </row>
    <row r="51" spans="1:13" ht="21" customHeight="1" thickTop="1">
      <c r="B51" s="20" t="s">
        <v>107</v>
      </c>
      <c r="E51" s="18"/>
      <c r="F51" s="18"/>
      <c r="G51" s="30">
        <v>-175</v>
      </c>
      <c r="H51" s="29"/>
      <c r="I51" s="213">
        <v>-57</v>
      </c>
      <c r="J51" s="46"/>
      <c r="K51" s="30"/>
      <c r="L51" s="47"/>
      <c r="M51" s="30"/>
    </row>
    <row r="52" spans="1:13" ht="21" customHeight="1" thickBot="1">
      <c r="A52" s="28" t="s">
        <v>218</v>
      </c>
      <c r="B52" s="28"/>
      <c r="C52" s="1"/>
      <c r="E52" s="18"/>
      <c r="F52" s="18"/>
      <c r="G52" s="137">
        <f>G29</f>
        <v>2416</v>
      </c>
      <c r="H52" s="132"/>
      <c r="I52" s="137">
        <f>I29</f>
        <v>6552</v>
      </c>
      <c r="J52" s="46"/>
      <c r="K52" s="130"/>
      <c r="L52" s="47"/>
      <c r="M52" s="130"/>
    </row>
    <row r="53" spans="1:13" ht="21" customHeight="1" thickTop="1">
      <c r="A53" s="28"/>
      <c r="B53" s="28"/>
      <c r="C53" s="1"/>
      <c r="E53" s="18"/>
      <c r="F53" s="18"/>
      <c r="G53" s="130"/>
      <c r="H53" s="132"/>
      <c r="I53" s="130"/>
      <c r="J53" s="46"/>
      <c r="K53" s="30"/>
      <c r="L53" s="46"/>
      <c r="M53" s="30"/>
    </row>
    <row r="54" spans="1:13" ht="21" customHeight="1">
      <c r="A54" s="28" t="s">
        <v>120</v>
      </c>
      <c r="B54" s="28"/>
      <c r="E54" s="18"/>
      <c r="F54" s="18"/>
      <c r="G54" s="30"/>
      <c r="H54" s="29"/>
      <c r="I54" s="30"/>
      <c r="J54" s="46"/>
      <c r="K54" s="30"/>
      <c r="L54" s="46"/>
      <c r="M54" s="30"/>
    </row>
    <row r="55" spans="1:13" ht="21" customHeight="1" thickBot="1">
      <c r="B55" s="20" t="s">
        <v>151</v>
      </c>
      <c r="E55" s="18"/>
      <c r="F55" s="18"/>
      <c r="G55" s="30">
        <v>-156520</v>
      </c>
      <c r="H55" s="29"/>
      <c r="I55" s="30">
        <v>6609</v>
      </c>
      <c r="J55" s="46"/>
      <c r="K55" s="261">
        <f>+K47</f>
        <v>-157790</v>
      </c>
      <c r="L55" s="47"/>
      <c r="M55" s="49">
        <v>5634</v>
      </c>
    </row>
    <row r="56" spans="1:13" ht="21" customHeight="1" thickTop="1">
      <c r="B56" s="20" t="s">
        <v>107</v>
      </c>
      <c r="E56" s="18"/>
      <c r="F56" s="18"/>
      <c r="G56" s="30">
        <v>-175</v>
      </c>
      <c r="H56" s="29"/>
      <c r="I56" s="30">
        <v>-57</v>
      </c>
      <c r="J56" s="46"/>
      <c r="K56" s="30"/>
      <c r="L56" s="47"/>
      <c r="M56" s="30"/>
    </row>
    <row r="57" spans="1:13" ht="21" customHeight="1" thickBot="1">
      <c r="A57" s="48" t="s">
        <v>222</v>
      </c>
      <c r="B57" s="48"/>
      <c r="E57" s="18"/>
      <c r="F57" s="18"/>
      <c r="G57" s="137">
        <f>G47</f>
        <v>-156695</v>
      </c>
      <c r="H57" s="132"/>
      <c r="I57" s="137">
        <f>I47</f>
        <v>6552</v>
      </c>
      <c r="J57" s="46"/>
      <c r="K57" s="130"/>
      <c r="L57" s="47"/>
      <c r="M57" s="130"/>
    </row>
    <row r="58" spans="1:13" ht="21" customHeight="1" thickTop="1">
      <c r="A58" s="48"/>
      <c r="B58" s="48"/>
      <c r="E58" s="18"/>
      <c r="F58" s="18"/>
      <c r="G58" s="30"/>
      <c r="H58" s="29"/>
      <c r="I58" s="30"/>
      <c r="J58" s="46"/>
      <c r="K58" s="30"/>
      <c r="L58" s="46"/>
      <c r="M58" s="30"/>
    </row>
    <row r="59" spans="1:13" ht="21" customHeight="1">
      <c r="A59" s="28" t="s">
        <v>112</v>
      </c>
      <c r="B59" s="28"/>
      <c r="E59" s="104">
        <v>21</v>
      </c>
      <c r="F59" s="18"/>
      <c r="G59" s="27"/>
      <c r="H59" s="19"/>
      <c r="I59" s="27"/>
      <c r="K59" s="27"/>
      <c r="M59" s="27"/>
    </row>
    <row r="60" spans="1:13" ht="21" customHeight="1" thickBot="1">
      <c r="B60" s="20" t="s">
        <v>212</v>
      </c>
      <c r="E60" s="3"/>
      <c r="F60" s="18"/>
      <c r="G60" s="111">
        <f>G50/G62</f>
        <v>3.9673111962324533E-4</v>
      </c>
      <c r="H60" s="122"/>
      <c r="I60" s="111">
        <f>I50/I62</f>
        <v>1.0119628741766795E-3</v>
      </c>
      <c r="K60" s="111">
        <f>K50/K62</f>
        <v>2.0227009225098691E-4</v>
      </c>
      <c r="M60" s="111">
        <f>M50/M62</f>
        <v>8.6267199072071182E-4</v>
      </c>
    </row>
    <row r="61" spans="1:13" ht="21" customHeight="1" thickTop="1">
      <c r="A61" s="20"/>
      <c r="B61" s="20"/>
      <c r="E61" s="18"/>
      <c r="F61" s="18"/>
      <c r="G61" s="30"/>
      <c r="H61" s="29"/>
      <c r="I61" s="34"/>
      <c r="J61" s="35"/>
      <c r="K61" s="34"/>
      <c r="L61" s="50"/>
      <c r="M61" s="34"/>
    </row>
    <row r="62" spans="1:13" ht="21" customHeight="1" thickBot="1">
      <c r="B62" s="20" t="s">
        <v>137</v>
      </c>
      <c r="E62" s="18"/>
      <c r="F62" s="18"/>
      <c r="G62" s="49">
        <v>6530871.5949999997</v>
      </c>
      <c r="H62" s="20"/>
      <c r="I62" s="49">
        <v>6530872</v>
      </c>
      <c r="J62" s="20"/>
      <c r="K62" s="49">
        <v>6530871.5949999997</v>
      </c>
      <c r="L62" s="20"/>
      <c r="M62" s="49">
        <v>6530871.5949999997</v>
      </c>
    </row>
    <row r="63" spans="1:13" ht="21" customHeight="1" thickTop="1">
      <c r="A63" s="28"/>
      <c r="B63" s="28"/>
      <c r="E63" s="18"/>
      <c r="F63" s="18"/>
      <c r="G63" s="139"/>
      <c r="H63" s="20"/>
      <c r="I63" s="139"/>
      <c r="J63" s="20"/>
      <c r="K63" s="20"/>
      <c r="L63" s="20"/>
      <c r="M63" s="20"/>
    </row>
    <row r="64" spans="1:13" ht="21" customHeight="1">
      <c r="A64" s="20"/>
      <c r="B64" s="20"/>
      <c r="E64" s="3"/>
      <c r="F64" s="18"/>
      <c r="G64" s="20"/>
      <c r="H64" s="20"/>
      <c r="I64" s="20"/>
      <c r="J64" s="20"/>
      <c r="K64" s="20"/>
      <c r="L64" s="20"/>
      <c r="M64" s="20"/>
    </row>
    <row r="65" spans="1:13" ht="21" customHeight="1">
      <c r="A65" s="20"/>
      <c r="B65" s="20"/>
      <c r="E65" s="18"/>
      <c r="F65" s="18"/>
      <c r="G65" s="172"/>
      <c r="H65" s="20"/>
      <c r="I65" s="20"/>
      <c r="J65" s="20"/>
      <c r="K65" s="20"/>
      <c r="L65" s="20"/>
      <c r="M65" s="20"/>
    </row>
    <row r="66" spans="1:13" ht="21" customHeight="1">
      <c r="A66" s="51"/>
      <c r="B66" s="51"/>
      <c r="E66" s="18"/>
      <c r="F66" s="18"/>
      <c r="G66" s="20"/>
      <c r="H66" s="20"/>
      <c r="I66" s="20"/>
      <c r="J66" s="20"/>
      <c r="K66" s="20"/>
      <c r="L66" s="20"/>
      <c r="M66" s="20"/>
    </row>
    <row r="67" spans="1:13" ht="21" customHeight="1">
      <c r="B67" s="20"/>
      <c r="E67" s="18"/>
      <c r="F67" s="18"/>
      <c r="G67" s="20"/>
      <c r="H67" s="20"/>
      <c r="I67" s="20"/>
      <c r="J67" s="20"/>
      <c r="K67" s="20"/>
      <c r="L67" s="20"/>
      <c r="M67" s="20"/>
    </row>
    <row r="68" spans="1:13" ht="21" customHeight="1">
      <c r="A68" s="20"/>
      <c r="B68" s="20"/>
      <c r="E68" s="18"/>
      <c r="F68" s="18"/>
      <c r="G68" s="30"/>
      <c r="H68" s="29"/>
      <c r="I68" s="30"/>
      <c r="J68" s="46"/>
      <c r="K68" s="19"/>
      <c r="L68" s="19"/>
      <c r="M68" s="19"/>
    </row>
    <row r="69" spans="1:13" ht="21" customHeight="1">
      <c r="E69" s="18"/>
      <c r="F69" s="18"/>
      <c r="G69" s="19"/>
      <c r="H69" s="19"/>
      <c r="I69" s="19"/>
      <c r="J69" s="19"/>
      <c r="K69" s="19"/>
      <c r="L69" s="19"/>
      <c r="M69" s="19"/>
    </row>
  </sheetData>
  <mergeCells count="4">
    <mergeCell ref="G6:I6"/>
    <mergeCell ref="K6:M6"/>
    <mergeCell ref="G39:I39"/>
    <mergeCell ref="K39:M39"/>
  </mergeCells>
  <pageMargins left="0.70866141732283472" right="0.43307086614173229" top="0.74803149606299213" bottom="0.51181102362204722" header="0.31496062992125984" footer="0.23622047244094491"/>
  <pageSetup paperSize="9" scale="76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3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1E94-5A8C-A449-B30F-2948F14C4EE9}">
  <sheetPr>
    <tabColor rgb="FF92D050"/>
    <pageSetUpPr fitToPage="1"/>
  </sheetPr>
  <dimension ref="A1:S26"/>
  <sheetViews>
    <sheetView showGridLines="0" view="pageBreakPreview" topLeftCell="B28" zoomScale="120" zoomScaleNormal="70" zoomScaleSheetLayoutView="120" workbookViewId="0">
      <selection activeCell="G41" sqref="G41"/>
    </sheetView>
  </sheetViews>
  <sheetFormatPr defaultColWidth="10.77734375" defaultRowHeight="19.8"/>
  <cols>
    <col min="1" max="1" width="12.21875" style="52" customWidth="1"/>
    <col min="2" max="2" width="18.77734375" style="52" customWidth="1"/>
    <col min="3" max="3" width="1.44140625" style="52" customWidth="1"/>
    <col min="4" max="4" width="15.21875" style="55" customWidth="1"/>
    <col min="5" max="5" width="1.44140625" style="55" customWidth="1"/>
    <col min="6" max="6" width="15.21875" style="55" customWidth="1"/>
    <col min="7" max="7" width="1.5546875" style="55" customWidth="1"/>
    <col min="8" max="8" width="15.21875" style="55" customWidth="1"/>
    <col min="9" max="9" width="1.44140625" style="55" customWidth="1"/>
    <col min="10" max="10" width="15.21875" style="55" customWidth="1"/>
    <col min="11" max="11" width="1.44140625" style="56" customWidth="1"/>
    <col min="12" max="12" width="15.77734375" style="56" customWidth="1"/>
    <col min="13" max="13" width="1.44140625" style="56" customWidth="1"/>
    <col min="14" max="14" width="15.21875" style="56" customWidth="1"/>
    <col min="15" max="15" width="1.44140625" style="56" customWidth="1"/>
    <col min="16" max="16" width="15.21875" style="56" customWidth="1"/>
    <col min="17" max="17" width="1.44140625" style="56" customWidth="1"/>
    <col min="18" max="18" width="15.21875" style="56" customWidth="1"/>
    <col min="19" max="19" width="11.77734375" style="52" bestFit="1" customWidth="1"/>
    <col min="20" max="16384" width="10.77734375" style="52"/>
  </cols>
  <sheetData>
    <row r="1" spans="1:19" ht="22.2">
      <c r="A1" s="57" t="s">
        <v>115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2"/>
      <c r="P1" s="40"/>
      <c r="Q1" s="183"/>
      <c r="R1" s="225" t="s">
        <v>204</v>
      </c>
    </row>
    <row r="2" spans="1:19" ht="22.2">
      <c r="A2" s="57" t="s">
        <v>39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2"/>
      <c r="P2" s="40"/>
      <c r="Q2" s="183"/>
      <c r="R2" s="225" t="s">
        <v>205</v>
      </c>
    </row>
    <row r="3" spans="1:19" ht="20.399999999999999">
      <c r="A3" s="166" t="str">
        <f>PL!A3</f>
        <v>สำหรับงวดสามเดือนสิ้นสุดวันที่ 31 มีนาคม 2565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2"/>
      <c r="P3" s="52"/>
      <c r="Q3" s="52"/>
      <c r="R3" s="52"/>
    </row>
    <row r="4" spans="1:19" ht="20.399999999999999">
      <c r="A4" s="16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2"/>
      <c r="P4" s="52"/>
      <c r="Q4" s="52"/>
      <c r="R4" s="52"/>
    </row>
    <row r="5" spans="1:19">
      <c r="A5" s="58"/>
      <c r="B5" s="58"/>
      <c r="C5" s="58"/>
      <c r="D5" s="106"/>
      <c r="E5" s="106"/>
      <c r="F5" s="106"/>
      <c r="G5" s="106"/>
      <c r="H5" s="106"/>
      <c r="I5" s="106"/>
      <c r="J5" s="64"/>
      <c r="K5" s="64"/>
      <c r="L5" s="70"/>
      <c r="M5" s="64"/>
      <c r="N5" s="70"/>
      <c r="O5" s="64"/>
      <c r="P5" s="70"/>
      <c r="Q5" s="64"/>
      <c r="R5" s="70" t="s">
        <v>200</v>
      </c>
    </row>
    <row r="6" spans="1:19">
      <c r="A6" s="58"/>
      <c r="B6" s="58"/>
      <c r="C6" s="58"/>
      <c r="D6" s="256" t="s">
        <v>19</v>
      </c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</row>
    <row r="7" spans="1:19">
      <c r="A7" s="58"/>
      <c r="B7" s="58"/>
      <c r="C7" s="58"/>
      <c r="D7" s="256" t="s">
        <v>88</v>
      </c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52"/>
      <c r="P7" s="52"/>
      <c r="Q7" s="52"/>
      <c r="R7" s="52"/>
    </row>
    <row r="8" spans="1:19" ht="39.6">
      <c r="A8" s="58"/>
      <c r="B8" s="58"/>
      <c r="C8" s="58"/>
      <c r="D8" s="72"/>
      <c r="E8" s="72"/>
      <c r="F8" s="72"/>
      <c r="G8" s="72"/>
      <c r="H8" s="257" t="s">
        <v>103</v>
      </c>
      <c r="I8" s="257"/>
      <c r="J8" s="257"/>
      <c r="K8" s="72"/>
      <c r="L8" s="208" t="s">
        <v>93</v>
      </c>
      <c r="M8" s="72"/>
      <c r="N8" s="72"/>
      <c r="O8" s="52"/>
      <c r="P8" s="72"/>
      <c r="Q8" s="52"/>
      <c r="R8" s="52"/>
    </row>
    <row r="9" spans="1:19">
      <c r="A9" s="58"/>
      <c r="B9" s="58"/>
      <c r="C9" s="58"/>
      <c r="D9" s="72"/>
      <c r="E9" s="72"/>
      <c r="F9" s="72"/>
      <c r="G9" s="72"/>
      <c r="H9" s="194"/>
      <c r="I9" s="194"/>
      <c r="J9" s="194"/>
      <c r="K9" s="72"/>
      <c r="L9" s="194" t="s">
        <v>191</v>
      </c>
      <c r="M9" s="72"/>
      <c r="N9" s="72" t="s">
        <v>83</v>
      </c>
      <c r="O9" s="52"/>
      <c r="P9" s="72" t="s">
        <v>164</v>
      </c>
      <c r="Q9" s="52"/>
      <c r="R9" s="52"/>
    </row>
    <row r="10" spans="1:19">
      <c r="D10" s="72" t="s">
        <v>40</v>
      </c>
      <c r="E10" s="72"/>
      <c r="F10" s="72" t="s">
        <v>41</v>
      </c>
      <c r="G10" s="72"/>
      <c r="H10" s="175" t="s">
        <v>91</v>
      </c>
      <c r="I10" s="52"/>
      <c r="J10" s="52"/>
      <c r="K10" s="52"/>
      <c r="L10" s="72" t="s">
        <v>192</v>
      </c>
      <c r="M10" s="52"/>
      <c r="N10" s="72" t="s">
        <v>84</v>
      </c>
      <c r="O10" s="72"/>
      <c r="P10" s="72" t="s">
        <v>165</v>
      </c>
      <c r="Q10" s="72"/>
      <c r="R10" s="72" t="s">
        <v>83</v>
      </c>
    </row>
    <row r="11" spans="1:19">
      <c r="D11" s="182" t="s">
        <v>42</v>
      </c>
      <c r="E11" s="72"/>
      <c r="F11" s="182" t="s">
        <v>43</v>
      </c>
      <c r="G11" s="72"/>
      <c r="H11" s="53" t="s">
        <v>92</v>
      </c>
      <c r="I11" s="72"/>
      <c r="J11" s="182" t="s">
        <v>44</v>
      </c>
      <c r="K11" s="72"/>
      <c r="L11" s="207" t="s">
        <v>193</v>
      </c>
      <c r="M11" s="72"/>
      <c r="N11" s="182" t="s">
        <v>89</v>
      </c>
      <c r="O11" s="72"/>
      <c r="P11" s="182" t="s">
        <v>152</v>
      </c>
      <c r="Q11" s="72"/>
      <c r="R11" s="182" t="s">
        <v>84</v>
      </c>
    </row>
    <row r="12" spans="1:19" ht="20.399999999999999">
      <c r="A12" s="57" t="s">
        <v>213</v>
      </c>
      <c r="D12" s="177">
        <v>326544</v>
      </c>
      <c r="E12" s="178"/>
      <c r="F12" s="177">
        <v>904487</v>
      </c>
      <c r="G12" s="178"/>
      <c r="H12" s="177">
        <v>5992</v>
      </c>
      <c r="I12" s="178"/>
      <c r="J12" s="177">
        <v>200270</v>
      </c>
      <c r="K12" s="178"/>
      <c r="L12" s="177">
        <v>1540</v>
      </c>
      <c r="M12" s="178"/>
      <c r="N12" s="177">
        <f>SUM(D12:L12)</f>
        <v>1438833</v>
      </c>
      <c r="O12" s="119"/>
      <c r="P12" s="177">
        <v>16265</v>
      </c>
      <c r="Q12" s="119"/>
      <c r="R12" s="119">
        <f>SUM(N12:P12)</f>
        <v>1455098</v>
      </c>
      <c r="S12" s="251"/>
    </row>
    <row r="13" spans="1:19" s="200" customFormat="1">
      <c r="A13" s="200" t="s">
        <v>219</v>
      </c>
      <c r="D13" s="202">
        <v>0</v>
      </c>
      <c r="E13" s="198"/>
      <c r="F13" s="202">
        <v>0</v>
      </c>
      <c r="G13" s="198"/>
      <c r="H13" s="202">
        <v>0</v>
      </c>
      <c r="I13" s="198"/>
      <c r="J13" s="202">
        <v>2591</v>
      </c>
      <c r="K13" s="199"/>
      <c r="L13" s="202">
        <v>-159111</v>
      </c>
      <c r="M13" s="199"/>
      <c r="N13" s="202">
        <f>SUM(D13:L13)</f>
        <v>-156520</v>
      </c>
      <c r="O13" s="199"/>
      <c r="P13" s="202">
        <v>-175</v>
      </c>
      <c r="Q13" s="199"/>
      <c r="R13" s="202">
        <f>SUM(N13:P13)</f>
        <v>-156695</v>
      </c>
    </row>
    <row r="14" spans="1:19" s="200" customFormat="1" ht="21" thickBot="1">
      <c r="A14" s="242" t="s">
        <v>203</v>
      </c>
      <c r="D14" s="203">
        <f>SUM(D12:D13)</f>
        <v>326544</v>
      </c>
      <c r="E14" s="179"/>
      <c r="F14" s="203">
        <f>SUM(F12:F13)</f>
        <v>904487</v>
      </c>
      <c r="G14" s="252"/>
      <c r="H14" s="203">
        <f>SUM(H12:H13)</f>
        <v>5992</v>
      </c>
      <c r="I14" s="252"/>
      <c r="J14" s="203">
        <f>SUM(J12:J13)</f>
        <v>202861</v>
      </c>
      <c r="K14" s="119"/>
      <c r="L14" s="203">
        <f>SUM(L12:L13)</f>
        <v>-157571</v>
      </c>
      <c r="M14" s="119"/>
      <c r="N14" s="203">
        <f>SUM(N12:N13)</f>
        <v>1282313</v>
      </c>
      <c r="O14" s="119"/>
      <c r="P14" s="203">
        <f>SUM(P12:P13)</f>
        <v>16090</v>
      </c>
      <c r="Q14" s="119"/>
      <c r="R14" s="203">
        <f>SUM(R12:R13)</f>
        <v>1298403</v>
      </c>
    </row>
    <row r="15" spans="1:19" ht="22.5" customHeight="1" thickTop="1">
      <c r="C15" s="62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7"/>
      <c r="P15" s="197"/>
      <c r="Q15" s="195"/>
      <c r="R15" s="195"/>
    </row>
    <row r="16" spans="1:19" s="200" customFormat="1" ht="22.5" customHeight="1">
      <c r="A16" s="57" t="s">
        <v>202</v>
      </c>
      <c r="B16" s="52"/>
      <c r="C16" s="201"/>
      <c r="D16" s="120">
        <v>326544</v>
      </c>
      <c r="E16" s="119"/>
      <c r="F16" s="120">
        <v>904487</v>
      </c>
      <c r="G16" s="119"/>
      <c r="H16" s="120">
        <v>5992</v>
      </c>
      <c r="I16" s="119"/>
      <c r="J16" s="120">
        <v>-958401</v>
      </c>
      <c r="K16" s="119"/>
      <c r="L16" s="120">
        <v>0</v>
      </c>
      <c r="N16" s="184">
        <f>SUM(D16:L16)</f>
        <v>278622</v>
      </c>
      <c r="O16" s="184"/>
      <c r="P16" s="184">
        <v>16827</v>
      </c>
      <c r="Q16" s="184"/>
      <c r="R16" s="184">
        <f>SUM(N16:P16)</f>
        <v>295449</v>
      </c>
    </row>
    <row r="17" spans="1:19" s="200" customFormat="1" ht="22.5" customHeight="1">
      <c r="A17" s="52" t="s">
        <v>214</v>
      </c>
      <c r="B17" s="52"/>
      <c r="C17" s="201"/>
      <c r="D17" s="202">
        <v>0</v>
      </c>
      <c r="E17" s="198"/>
      <c r="F17" s="202">
        <v>0</v>
      </c>
      <c r="G17" s="198"/>
      <c r="H17" s="202">
        <v>0</v>
      </c>
      <c r="I17" s="198"/>
      <c r="J17" s="202">
        <v>6609</v>
      </c>
      <c r="K17" s="199"/>
      <c r="L17" s="202">
        <v>0</v>
      </c>
      <c r="N17" s="56">
        <f>SUM(D17:L17)</f>
        <v>6609</v>
      </c>
      <c r="O17" s="184"/>
      <c r="P17" s="56">
        <v>-57</v>
      </c>
      <c r="Q17" s="56"/>
      <c r="R17" s="56">
        <f>SUM(N17:P17)</f>
        <v>6552</v>
      </c>
    </row>
    <row r="18" spans="1:19" s="200" customFormat="1" ht="22.5" customHeight="1" thickBot="1">
      <c r="A18" s="57" t="s">
        <v>215</v>
      </c>
      <c r="B18" s="52"/>
      <c r="C18" s="201"/>
      <c r="D18" s="203">
        <f>SUM(D16:D17)</f>
        <v>326544</v>
      </c>
      <c r="E18" s="119">
        <v>0</v>
      </c>
      <c r="F18" s="203">
        <f>SUM(F16:F17)</f>
        <v>904487</v>
      </c>
      <c r="G18" s="119">
        <v>0</v>
      </c>
      <c r="H18" s="203">
        <f>SUM(H16:H17)</f>
        <v>5992</v>
      </c>
      <c r="I18" s="119">
        <v>0</v>
      </c>
      <c r="J18" s="203">
        <f>SUM(J16:J17)</f>
        <v>-951792</v>
      </c>
      <c r="K18" s="119">
        <v>0</v>
      </c>
      <c r="L18" s="203">
        <f>SUM(L16:L17)</f>
        <v>0</v>
      </c>
      <c r="M18" s="119">
        <v>0</v>
      </c>
      <c r="N18" s="203">
        <f>SUM(N16:N17)</f>
        <v>285231</v>
      </c>
      <c r="O18" s="119">
        <v>0</v>
      </c>
      <c r="P18" s="203">
        <f>SUM(P16:P17)</f>
        <v>16770</v>
      </c>
      <c r="Q18" s="119">
        <v>0</v>
      </c>
      <c r="R18" s="203">
        <f>SUM(R16:R17)</f>
        <v>302001</v>
      </c>
      <c r="S18" s="204"/>
    </row>
    <row r="19" spans="1:19" ht="22.5" customHeight="1" thickTop="1">
      <c r="A19" s="57"/>
      <c r="C19" s="62"/>
      <c r="D19" s="184"/>
      <c r="E19" s="196"/>
      <c r="F19" s="184"/>
      <c r="G19" s="185"/>
      <c r="H19" s="184"/>
      <c r="I19" s="185"/>
      <c r="J19" s="184"/>
      <c r="K19" s="195"/>
      <c r="L19" s="184"/>
      <c r="M19" s="195"/>
      <c r="N19" s="184"/>
      <c r="O19" s="184"/>
      <c r="P19" s="184"/>
      <c r="Q19" s="195"/>
      <c r="R19" s="184"/>
    </row>
    <row r="20" spans="1:19" ht="20.399999999999999">
      <c r="C20" s="57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</row>
    <row r="21" spans="1:19" ht="20.399999999999999">
      <c r="C21" s="57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</row>
    <row r="22" spans="1:19" ht="20.399999999999999">
      <c r="C22" s="57"/>
      <c r="D22" s="186"/>
      <c r="E22" s="186"/>
      <c r="F22" s="186"/>
      <c r="G22" s="186"/>
      <c r="H22" s="186"/>
      <c r="I22" s="186"/>
      <c r="J22" s="186"/>
      <c r="K22" s="184"/>
      <c r="L22" s="184"/>
      <c r="M22" s="184"/>
      <c r="N22" s="184"/>
      <c r="O22" s="184"/>
      <c r="P22" s="184"/>
      <c r="Q22" s="184"/>
      <c r="R22" s="184"/>
    </row>
    <row r="25" spans="1:19">
      <c r="L25" s="55"/>
      <c r="N25" s="55"/>
      <c r="O25" s="55"/>
      <c r="P25" s="55"/>
      <c r="Q25" s="55"/>
      <c r="R25" s="55"/>
    </row>
    <row r="26" spans="1:19">
      <c r="L26" s="55"/>
      <c r="N26" s="55"/>
      <c r="O26" s="55"/>
      <c r="P26" s="55"/>
      <c r="Q26" s="55"/>
      <c r="R26" s="55"/>
    </row>
  </sheetData>
  <mergeCells count="3">
    <mergeCell ref="D6:R6"/>
    <mergeCell ref="D7:N7"/>
    <mergeCell ref="H8:J8"/>
  </mergeCells>
  <printOptions gridLinesSet="0"/>
  <pageMargins left="0.70866141732283505" right="0.31496062992126" top="0.74803149606299202" bottom="0.511811023622047" header="0.31496062992126" footer="0.23622047244094499"/>
  <pageSetup paperSize="9" scale="86" firstPageNumber="6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721C2-8B02-4649-B029-0A34FB38717C}">
  <sheetPr>
    <tabColor rgb="FF92D050"/>
    <pageSetUpPr fitToPage="1"/>
  </sheetPr>
  <dimension ref="A1:O758"/>
  <sheetViews>
    <sheetView showGridLines="0" view="pageBreakPreview" topLeftCell="A19" zoomScale="120" zoomScaleNormal="85" zoomScaleSheetLayoutView="120" workbookViewId="0">
      <selection activeCell="H25" sqref="H25"/>
    </sheetView>
  </sheetViews>
  <sheetFormatPr defaultColWidth="10.77734375" defaultRowHeight="21" customHeight="1"/>
  <cols>
    <col min="1" max="1" width="13.5546875" style="52" customWidth="1"/>
    <col min="2" max="2" width="18.21875" style="52" customWidth="1"/>
    <col min="3" max="3" width="1.44140625" style="55" customWidth="1"/>
    <col min="4" max="4" width="20.21875" style="55" customWidth="1"/>
    <col min="5" max="5" width="2" style="55" customWidth="1"/>
    <col min="6" max="6" width="19.21875" style="55" customWidth="1"/>
    <col min="7" max="7" width="2" style="55" customWidth="1"/>
    <col min="8" max="8" width="19.21875" style="55" customWidth="1"/>
    <col min="9" max="9" width="1.44140625" style="56" customWidth="1"/>
    <col min="10" max="10" width="19.77734375" style="56" customWidth="1"/>
    <col min="11" max="11" width="1.44140625" style="56" customWidth="1"/>
    <col min="12" max="12" width="15.77734375" style="56" customWidth="1"/>
    <col min="13" max="13" width="1.44140625" style="56" customWidth="1"/>
    <col min="14" max="14" width="20" style="56" customWidth="1"/>
    <col min="15" max="15" width="11.44140625" style="52" bestFit="1" customWidth="1"/>
    <col min="16" max="16384" width="10.77734375" style="52"/>
  </cols>
  <sheetData>
    <row r="1" spans="1:15" ht="21" customHeight="1">
      <c r="A1" s="57" t="s">
        <v>115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116"/>
      <c r="M1" s="57"/>
      <c r="N1" s="225" t="s">
        <v>204</v>
      </c>
    </row>
    <row r="2" spans="1:15" ht="21" customHeight="1">
      <c r="A2" s="57" t="s">
        <v>45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116"/>
      <c r="M2" s="57"/>
      <c r="N2" s="225" t="s">
        <v>205</v>
      </c>
      <c r="O2" s="57"/>
    </row>
    <row r="3" spans="1:15" ht="21" customHeight="1">
      <c r="A3" s="166" t="str">
        <f>'conso '!A3</f>
        <v>สำหรับงวดสามเดือนสิ้นสุดวันที่ 31 มีนาคม 2565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</row>
    <row r="4" spans="1:15" ht="21" customHeight="1">
      <c r="A4" s="16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5" ht="21" customHeight="1">
      <c r="A5" s="58"/>
      <c r="B5" s="58"/>
      <c r="C5" s="59"/>
      <c r="D5" s="106"/>
      <c r="E5" s="106"/>
      <c r="F5" s="106"/>
      <c r="G5" s="106"/>
      <c r="H5" s="106"/>
      <c r="I5" s="64"/>
      <c r="J5" s="64"/>
      <c r="K5" s="64"/>
      <c r="L5" s="70"/>
      <c r="M5" s="64"/>
      <c r="N5" s="70" t="s">
        <v>200</v>
      </c>
    </row>
    <row r="6" spans="1:15" ht="21" customHeight="1">
      <c r="A6" s="58"/>
      <c r="B6" s="58"/>
      <c r="C6" s="58"/>
      <c r="D6" s="258" t="s">
        <v>23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</row>
    <row r="7" spans="1:15" ht="39.6">
      <c r="A7" s="58"/>
      <c r="B7" s="58"/>
      <c r="C7" s="72"/>
      <c r="D7" s="72"/>
      <c r="E7" s="72"/>
      <c r="F7" s="72"/>
      <c r="G7" s="72"/>
      <c r="H7" s="257" t="s">
        <v>103</v>
      </c>
      <c r="I7" s="257"/>
      <c r="J7" s="257"/>
      <c r="K7" s="72"/>
      <c r="L7" s="208" t="s">
        <v>93</v>
      </c>
      <c r="M7" s="72"/>
      <c r="N7" s="72"/>
    </row>
    <row r="8" spans="1:15" ht="39.6">
      <c r="A8" s="58"/>
      <c r="B8" s="58"/>
      <c r="C8" s="72"/>
      <c r="D8" s="72"/>
      <c r="E8" s="72"/>
      <c r="F8" s="72"/>
      <c r="G8" s="72"/>
      <c r="H8" s="216"/>
      <c r="I8" s="216"/>
      <c r="J8" s="216"/>
      <c r="K8" s="72"/>
      <c r="L8" s="209" t="s">
        <v>191</v>
      </c>
      <c r="M8" s="72"/>
      <c r="N8" s="72"/>
    </row>
    <row r="9" spans="1:15" ht="21" customHeight="1">
      <c r="C9" s="72"/>
      <c r="D9" s="72" t="s">
        <v>40</v>
      </c>
      <c r="E9" s="72"/>
      <c r="F9" s="72" t="s">
        <v>41</v>
      </c>
      <c r="G9" s="72"/>
      <c r="H9" s="175" t="s">
        <v>91</v>
      </c>
      <c r="I9" s="72"/>
      <c r="J9" s="72"/>
      <c r="K9" s="72"/>
      <c r="L9" s="72" t="s">
        <v>192</v>
      </c>
      <c r="M9" s="72"/>
      <c r="N9" s="72" t="s">
        <v>83</v>
      </c>
    </row>
    <row r="10" spans="1:15" ht="21" customHeight="1">
      <c r="C10" s="72"/>
      <c r="D10" s="182" t="s">
        <v>42</v>
      </c>
      <c r="E10" s="72"/>
      <c r="F10" s="182" t="s">
        <v>43</v>
      </c>
      <c r="G10" s="72"/>
      <c r="H10" s="61" t="s">
        <v>92</v>
      </c>
      <c r="I10" s="72"/>
      <c r="J10" s="182" t="s">
        <v>44</v>
      </c>
      <c r="K10" s="72"/>
      <c r="L10" s="207" t="s">
        <v>193</v>
      </c>
      <c r="M10" s="72"/>
      <c r="N10" s="182" t="s">
        <v>84</v>
      </c>
    </row>
    <row r="11" spans="1:15" ht="21" customHeight="1">
      <c r="A11" s="57" t="s">
        <v>213</v>
      </c>
      <c r="C11" s="72"/>
      <c r="D11" s="119">
        <v>326544</v>
      </c>
      <c r="E11" s="179"/>
      <c r="F11" s="119">
        <v>904487</v>
      </c>
      <c r="G11" s="179"/>
      <c r="H11" s="119">
        <v>5992</v>
      </c>
      <c r="I11" s="184"/>
      <c r="J11" s="120">
        <v>220093</v>
      </c>
      <c r="K11" s="184"/>
      <c r="L11" s="184">
        <v>1540</v>
      </c>
      <c r="M11" s="184"/>
      <c r="N11" s="184">
        <f>SUM(D11:M11)</f>
        <v>1458656</v>
      </c>
      <c r="O11" s="251"/>
    </row>
    <row r="12" spans="1:15" s="200" customFormat="1" ht="21" customHeight="1">
      <c r="A12" s="200" t="s">
        <v>222</v>
      </c>
      <c r="C12" s="240"/>
      <c r="D12" s="241">
        <v>0</v>
      </c>
      <c r="E12" s="227"/>
      <c r="F12" s="241">
        <v>0</v>
      </c>
      <c r="G12" s="227"/>
      <c r="H12" s="241">
        <v>0</v>
      </c>
      <c r="I12" s="202"/>
      <c r="J12" s="202">
        <v>1321</v>
      </c>
      <c r="K12" s="202"/>
      <c r="L12" s="202">
        <v>-159111</v>
      </c>
      <c r="M12" s="202"/>
      <c r="N12" s="202">
        <f>SUM(D12:L12)</f>
        <v>-157790</v>
      </c>
    </row>
    <row r="13" spans="1:15" s="200" customFormat="1" ht="21" customHeight="1" thickBot="1">
      <c r="A13" s="242" t="s">
        <v>203</v>
      </c>
      <c r="C13" s="240"/>
      <c r="D13" s="203">
        <f>SUM(D11:D12)</f>
        <v>326544</v>
      </c>
      <c r="E13" s="179"/>
      <c r="F13" s="203">
        <f>SUM(F11:F12)</f>
        <v>904487</v>
      </c>
      <c r="G13" s="179"/>
      <c r="H13" s="203">
        <f>SUM(H11:H12)</f>
        <v>5992</v>
      </c>
      <c r="I13" s="120"/>
      <c r="J13" s="203">
        <f>SUM(J11:J12)</f>
        <v>221414</v>
      </c>
      <c r="K13" s="120"/>
      <c r="L13" s="203">
        <f>SUM(L11:L12)</f>
        <v>-157571</v>
      </c>
      <c r="M13" s="120"/>
      <c r="N13" s="203">
        <f>SUM(N11:N12)</f>
        <v>1300866</v>
      </c>
      <c r="O13" s="174"/>
    </row>
    <row r="14" spans="1:15" ht="21" customHeight="1" thickTop="1">
      <c r="A14" s="57"/>
      <c r="C14" s="72"/>
      <c r="D14" s="119"/>
      <c r="E14" s="179"/>
      <c r="F14" s="119"/>
      <c r="G14" s="179"/>
      <c r="H14" s="119"/>
      <c r="I14" s="120"/>
      <c r="J14" s="119"/>
      <c r="K14" s="120"/>
      <c r="L14" s="119"/>
      <c r="M14" s="120"/>
      <c r="N14" s="119"/>
    </row>
    <row r="15" spans="1:15" ht="21" customHeight="1">
      <c r="A15" s="57" t="s">
        <v>202</v>
      </c>
      <c r="C15" s="72"/>
      <c r="D15" s="184">
        <v>326544</v>
      </c>
      <c r="E15" s="185"/>
      <c r="F15" s="184">
        <v>904487</v>
      </c>
      <c r="G15" s="185"/>
      <c r="H15" s="184">
        <v>5992</v>
      </c>
      <c r="I15" s="184"/>
      <c r="J15" s="184">
        <v>-960449</v>
      </c>
      <c r="K15" s="184"/>
      <c r="L15" s="195">
        <v>0</v>
      </c>
      <c r="M15" s="184"/>
      <c r="N15" s="184">
        <f>SUM(D15:L15)</f>
        <v>276574</v>
      </c>
    </row>
    <row r="16" spans="1:15" ht="21" customHeight="1">
      <c r="A16" s="52" t="s">
        <v>214</v>
      </c>
      <c r="C16" s="63"/>
      <c r="D16" s="226">
        <v>0</v>
      </c>
      <c r="E16" s="227"/>
      <c r="F16" s="226">
        <v>0</v>
      </c>
      <c r="G16" s="198"/>
      <c r="H16" s="226">
        <v>0</v>
      </c>
      <c r="I16" s="202"/>
      <c r="J16" s="228">
        <v>5634</v>
      </c>
      <c r="K16" s="199"/>
      <c r="L16" s="228">
        <v>0</v>
      </c>
      <c r="M16" s="199"/>
      <c r="N16" s="228">
        <f>SUM(D16:M16)</f>
        <v>5634</v>
      </c>
    </row>
    <row r="17" spans="1:15" ht="21" customHeight="1" thickBot="1">
      <c r="A17" s="57" t="s">
        <v>215</v>
      </c>
      <c r="C17" s="63"/>
      <c r="D17" s="203">
        <f>SUM(D15:D16)</f>
        <v>326544</v>
      </c>
      <c r="E17" s="179"/>
      <c r="F17" s="203">
        <f>SUM(F15:F16)</f>
        <v>904487</v>
      </c>
      <c r="G17" s="179"/>
      <c r="H17" s="203">
        <f>SUM(H15:H16)</f>
        <v>5992</v>
      </c>
      <c r="I17" s="120"/>
      <c r="J17" s="203">
        <f>SUM(J15:J16)</f>
        <v>-954815</v>
      </c>
      <c r="K17" s="120"/>
      <c r="L17" s="229">
        <f>SUM(L15:L16)</f>
        <v>0</v>
      </c>
      <c r="M17" s="120"/>
      <c r="N17" s="203">
        <f>SUM(N15:N16)</f>
        <v>282208</v>
      </c>
      <c r="O17" s="204"/>
    </row>
    <row r="18" spans="1:15" ht="21" customHeight="1" thickTop="1">
      <c r="A18" s="57"/>
      <c r="C18" s="63"/>
      <c r="D18" s="184"/>
      <c r="E18" s="185"/>
      <c r="F18" s="184"/>
      <c r="G18" s="185"/>
      <c r="H18" s="184"/>
      <c r="I18" s="184"/>
      <c r="J18" s="184"/>
      <c r="K18" s="184"/>
      <c r="L18" s="184"/>
      <c r="M18" s="184"/>
      <c r="N18" s="184"/>
    </row>
    <row r="19" spans="1:15" ht="21" customHeight="1">
      <c r="A19" s="54"/>
      <c r="D19" s="56"/>
    </row>
    <row r="20" spans="1:15" ht="21" customHeight="1">
      <c r="A20" s="54"/>
      <c r="D20" s="186"/>
      <c r="E20" s="186"/>
      <c r="F20" s="186"/>
      <c r="G20" s="184"/>
      <c r="H20" s="184"/>
      <c r="I20" s="184"/>
      <c r="J20" s="184"/>
      <c r="K20" s="57"/>
      <c r="L20" s="184"/>
      <c r="M20" s="57"/>
      <c r="N20" s="184"/>
    </row>
    <row r="21" spans="1:15" ht="21" customHeight="1">
      <c r="A21" s="54"/>
      <c r="D21" s="186"/>
      <c r="E21" s="186"/>
      <c r="F21" s="186"/>
      <c r="G21" s="184"/>
      <c r="H21" s="184"/>
      <c r="I21" s="184"/>
      <c r="J21" s="184"/>
      <c r="K21" s="57"/>
      <c r="L21" s="57"/>
      <c r="M21" s="57"/>
      <c r="N21" s="57"/>
    </row>
    <row r="22" spans="1:15" ht="21" customHeight="1">
      <c r="A22" s="54"/>
      <c r="G22" s="56"/>
      <c r="H22" s="56"/>
      <c r="K22" s="52"/>
      <c r="L22" s="52"/>
      <c r="M22" s="52"/>
      <c r="N22" s="52"/>
    </row>
    <row r="23" spans="1:15" ht="21" customHeight="1">
      <c r="A23" s="54"/>
      <c r="G23" s="56"/>
      <c r="H23" s="56"/>
      <c r="K23" s="52"/>
      <c r="L23" s="52"/>
      <c r="M23" s="52"/>
      <c r="N23" s="52"/>
    </row>
    <row r="24" spans="1:15" ht="21" customHeight="1">
      <c r="A24" s="54"/>
      <c r="G24" s="56"/>
      <c r="H24" s="56"/>
      <c r="K24" s="52"/>
      <c r="L24" s="52"/>
      <c r="M24" s="52"/>
      <c r="N24" s="52"/>
    </row>
    <row r="25" spans="1:15" ht="21" customHeight="1">
      <c r="A25" s="54"/>
      <c r="D25" s="56"/>
    </row>
    <row r="26" spans="1:15" ht="21" customHeight="1">
      <c r="A26" s="54"/>
      <c r="D26" s="56"/>
    </row>
    <row r="27" spans="1:15" ht="21" customHeight="1">
      <c r="A27" s="54"/>
      <c r="D27" s="56"/>
    </row>
    <row r="28" spans="1:15" ht="21" customHeight="1">
      <c r="A28" s="54"/>
      <c r="D28" s="56"/>
    </row>
    <row r="29" spans="1:15" ht="21" customHeight="1">
      <c r="A29" s="54"/>
      <c r="D29" s="56"/>
    </row>
    <row r="30" spans="1:15" ht="21" customHeight="1">
      <c r="A30" s="54"/>
      <c r="D30" s="56"/>
    </row>
    <row r="31" spans="1:15" ht="21" customHeight="1">
      <c r="A31" s="54"/>
      <c r="D31" s="56"/>
    </row>
    <row r="32" spans="1:15" ht="21" customHeight="1">
      <c r="A32" s="54"/>
      <c r="D32" s="56"/>
    </row>
    <row r="33" spans="1:4" ht="21" customHeight="1">
      <c r="A33" s="54"/>
      <c r="D33" s="56"/>
    </row>
    <row r="34" spans="1:4" ht="21" customHeight="1">
      <c r="A34" s="54"/>
      <c r="D34" s="56"/>
    </row>
    <row r="35" spans="1:4" ht="21" customHeight="1">
      <c r="A35" s="54"/>
      <c r="D35" s="56"/>
    </row>
    <row r="36" spans="1:4" ht="21" customHeight="1">
      <c r="A36" s="54"/>
      <c r="D36" s="56"/>
    </row>
    <row r="37" spans="1:4" ht="21" customHeight="1">
      <c r="A37" s="54"/>
      <c r="D37" s="56"/>
    </row>
    <row r="38" spans="1:4" ht="21" customHeight="1">
      <c r="A38" s="54"/>
      <c r="D38" s="56"/>
    </row>
    <row r="39" spans="1:4" ht="21" customHeight="1">
      <c r="A39" s="54"/>
      <c r="D39" s="56"/>
    </row>
    <row r="40" spans="1:4" ht="21" customHeight="1">
      <c r="A40" s="54"/>
      <c r="D40" s="56"/>
    </row>
    <row r="41" spans="1:4" ht="21" customHeight="1">
      <c r="A41" s="54"/>
      <c r="D41" s="56"/>
    </row>
    <row r="42" spans="1:4" ht="21" customHeight="1">
      <c r="A42" s="54"/>
      <c r="D42" s="56"/>
    </row>
    <row r="43" spans="1:4" ht="21" customHeight="1">
      <c r="A43" s="54"/>
      <c r="D43" s="56"/>
    </row>
    <row r="44" spans="1:4" ht="21" customHeight="1">
      <c r="A44" s="54"/>
      <c r="D44" s="56"/>
    </row>
    <row r="45" spans="1:4" ht="21" customHeight="1">
      <c r="A45" s="54"/>
      <c r="D45" s="56"/>
    </row>
    <row r="46" spans="1:4" ht="21" customHeight="1">
      <c r="A46" s="54"/>
      <c r="D46" s="56"/>
    </row>
    <row r="47" spans="1:4" ht="21" customHeight="1">
      <c r="A47" s="54"/>
      <c r="D47" s="56"/>
    </row>
    <row r="48" spans="1:4" ht="21" customHeight="1">
      <c r="A48" s="54"/>
      <c r="D48" s="56"/>
    </row>
    <row r="49" spans="1:4" ht="21" customHeight="1">
      <c r="A49" s="54"/>
      <c r="D49" s="56"/>
    </row>
    <row r="50" spans="1:4" ht="21" customHeight="1">
      <c r="A50" s="54"/>
      <c r="D50" s="56"/>
    </row>
    <row r="51" spans="1:4" ht="21" customHeight="1">
      <c r="A51" s="54"/>
      <c r="D51" s="56"/>
    </row>
    <row r="52" spans="1:4" ht="21" customHeight="1">
      <c r="A52" s="54"/>
      <c r="D52" s="56"/>
    </row>
    <row r="53" spans="1:4" ht="21" customHeight="1">
      <c r="A53" s="54"/>
      <c r="D53" s="56"/>
    </row>
    <row r="54" spans="1:4" ht="21" customHeight="1">
      <c r="A54" s="54"/>
      <c r="D54" s="56"/>
    </row>
    <row r="55" spans="1:4" ht="21" customHeight="1">
      <c r="A55" s="54"/>
      <c r="D55" s="56"/>
    </row>
    <row r="56" spans="1:4" ht="21" customHeight="1">
      <c r="A56" s="54"/>
      <c r="D56" s="56"/>
    </row>
    <row r="57" spans="1:4" ht="21" customHeight="1">
      <c r="B57" s="54"/>
      <c r="D57" s="56"/>
    </row>
    <row r="58" spans="1:4" ht="21" customHeight="1">
      <c r="A58" s="54"/>
      <c r="D58" s="56"/>
    </row>
    <row r="59" spans="1:4" ht="21" customHeight="1">
      <c r="A59" s="54"/>
      <c r="D59" s="56"/>
    </row>
    <row r="60" spans="1:4" ht="21" customHeight="1">
      <c r="A60" s="54"/>
      <c r="D60" s="56"/>
    </row>
    <row r="61" spans="1:4" ht="21" customHeight="1">
      <c r="A61" s="54"/>
      <c r="D61" s="56"/>
    </row>
    <row r="62" spans="1:4" ht="21" customHeight="1">
      <c r="A62" s="54"/>
      <c r="D62" s="56"/>
    </row>
    <row r="63" spans="1:4" ht="21" customHeight="1">
      <c r="A63" s="54"/>
      <c r="D63" s="56"/>
    </row>
    <row r="64" spans="1:4" ht="21" customHeight="1">
      <c r="A64" s="54"/>
      <c r="D64" s="56"/>
    </row>
    <row r="65" spans="1:4" ht="21" customHeight="1">
      <c r="A65" s="54"/>
      <c r="D65" s="56"/>
    </row>
    <row r="66" spans="1:4" ht="21" customHeight="1">
      <c r="A66" s="54"/>
      <c r="D66" s="56"/>
    </row>
    <row r="67" spans="1:4" ht="21" customHeight="1">
      <c r="A67" s="54"/>
      <c r="D67" s="56"/>
    </row>
    <row r="68" spans="1:4" ht="21" customHeight="1">
      <c r="A68" s="54"/>
      <c r="D68" s="56"/>
    </row>
    <row r="69" spans="1:4" ht="21" customHeight="1">
      <c r="A69" s="54"/>
      <c r="D69" s="56"/>
    </row>
    <row r="70" spans="1:4" ht="21" customHeight="1">
      <c r="A70" s="54"/>
      <c r="D70" s="56"/>
    </row>
    <row r="71" spans="1:4" ht="21" customHeight="1">
      <c r="A71" s="54"/>
      <c r="D71" s="56"/>
    </row>
    <row r="72" spans="1:4" ht="21" customHeight="1">
      <c r="A72" s="54"/>
      <c r="D72" s="56"/>
    </row>
    <row r="73" spans="1:4" ht="21" customHeight="1">
      <c r="A73" s="54"/>
      <c r="D73" s="56"/>
    </row>
    <row r="74" spans="1:4" ht="21" customHeight="1">
      <c r="A74" s="54"/>
      <c r="D74" s="56"/>
    </row>
    <row r="75" spans="1:4" ht="21" customHeight="1">
      <c r="A75" s="54"/>
      <c r="D75" s="56"/>
    </row>
    <row r="76" spans="1:4" ht="21" customHeight="1">
      <c r="A76" s="54"/>
      <c r="D76" s="56"/>
    </row>
    <row r="77" spans="1:4" ht="21" customHeight="1">
      <c r="A77" s="54"/>
      <c r="D77" s="56"/>
    </row>
    <row r="78" spans="1:4" ht="21" customHeight="1">
      <c r="A78" s="54"/>
      <c r="D78" s="56"/>
    </row>
    <row r="79" spans="1:4" ht="21" customHeight="1">
      <c r="A79" s="54"/>
      <c r="D79" s="56"/>
    </row>
    <row r="80" spans="1:4" ht="21" customHeight="1">
      <c r="A80" s="54"/>
      <c r="D80" s="56"/>
    </row>
    <row r="81" spans="1:4" ht="21" customHeight="1">
      <c r="A81" s="54"/>
      <c r="D81" s="56"/>
    </row>
    <row r="82" spans="1:4" ht="21" customHeight="1">
      <c r="A82" s="54"/>
      <c r="D82" s="56"/>
    </row>
    <row r="83" spans="1:4" ht="21" customHeight="1">
      <c r="A83" s="54"/>
      <c r="D83" s="56"/>
    </row>
    <row r="84" spans="1:4" ht="21" customHeight="1">
      <c r="A84" s="54"/>
      <c r="D84" s="56"/>
    </row>
    <row r="85" spans="1:4" ht="21" customHeight="1">
      <c r="A85" s="54"/>
      <c r="D85" s="56"/>
    </row>
    <row r="86" spans="1:4" ht="21" customHeight="1">
      <c r="A86" s="54"/>
      <c r="D86" s="56"/>
    </row>
    <row r="87" spans="1:4" ht="21" customHeight="1">
      <c r="A87" s="54"/>
      <c r="D87" s="56"/>
    </row>
    <row r="88" spans="1:4" ht="21" customHeight="1">
      <c r="A88" s="54"/>
      <c r="D88" s="56"/>
    </row>
    <row r="89" spans="1:4" ht="21" customHeight="1">
      <c r="A89" s="54"/>
      <c r="D89" s="56"/>
    </row>
    <row r="90" spans="1:4" ht="21" customHeight="1">
      <c r="A90" s="54"/>
      <c r="D90" s="56"/>
    </row>
    <row r="91" spans="1:4" ht="21" customHeight="1">
      <c r="A91" s="54"/>
      <c r="D91" s="56"/>
    </row>
    <row r="92" spans="1:4" ht="21" customHeight="1">
      <c r="A92" s="54"/>
      <c r="D92" s="56"/>
    </row>
    <row r="93" spans="1:4" ht="21" customHeight="1">
      <c r="A93" s="54"/>
      <c r="D93" s="56"/>
    </row>
    <row r="94" spans="1:4" ht="21" customHeight="1">
      <c r="A94" s="54"/>
      <c r="D94" s="56"/>
    </row>
    <row r="95" spans="1:4" ht="21" customHeight="1">
      <c r="A95" s="54"/>
      <c r="D95" s="56"/>
    </row>
    <row r="96" spans="1:4" ht="21" customHeight="1">
      <c r="A96" s="54"/>
      <c r="D96" s="56"/>
    </row>
    <row r="97" spans="1:4" ht="21" customHeight="1">
      <c r="A97" s="54"/>
      <c r="D97" s="56"/>
    </row>
    <row r="98" spans="1:4" ht="21" customHeight="1">
      <c r="A98" s="54"/>
      <c r="D98" s="56"/>
    </row>
    <row r="99" spans="1:4" ht="21" customHeight="1">
      <c r="A99" s="54"/>
      <c r="D99" s="56"/>
    </row>
    <row r="100" spans="1:4" ht="21" customHeight="1">
      <c r="A100" s="54"/>
      <c r="D100" s="56"/>
    </row>
    <row r="101" spans="1:4" ht="21" customHeight="1">
      <c r="A101" s="54"/>
      <c r="D101" s="56"/>
    </row>
    <row r="102" spans="1:4" ht="21" customHeight="1">
      <c r="A102" s="54"/>
      <c r="D102" s="56"/>
    </row>
    <row r="103" spans="1:4" ht="21" customHeight="1">
      <c r="A103" s="54"/>
      <c r="D103" s="56"/>
    </row>
    <row r="104" spans="1:4" ht="21" customHeight="1">
      <c r="A104" s="54"/>
      <c r="D104" s="56"/>
    </row>
    <row r="105" spans="1:4" ht="21" customHeight="1">
      <c r="A105" s="54"/>
      <c r="D105" s="56"/>
    </row>
    <row r="106" spans="1:4" ht="21" customHeight="1">
      <c r="A106" s="54"/>
      <c r="D106" s="56"/>
    </row>
    <row r="107" spans="1:4" ht="21" customHeight="1">
      <c r="A107" s="54"/>
      <c r="D107" s="56"/>
    </row>
    <row r="108" spans="1:4" ht="21" customHeight="1">
      <c r="A108" s="54"/>
      <c r="D108" s="56"/>
    </row>
    <row r="109" spans="1:4" ht="21" customHeight="1">
      <c r="A109" s="54"/>
      <c r="D109" s="56"/>
    </row>
    <row r="110" spans="1:4" ht="21" customHeight="1">
      <c r="A110" s="54"/>
      <c r="D110" s="56"/>
    </row>
    <row r="111" spans="1:4" ht="21" customHeight="1">
      <c r="A111" s="54"/>
      <c r="D111" s="56"/>
    </row>
    <row r="112" spans="1:4" ht="21" customHeight="1">
      <c r="A112" s="54"/>
      <c r="D112" s="56"/>
    </row>
    <row r="113" spans="1:4" ht="21" customHeight="1">
      <c r="A113" s="54"/>
      <c r="D113" s="56"/>
    </row>
    <row r="114" spans="1:4" ht="21" customHeight="1">
      <c r="A114" s="54"/>
      <c r="D114" s="56"/>
    </row>
    <row r="115" spans="1:4" ht="21" customHeight="1">
      <c r="A115" s="54"/>
      <c r="D115" s="56"/>
    </row>
    <row r="116" spans="1:4" ht="21" customHeight="1">
      <c r="A116" s="54"/>
      <c r="D116" s="56"/>
    </row>
    <row r="117" spans="1:4" ht="21" customHeight="1">
      <c r="A117" s="54"/>
      <c r="D117" s="56"/>
    </row>
    <row r="118" spans="1:4" ht="21" customHeight="1">
      <c r="A118" s="54"/>
      <c r="D118" s="56"/>
    </row>
    <row r="119" spans="1:4" ht="21" customHeight="1">
      <c r="A119" s="54"/>
      <c r="D119" s="56"/>
    </row>
    <row r="120" spans="1:4" ht="21" customHeight="1">
      <c r="A120" s="54"/>
      <c r="D120" s="56"/>
    </row>
    <row r="121" spans="1:4" ht="21" customHeight="1">
      <c r="A121" s="54"/>
      <c r="D121" s="56"/>
    </row>
    <row r="122" spans="1:4" ht="21" customHeight="1">
      <c r="A122" s="54"/>
      <c r="D122" s="56"/>
    </row>
    <row r="123" spans="1:4" ht="21" customHeight="1">
      <c r="A123" s="54"/>
      <c r="D123" s="56"/>
    </row>
    <row r="124" spans="1:4" ht="21" customHeight="1">
      <c r="A124" s="54"/>
      <c r="D124" s="56"/>
    </row>
    <row r="125" spans="1:4" ht="21" customHeight="1">
      <c r="A125" s="54"/>
      <c r="D125" s="56"/>
    </row>
    <row r="126" spans="1:4" ht="21" customHeight="1">
      <c r="A126" s="54"/>
      <c r="D126" s="56"/>
    </row>
    <row r="127" spans="1:4" ht="21" customHeight="1">
      <c r="A127" s="54"/>
      <c r="D127" s="56"/>
    </row>
    <row r="128" spans="1:4" ht="21" customHeight="1">
      <c r="A128" s="54"/>
      <c r="D128" s="56"/>
    </row>
    <row r="129" spans="1:4" ht="21" customHeight="1">
      <c r="A129" s="54"/>
      <c r="D129" s="56"/>
    </row>
    <row r="130" spans="1:4" ht="21" customHeight="1">
      <c r="A130" s="54"/>
      <c r="D130" s="56"/>
    </row>
    <row r="131" spans="1:4" ht="21" customHeight="1">
      <c r="A131" s="54"/>
      <c r="D131" s="56"/>
    </row>
    <row r="132" spans="1:4" ht="21" customHeight="1">
      <c r="A132" s="54"/>
      <c r="D132" s="56"/>
    </row>
    <row r="133" spans="1:4" ht="21" customHeight="1">
      <c r="A133" s="54"/>
      <c r="D133" s="56"/>
    </row>
    <row r="134" spans="1:4" ht="21" customHeight="1">
      <c r="A134" s="54"/>
      <c r="D134" s="56"/>
    </row>
    <row r="135" spans="1:4" ht="21" customHeight="1">
      <c r="A135" s="54"/>
      <c r="D135" s="56"/>
    </row>
    <row r="136" spans="1:4" ht="21" customHeight="1">
      <c r="A136" s="54"/>
      <c r="D136" s="56"/>
    </row>
    <row r="137" spans="1:4" ht="21" customHeight="1">
      <c r="A137" s="54"/>
      <c r="D137" s="56"/>
    </row>
    <row r="138" spans="1:4" ht="21" customHeight="1">
      <c r="A138" s="54"/>
      <c r="D138" s="56"/>
    </row>
    <row r="139" spans="1:4" ht="21" customHeight="1">
      <c r="A139" s="54"/>
      <c r="D139" s="56"/>
    </row>
    <row r="140" spans="1:4" ht="21" customHeight="1">
      <c r="A140" s="54"/>
      <c r="D140" s="56"/>
    </row>
    <row r="141" spans="1:4" ht="21" customHeight="1">
      <c r="A141" s="54"/>
      <c r="D141" s="56"/>
    </row>
    <row r="142" spans="1:4" ht="21" customHeight="1">
      <c r="A142" s="54"/>
      <c r="D142" s="56"/>
    </row>
    <row r="143" spans="1:4" ht="21" customHeight="1">
      <c r="A143" s="54"/>
      <c r="D143" s="56"/>
    </row>
    <row r="144" spans="1:4" ht="21" customHeight="1">
      <c r="A144" s="54"/>
      <c r="D144" s="56"/>
    </row>
    <row r="145" spans="1:4" ht="21" customHeight="1">
      <c r="A145" s="54"/>
      <c r="D145" s="56"/>
    </row>
    <row r="146" spans="1:4" ht="21" customHeight="1">
      <c r="A146" s="54"/>
      <c r="D146" s="56"/>
    </row>
    <row r="147" spans="1:4" ht="21" customHeight="1">
      <c r="A147" s="54"/>
      <c r="D147" s="56"/>
    </row>
    <row r="148" spans="1:4" ht="21" customHeight="1">
      <c r="A148" s="54"/>
      <c r="D148" s="56"/>
    </row>
    <row r="149" spans="1:4" ht="21" customHeight="1">
      <c r="A149" s="54"/>
      <c r="D149" s="56"/>
    </row>
    <row r="150" spans="1:4" ht="21" customHeight="1">
      <c r="A150" s="54"/>
      <c r="D150" s="56"/>
    </row>
    <row r="151" spans="1:4" ht="21" customHeight="1">
      <c r="A151" s="54"/>
      <c r="D151" s="56"/>
    </row>
    <row r="152" spans="1:4" ht="21" customHeight="1">
      <c r="A152" s="54"/>
      <c r="D152" s="56"/>
    </row>
    <row r="153" spans="1:4" ht="21" customHeight="1">
      <c r="A153" s="54"/>
      <c r="D153" s="56"/>
    </row>
    <row r="154" spans="1:4" ht="21" customHeight="1">
      <c r="A154" s="54"/>
      <c r="D154" s="56"/>
    </row>
    <row r="155" spans="1:4" ht="21" customHeight="1">
      <c r="A155" s="54"/>
      <c r="D155" s="56"/>
    </row>
    <row r="156" spans="1:4" ht="21" customHeight="1">
      <c r="A156" s="54"/>
      <c r="D156" s="56"/>
    </row>
    <row r="157" spans="1:4" ht="21" customHeight="1">
      <c r="A157" s="54"/>
      <c r="D157" s="56"/>
    </row>
    <row r="158" spans="1:4" ht="21" customHeight="1">
      <c r="A158" s="54"/>
      <c r="D158" s="56"/>
    </row>
    <row r="159" spans="1:4" ht="21" customHeight="1">
      <c r="A159" s="54"/>
      <c r="D159" s="56"/>
    </row>
    <row r="160" spans="1:4" ht="21" customHeight="1">
      <c r="A160" s="54"/>
      <c r="D160" s="56"/>
    </row>
    <row r="161" spans="1:4" ht="21" customHeight="1">
      <c r="A161" s="54"/>
      <c r="D161" s="56"/>
    </row>
    <row r="162" spans="1:4" ht="21" customHeight="1">
      <c r="A162" s="54"/>
      <c r="D162" s="56"/>
    </row>
    <row r="163" spans="1:4" ht="21" customHeight="1">
      <c r="A163" s="54"/>
      <c r="D163" s="56"/>
    </row>
    <row r="164" spans="1:4" ht="21" customHeight="1">
      <c r="A164" s="54"/>
      <c r="D164" s="56"/>
    </row>
    <row r="165" spans="1:4" ht="21" customHeight="1">
      <c r="A165" s="54"/>
      <c r="D165" s="56"/>
    </row>
    <row r="166" spans="1:4" ht="21" customHeight="1">
      <c r="A166" s="54"/>
      <c r="D166" s="56"/>
    </row>
    <row r="167" spans="1:4" ht="21" customHeight="1">
      <c r="A167" s="54"/>
      <c r="D167" s="56"/>
    </row>
    <row r="168" spans="1:4" ht="21" customHeight="1">
      <c r="A168" s="54"/>
      <c r="D168" s="56"/>
    </row>
    <row r="169" spans="1:4" ht="21" customHeight="1">
      <c r="A169" s="54"/>
      <c r="D169" s="56"/>
    </row>
    <row r="170" spans="1:4" ht="21" customHeight="1">
      <c r="A170" s="54"/>
      <c r="D170" s="56"/>
    </row>
    <row r="171" spans="1:4" ht="21" customHeight="1">
      <c r="A171" s="54"/>
      <c r="D171" s="56"/>
    </row>
    <row r="172" spans="1:4" ht="21" customHeight="1">
      <c r="A172" s="54"/>
      <c r="D172" s="56"/>
    </row>
    <row r="173" spans="1:4" ht="21" customHeight="1">
      <c r="A173" s="54"/>
      <c r="D173" s="56"/>
    </row>
    <row r="174" spans="1:4" ht="21" customHeight="1">
      <c r="A174" s="54"/>
      <c r="D174" s="56"/>
    </row>
    <row r="175" spans="1:4" ht="21" customHeight="1">
      <c r="A175" s="54"/>
      <c r="D175" s="56"/>
    </row>
    <row r="176" spans="1:4" ht="21" customHeight="1">
      <c r="A176" s="54"/>
      <c r="D176" s="56"/>
    </row>
    <row r="177" spans="1:4" ht="21" customHeight="1">
      <c r="A177" s="54"/>
      <c r="D177" s="56"/>
    </row>
    <row r="178" spans="1:4" ht="21" customHeight="1">
      <c r="A178" s="54"/>
      <c r="D178" s="56"/>
    </row>
    <row r="179" spans="1:4" ht="21" customHeight="1">
      <c r="A179" s="54"/>
      <c r="D179" s="56"/>
    </row>
    <row r="180" spans="1:4" ht="21" customHeight="1">
      <c r="A180" s="54"/>
      <c r="D180" s="56"/>
    </row>
    <row r="181" spans="1:4" ht="21" customHeight="1">
      <c r="A181" s="54"/>
      <c r="D181" s="56"/>
    </row>
    <row r="182" spans="1:4" ht="21" customHeight="1">
      <c r="A182" s="54"/>
      <c r="D182" s="56"/>
    </row>
    <row r="183" spans="1:4" ht="21" customHeight="1">
      <c r="A183" s="54"/>
      <c r="D183" s="56"/>
    </row>
    <row r="184" spans="1:4" ht="21" customHeight="1">
      <c r="A184" s="54"/>
      <c r="D184" s="56"/>
    </row>
    <row r="185" spans="1:4" ht="21" customHeight="1">
      <c r="A185" s="54"/>
      <c r="D185" s="56"/>
    </row>
    <row r="186" spans="1:4" ht="21" customHeight="1">
      <c r="A186" s="54"/>
      <c r="D186" s="56"/>
    </row>
    <row r="187" spans="1:4" ht="21" customHeight="1">
      <c r="A187" s="54"/>
      <c r="D187" s="56"/>
    </row>
    <row r="188" spans="1:4" ht="21" customHeight="1">
      <c r="A188" s="54"/>
      <c r="D188" s="56"/>
    </row>
    <row r="189" spans="1:4" ht="21" customHeight="1">
      <c r="A189" s="54"/>
      <c r="D189" s="56"/>
    </row>
    <row r="190" spans="1:4" ht="21" customHeight="1">
      <c r="A190" s="54"/>
      <c r="D190" s="56"/>
    </row>
    <row r="191" spans="1:4" ht="21" customHeight="1">
      <c r="A191" s="54"/>
      <c r="D191" s="56"/>
    </row>
    <row r="192" spans="1:4" ht="21" customHeight="1">
      <c r="A192" s="54"/>
      <c r="D192" s="56"/>
    </row>
    <row r="193" spans="1:4" ht="21" customHeight="1">
      <c r="A193" s="54"/>
      <c r="D193" s="56"/>
    </row>
    <row r="194" spans="1:4" ht="21" customHeight="1">
      <c r="A194" s="54"/>
      <c r="D194" s="56"/>
    </row>
    <row r="195" spans="1:4" ht="21" customHeight="1">
      <c r="A195" s="54"/>
      <c r="D195" s="56"/>
    </row>
    <row r="196" spans="1:4" ht="21" customHeight="1">
      <c r="A196" s="54"/>
      <c r="D196" s="56"/>
    </row>
    <row r="197" spans="1:4" ht="21" customHeight="1">
      <c r="A197" s="54"/>
      <c r="D197" s="56"/>
    </row>
    <row r="198" spans="1:4" ht="21" customHeight="1">
      <c r="A198" s="54"/>
      <c r="D198" s="56"/>
    </row>
    <row r="199" spans="1:4" ht="21" customHeight="1">
      <c r="A199" s="54"/>
      <c r="D199" s="56"/>
    </row>
    <row r="200" spans="1:4" ht="21" customHeight="1">
      <c r="A200" s="54"/>
      <c r="D200" s="56"/>
    </row>
    <row r="201" spans="1:4" ht="21" customHeight="1">
      <c r="A201" s="54"/>
      <c r="D201" s="56"/>
    </row>
    <row r="202" spans="1:4" ht="21" customHeight="1">
      <c r="A202" s="54"/>
      <c r="D202" s="56"/>
    </row>
    <row r="203" spans="1:4" ht="21" customHeight="1">
      <c r="A203" s="54"/>
      <c r="D203" s="56"/>
    </row>
    <row r="204" spans="1:4" ht="21" customHeight="1">
      <c r="A204" s="54"/>
      <c r="D204" s="56"/>
    </row>
    <row r="205" spans="1:4" ht="21" customHeight="1">
      <c r="A205" s="54"/>
      <c r="D205" s="56"/>
    </row>
    <row r="206" spans="1:4" ht="21" customHeight="1">
      <c r="A206" s="54"/>
      <c r="D206" s="56"/>
    </row>
    <row r="207" spans="1:4" ht="21" customHeight="1">
      <c r="A207" s="54"/>
      <c r="D207" s="56"/>
    </row>
    <row r="208" spans="1:4" ht="21" customHeight="1">
      <c r="A208" s="54"/>
      <c r="D208" s="56"/>
    </row>
    <row r="209" spans="1:4" ht="21" customHeight="1">
      <c r="A209" s="54"/>
      <c r="D209" s="56"/>
    </row>
    <row r="210" spans="1:4" ht="21" customHeight="1">
      <c r="A210" s="54"/>
      <c r="D210" s="56"/>
    </row>
    <row r="211" spans="1:4" ht="21" customHeight="1">
      <c r="A211" s="54"/>
      <c r="D211" s="56"/>
    </row>
    <row r="212" spans="1:4" ht="21" customHeight="1">
      <c r="A212" s="54"/>
      <c r="D212" s="56"/>
    </row>
    <row r="213" spans="1:4" ht="21" customHeight="1">
      <c r="A213" s="54"/>
      <c r="D213" s="56"/>
    </row>
    <row r="214" spans="1:4" ht="21" customHeight="1">
      <c r="A214" s="54"/>
      <c r="D214" s="56"/>
    </row>
    <row r="215" spans="1:4" ht="21" customHeight="1">
      <c r="A215" s="54"/>
      <c r="D215" s="56"/>
    </row>
    <row r="216" spans="1:4" ht="21" customHeight="1">
      <c r="A216" s="54"/>
      <c r="D216" s="56"/>
    </row>
    <row r="217" spans="1:4" ht="21" customHeight="1">
      <c r="A217" s="54"/>
      <c r="D217" s="56"/>
    </row>
    <row r="218" spans="1:4" ht="21" customHeight="1">
      <c r="A218" s="54"/>
      <c r="D218" s="56"/>
    </row>
    <row r="219" spans="1:4" ht="21" customHeight="1">
      <c r="A219" s="54"/>
      <c r="D219" s="56"/>
    </row>
    <row r="220" spans="1:4" ht="21" customHeight="1">
      <c r="A220" s="54"/>
      <c r="D220" s="56"/>
    </row>
    <row r="221" spans="1:4" ht="21" customHeight="1">
      <c r="A221" s="54"/>
      <c r="D221" s="56"/>
    </row>
    <row r="222" spans="1:4" ht="21" customHeight="1">
      <c r="A222" s="54"/>
      <c r="D222" s="56"/>
    </row>
    <row r="223" spans="1:4" ht="21" customHeight="1">
      <c r="A223" s="54"/>
      <c r="D223" s="56"/>
    </row>
    <row r="224" spans="1:4" ht="21" customHeight="1">
      <c r="A224" s="54"/>
      <c r="D224" s="56"/>
    </row>
    <row r="225" spans="1:4" ht="21" customHeight="1">
      <c r="A225" s="54"/>
      <c r="D225" s="56"/>
    </row>
    <row r="226" spans="1:4" ht="21" customHeight="1">
      <c r="A226" s="54"/>
      <c r="D226" s="56"/>
    </row>
    <row r="227" spans="1:4" ht="21" customHeight="1">
      <c r="A227" s="54"/>
      <c r="D227" s="56"/>
    </row>
    <row r="228" spans="1:4" ht="21" customHeight="1">
      <c r="A228" s="54"/>
      <c r="D228" s="56"/>
    </row>
    <row r="229" spans="1:4" ht="21" customHeight="1">
      <c r="A229" s="54"/>
      <c r="D229" s="56"/>
    </row>
    <row r="230" spans="1:4" ht="21" customHeight="1">
      <c r="A230" s="54"/>
      <c r="D230" s="56"/>
    </row>
    <row r="231" spans="1:4" ht="21" customHeight="1">
      <c r="A231" s="54"/>
      <c r="D231" s="56"/>
    </row>
    <row r="232" spans="1:4" ht="21" customHeight="1">
      <c r="A232" s="54"/>
      <c r="D232" s="56"/>
    </row>
    <row r="233" spans="1:4" ht="21" customHeight="1">
      <c r="A233" s="54"/>
      <c r="D233" s="56"/>
    </row>
    <row r="234" spans="1:4" ht="21" customHeight="1">
      <c r="A234" s="54"/>
      <c r="D234" s="56"/>
    </row>
    <row r="235" spans="1:4" ht="21" customHeight="1">
      <c r="A235" s="54"/>
      <c r="D235" s="56"/>
    </row>
    <row r="236" spans="1:4" ht="21" customHeight="1">
      <c r="A236" s="54"/>
      <c r="D236" s="56"/>
    </row>
    <row r="237" spans="1:4" ht="21" customHeight="1">
      <c r="A237" s="54"/>
      <c r="D237" s="56"/>
    </row>
    <row r="238" spans="1:4" ht="21" customHeight="1">
      <c r="A238" s="54"/>
      <c r="D238" s="56"/>
    </row>
    <row r="239" spans="1:4" ht="21" customHeight="1">
      <c r="A239" s="54"/>
      <c r="D239" s="56"/>
    </row>
    <row r="240" spans="1:4" ht="21" customHeight="1">
      <c r="A240" s="54"/>
      <c r="D240" s="56"/>
    </row>
    <row r="241" spans="1:4" ht="21" customHeight="1">
      <c r="A241" s="54"/>
      <c r="D241" s="56"/>
    </row>
    <row r="242" spans="1:4" ht="21" customHeight="1">
      <c r="A242" s="54"/>
      <c r="D242" s="56"/>
    </row>
    <row r="243" spans="1:4" ht="21" customHeight="1">
      <c r="A243" s="54"/>
      <c r="D243" s="56"/>
    </row>
    <row r="244" spans="1:4" ht="21" customHeight="1">
      <c r="A244" s="54"/>
      <c r="D244" s="56"/>
    </row>
    <row r="245" spans="1:4" ht="21" customHeight="1">
      <c r="A245" s="54"/>
      <c r="D245" s="56"/>
    </row>
    <row r="246" spans="1:4" ht="21" customHeight="1">
      <c r="A246" s="54"/>
      <c r="D246" s="56"/>
    </row>
    <row r="247" spans="1:4" ht="21" customHeight="1">
      <c r="A247" s="54"/>
      <c r="D247" s="56"/>
    </row>
    <row r="248" spans="1:4" ht="21" customHeight="1">
      <c r="A248" s="54"/>
      <c r="D248" s="56"/>
    </row>
    <row r="249" spans="1:4" ht="21" customHeight="1">
      <c r="A249" s="54"/>
      <c r="D249" s="56"/>
    </row>
    <row r="250" spans="1:4" ht="21" customHeight="1">
      <c r="A250" s="54"/>
      <c r="D250" s="56"/>
    </row>
    <row r="251" spans="1:4" ht="21" customHeight="1">
      <c r="A251" s="54"/>
      <c r="D251" s="56"/>
    </row>
    <row r="252" spans="1:4" ht="21" customHeight="1">
      <c r="A252" s="54"/>
      <c r="D252" s="56"/>
    </row>
    <row r="253" spans="1:4" ht="21" customHeight="1">
      <c r="A253" s="54"/>
      <c r="D253" s="56"/>
    </row>
    <row r="254" spans="1:4" ht="21" customHeight="1">
      <c r="A254" s="54"/>
      <c r="D254" s="56"/>
    </row>
    <row r="255" spans="1:4" ht="21" customHeight="1">
      <c r="A255" s="54"/>
      <c r="D255" s="56"/>
    </row>
    <row r="256" spans="1:4" ht="21" customHeight="1">
      <c r="A256" s="54"/>
      <c r="D256" s="56"/>
    </row>
    <row r="257" spans="1:4" ht="21" customHeight="1">
      <c r="A257" s="54"/>
      <c r="D257" s="56"/>
    </row>
    <row r="258" spans="1:4" ht="21" customHeight="1">
      <c r="A258" s="54"/>
      <c r="D258" s="56"/>
    </row>
    <row r="259" spans="1:4" ht="21" customHeight="1">
      <c r="A259" s="54"/>
      <c r="D259" s="56"/>
    </row>
    <row r="260" spans="1:4" ht="21" customHeight="1">
      <c r="A260" s="54"/>
      <c r="D260" s="56"/>
    </row>
    <row r="261" spans="1:4" ht="21" customHeight="1">
      <c r="A261" s="54"/>
      <c r="D261" s="56"/>
    </row>
    <row r="262" spans="1:4" ht="21" customHeight="1">
      <c r="A262" s="54"/>
      <c r="D262" s="56"/>
    </row>
    <row r="263" spans="1:4" ht="21" customHeight="1">
      <c r="A263" s="54"/>
      <c r="D263" s="56"/>
    </row>
    <row r="264" spans="1:4" ht="21" customHeight="1">
      <c r="A264" s="54"/>
      <c r="D264" s="56"/>
    </row>
    <row r="265" spans="1:4" ht="21" customHeight="1">
      <c r="A265" s="54"/>
      <c r="D265" s="56"/>
    </row>
    <row r="266" spans="1:4" ht="21" customHeight="1">
      <c r="A266" s="54"/>
      <c r="D266" s="56"/>
    </row>
    <row r="267" spans="1:4" ht="21" customHeight="1">
      <c r="A267" s="54"/>
      <c r="D267" s="56"/>
    </row>
    <row r="268" spans="1:4" ht="21" customHeight="1">
      <c r="A268" s="54"/>
      <c r="D268" s="56"/>
    </row>
    <row r="269" spans="1:4" ht="21" customHeight="1">
      <c r="A269" s="54"/>
      <c r="D269" s="56"/>
    </row>
    <row r="270" spans="1:4" ht="21" customHeight="1">
      <c r="A270" s="54"/>
      <c r="D270" s="56"/>
    </row>
    <row r="271" spans="1:4" ht="21" customHeight="1">
      <c r="A271" s="54"/>
      <c r="D271" s="56"/>
    </row>
    <row r="272" spans="1:4" ht="21" customHeight="1">
      <c r="A272" s="54"/>
      <c r="D272" s="56"/>
    </row>
    <row r="273" spans="1:4" ht="21" customHeight="1">
      <c r="A273" s="54"/>
      <c r="D273" s="56"/>
    </row>
    <row r="274" spans="1:4" ht="21" customHeight="1">
      <c r="A274" s="54"/>
      <c r="D274" s="56"/>
    </row>
    <row r="275" spans="1:4" ht="21" customHeight="1">
      <c r="A275" s="54"/>
      <c r="D275" s="56"/>
    </row>
    <row r="276" spans="1:4" ht="21" customHeight="1">
      <c r="A276" s="54"/>
      <c r="D276" s="56"/>
    </row>
    <row r="277" spans="1:4" ht="21" customHeight="1">
      <c r="A277" s="54"/>
      <c r="D277" s="56"/>
    </row>
    <row r="278" spans="1:4" ht="21" customHeight="1">
      <c r="A278" s="54"/>
      <c r="D278" s="56"/>
    </row>
    <row r="279" spans="1:4" ht="21" customHeight="1">
      <c r="A279" s="54"/>
      <c r="D279" s="56"/>
    </row>
    <row r="280" spans="1:4" ht="21" customHeight="1">
      <c r="A280" s="54"/>
      <c r="D280" s="56"/>
    </row>
    <row r="281" spans="1:4" ht="21" customHeight="1">
      <c r="A281" s="54"/>
      <c r="D281" s="56"/>
    </row>
    <row r="282" spans="1:4" ht="21" customHeight="1">
      <c r="A282" s="54"/>
      <c r="D282" s="56"/>
    </row>
    <row r="283" spans="1:4" ht="21" customHeight="1">
      <c r="A283" s="54"/>
      <c r="D283" s="56"/>
    </row>
    <row r="284" spans="1:4" ht="21" customHeight="1">
      <c r="A284" s="54"/>
      <c r="D284" s="56"/>
    </row>
    <row r="285" spans="1:4" ht="21" customHeight="1">
      <c r="A285" s="54"/>
      <c r="D285" s="56"/>
    </row>
    <row r="286" spans="1:4" ht="21" customHeight="1">
      <c r="A286" s="54"/>
      <c r="D286" s="56"/>
    </row>
    <row r="287" spans="1:4" ht="21" customHeight="1">
      <c r="A287" s="54"/>
      <c r="D287" s="56"/>
    </row>
    <row r="288" spans="1:4" ht="21" customHeight="1">
      <c r="A288" s="54"/>
      <c r="D288" s="56"/>
    </row>
    <row r="289" spans="1:4" ht="21" customHeight="1">
      <c r="A289" s="54"/>
      <c r="D289" s="56"/>
    </row>
    <row r="290" spans="1:4" ht="21" customHeight="1">
      <c r="A290" s="54"/>
      <c r="D290" s="56"/>
    </row>
    <row r="291" spans="1:4" ht="21" customHeight="1">
      <c r="A291" s="54"/>
      <c r="D291" s="56"/>
    </row>
    <row r="292" spans="1:4" ht="21" customHeight="1">
      <c r="A292" s="54"/>
      <c r="D292" s="56"/>
    </row>
    <row r="293" spans="1:4" ht="21" customHeight="1">
      <c r="A293" s="54"/>
      <c r="D293" s="56"/>
    </row>
    <row r="294" spans="1:4" ht="21" customHeight="1">
      <c r="A294" s="54"/>
      <c r="D294" s="56"/>
    </row>
    <row r="295" spans="1:4" ht="21" customHeight="1">
      <c r="A295" s="54"/>
      <c r="D295" s="56"/>
    </row>
    <row r="296" spans="1:4" ht="21" customHeight="1">
      <c r="A296" s="54"/>
      <c r="D296" s="56"/>
    </row>
    <row r="297" spans="1:4" ht="21" customHeight="1">
      <c r="A297" s="54"/>
      <c r="D297" s="56"/>
    </row>
    <row r="298" spans="1:4" ht="21" customHeight="1">
      <c r="A298" s="54"/>
      <c r="D298" s="56"/>
    </row>
    <row r="299" spans="1:4" ht="21" customHeight="1">
      <c r="A299" s="54"/>
      <c r="D299" s="56"/>
    </row>
    <row r="300" spans="1:4" ht="21" customHeight="1">
      <c r="A300" s="54"/>
      <c r="D300" s="56"/>
    </row>
    <row r="301" spans="1:4" ht="21" customHeight="1">
      <c r="A301" s="54"/>
      <c r="D301" s="56"/>
    </row>
    <row r="302" spans="1:4" ht="21" customHeight="1">
      <c r="A302" s="54"/>
      <c r="D302" s="56"/>
    </row>
    <row r="303" spans="1:4" ht="21" customHeight="1">
      <c r="A303" s="54"/>
      <c r="D303" s="56"/>
    </row>
    <row r="304" spans="1:4" ht="21" customHeight="1">
      <c r="A304" s="54"/>
      <c r="D304" s="56"/>
    </row>
    <row r="305" spans="1:4" ht="21" customHeight="1">
      <c r="A305" s="54"/>
      <c r="D305" s="56"/>
    </row>
    <row r="306" spans="1:4" ht="21" customHeight="1">
      <c r="A306" s="54"/>
      <c r="D306" s="56"/>
    </row>
    <row r="307" spans="1:4" ht="21" customHeight="1">
      <c r="A307" s="54"/>
      <c r="D307" s="56"/>
    </row>
    <row r="308" spans="1:4" ht="21" customHeight="1">
      <c r="A308" s="54"/>
      <c r="D308" s="56"/>
    </row>
    <row r="309" spans="1:4" ht="21" customHeight="1">
      <c r="A309" s="54"/>
      <c r="D309" s="56"/>
    </row>
    <row r="310" spans="1:4" ht="21" customHeight="1">
      <c r="A310" s="54"/>
      <c r="D310" s="56"/>
    </row>
    <row r="311" spans="1:4" ht="21" customHeight="1">
      <c r="A311" s="54"/>
      <c r="D311" s="56"/>
    </row>
    <row r="312" spans="1:4" ht="21" customHeight="1">
      <c r="A312" s="54"/>
      <c r="D312" s="56"/>
    </row>
    <row r="313" spans="1:4" ht="21" customHeight="1">
      <c r="A313" s="54"/>
      <c r="D313" s="56"/>
    </row>
    <row r="314" spans="1:4" ht="21" customHeight="1">
      <c r="A314" s="54"/>
      <c r="D314" s="56"/>
    </row>
    <row r="315" spans="1:4" ht="21" customHeight="1">
      <c r="A315" s="54"/>
      <c r="D315" s="56"/>
    </row>
    <row r="316" spans="1:4" ht="21" customHeight="1">
      <c r="A316" s="54"/>
      <c r="D316" s="56"/>
    </row>
    <row r="317" spans="1:4" ht="21" customHeight="1">
      <c r="A317" s="54"/>
      <c r="D317" s="56"/>
    </row>
    <row r="318" spans="1:4" ht="21" customHeight="1">
      <c r="A318" s="54"/>
      <c r="D318" s="56"/>
    </row>
    <row r="319" spans="1:4" ht="21" customHeight="1">
      <c r="A319" s="54"/>
      <c r="D319" s="56"/>
    </row>
    <row r="320" spans="1:4" ht="21" customHeight="1">
      <c r="A320" s="54"/>
      <c r="D320" s="56"/>
    </row>
    <row r="321" spans="1:4" ht="21" customHeight="1">
      <c r="A321" s="54"/>
      <c r="D321" s="56"/>
    </row>
    <row r="322" spans="1:4" ht="21" customHeight="1">
      <c r="A322" s="54"/>
      <c r="D322" s="56"/>
    </row>
    <row r="323" spans="1:4" ht="21" customHeight="1">
      <c r="A323" s="54"/>
      <c r="D323" s="56"/>
    </row>
    <row r="324" spans="1:4" ht="21" customHeight="1">
      <c r="A324" s="54"/>
      <c r="D324" s="56"/>
    </row>
    <row r="325" spans="1:4" ht="21" customHeight="1">
      <c r="A325" s="54"/>
      <c r="D325" s="56"/>
    </row>
    <row r="326" spans="1:4" ht="21" customHeight="1">
      <c r="A326" s="54"/>
      <c r="D326" s="56"/>
    </row>
    <row r="327" spans="1:4" ht="21" customHeight="1">
      <c r="A327" s="54"/>
      <c r="D327" s="56"/>
    </row>
    <row r="328" spans="1:4" ht="21" customHeight="1">
      <c r="A328" s="54"/>
      <c r="D328" s="56"/>
    </row>
    <row r="329" spans="1:4" ht="21" customHeight="1">
      <c r="A329" s="54"/>
      <c r="D329" s="56"/>
    </row>
    <row r="330" spans="1:4" ht="21" customHeight="1">
      <c r="A330" s="54"/>
      <c r="D330" s="56"/>
    </row>
    <row r="331" spans="1:4" ht="21" customHeight="1">
      <c r="A331" s="54"/>
      <c r="D331" s="56"/>
    </row>
    <row r="332" spans="1:4" ht="21" customHeight="1">
      <c r="A332" s="54"/>
      <c r="D332" s="56"/>
    </row>
    <row r="333" spans="1:4" ht="21" customHeight="1">
      <c r="A333" s="54"/>
      <c r="D333" s="56"/>
    </row>
    <row r="334" spans="1:4" ht="21" customHeight="1">
      <c r="A334" s="54"/>
      <c r="D334" s="56"/>
    </row>
    <row r="335" spans="1:4" ht="21" customHeight="1">
      <c r="A335" s="54"/>
      <c r="D335" s="56"/>
    </row>
    <row r="336" spans="1:4" ht="21" customHeight="1">
      <c r="A336" s="54"/>
      <c r="D336" s="56"/>
    </row>
    <row r="337" spans="1:4" ht="21" customHeight="1">
      <c r="A337" s="54"/>
      <c r="D337" s="56"/>
    </row>
    <row r="338" spans="1:4" ht="21" customHeight="1">
      <c r="A338" s="54"/>
      <c r="D338" s="56"/>
    </row>
    <row r="339" spans="1:4" ht="21" customHeight="1">
      <c r="A339" s="54"/>
      <c r="D339" s="56"/>
    </row>
    <row r="340" spans="1:4" ht="21" customHeight="1">
      <c r="A340" s="54"/>
      <c r="D340" s="56"/>
    </row>
    <row r="341" spans="1:4" ht="21" customHeight="1">
      <c r="A341" s="54"/>
      <c r="D341" s="56"/>
    </row>
    <row r="342" spans="1:4" ht="21" customHeight="1">
      <c r="A342" s="54"/>
      <c r="D342" s="56"/>
    </row>
    <row r="343" spans="1:4" ht="21" customHeight="1">
      <c r="A343" s="54"/>
      <c r="D343" s="56"/>
    </row>
    <row r="344" spans="1:4" ht="21" customHeight="1">
      <c r="A344" s="54"/>
      <c r="D344" s="56"/>
    </row>
    <row r="345" spans="1:4" ht="21" customHeight="1">
      <c r="A345" s="54"/>
      <c r="D345" s="56"/>
    </row>
    <row r="346" spans="1:4" ht="21" customHeight="1">
      <c r="A346" s="54"/>
      <c r="D346" s="56"/>
    </row>
    <row r="347" spans="1:4" ht="21" customHeight="1">
      <c r="A347" s="54"/>
      <c r="D347" s="56"/>
    </row>
    <row r="348" spans="1:4" ht="21" customHeight="1">
      <c r="A348" s="54"/>
      <c r="D348" s="56"/>
    </row>
    <row r="349" spans="1:4" ht="21" customHeight="1">
      <c r="A349" s="54"/>
      <c r="D349" s="56"/>
    </row>
    <row r="350" spans="1:4" ht="21" customHeight="1">
      <c r="A350" s="54"/>
      <c r="D350" s="56"/>
    </row>
    <row r="351" spans="1:4" ht="21" customHeight="1">
      <c r="A351" s="54"/>
      <c r="D351" s="56"/>
    </row>
    <row r="352" spans="1:4" ht="21" customHeight="1">
      <c r="A352" s="54"/>
      <c r="D352" s="56"/>
    </row>
    <row r="353" spans="1:4" ht="21" customHeight="1">
      <c r="A353" s="54"/>
      <c r="D353" s="56"/>
    </row>
    <row r="354" spans="1:4" ht="21" customHeight="1">
      <c r="A354" s="54"/>
      <c r="D354" s="56"/>
    </row>
    <row r="355" spans="1:4" ht="21" customHeight="1">
      <c r="A355" s="54"/>
      <c r="D355" s="56"/>
    </row>
    <row r="356" spans="1:4" ht="21" customHeight="1">
      <c r="A356" s="54"/>
      <c r="D356" s="56"/>
    </row>
    <row r="357" spans="1:4" ht="21" customHeight="1">
      <c r="A357" s="54"/>
      <c r="D357" s="56"/>
    </row>
    <row r="358" spans="1:4" ht="21" customHeight="1">
      <c r="A358" s="54"/>
      <c r="D358" s="56"/>
    </row>
    <row r="359" spans="1:4" ht="21" customHeight="1">
      <c r="A359" s="54"/>
      <c r="D359" s="56"/>
    </row>
    <row r="360" spans="1:4" ht="21" customHeight="1">
      <c r="A360" s="54"/>
      <c r="D360" s="56"/>
    </row>
    <row r="361" spans="1:4" ht="21" customHeight="1">
      <c r="A361" s="54"/>
      <c r="D361" s="56"/>
    </row>
    <row r="362" spans="1:4" ht="21" customHeight="1">
      <c r="A362" s="54"/>
      <c r="D362" s="56"/>
    </row>
    <row r="363" spans="1:4" ht="21" customHeight="1">
      <c r="A363" s="54"/>
      <c r="D363" s="56"/>
    </row>
    <row r="364" spans="1:4" ht="21" customHeight="1">
      <c r="A364" s="54"/>
      <c r="D364" s="56"/>
    </row>
    <row r="365" spans="1:4" ht="21" customHeight="1">
      <c r="A365" s="54"/>
      <c r="D365" s="56"/>
    </row>
    <row r="366" spans="1:4" ht="21" customHeight="1">
      <c r="A366" s="54"/>
      <c r="D366" s="56"/>
    </row>
    <row r="367" spans="1:4" ht="21" customHeight="1">
      <c r="A367" s="54"/>
      <c r="D367" s="56"/>
    </row>
    <row r="368" spans="1:4" ht="21" customHeight="1">
      <c r="A368" s="54"/>
      <c r="D368" s="56"/>
    </row>
    <row r="369" spans="1:4" ht="21" customHeight="1">
      <c r="A369" s="54"/>
      <c r="D369" s="56"/>
    </row>
    <row r="370" spans="1:4" ht="21" customHeight="1">
      <c r="A370" s="54"/>
      <c r="D370" s="56"/>
    </row>
    <row r="371" spans="1:4" ht="21" customHeight="1">
      <c r="A371" s="54"/>
      <c r="D371" s="56"/>
    </row>
    <row r="372" spans="1:4" ht="21" customHeight="1">
      <c r="A372" s="54"/>
      <c r="D372" s="56"/>
    </row>
    <row r="373" spans="1:4" ht="21" customHeight="1">
      <c r="A373" s="54"/>
      <c r="D373" s="56"/>
    </row>
    <row r="374" spans="1:4" ht="21" customHeight="1">
      <c r="A374" s="54"/>
      <c r="D374" s="56"/>
    </row>
    <row r="375" spans="1:4" ht="21" customHeight="1">
      <c r="A375" s="54"/>
      <c r="D375" s="56"/>
    </row>
    <row r="376" spans="1:4" ht="21" customHeight="1">
      <c r="A376" s="54"/>
      <c r="D376" s="56"/>
    </row>
    <row r="377" spans="1:4" ht="21" customHeight="1">
      <c r="A377" s="54"/>
      <c r="D377" s="56"/>
    </row>
    <row r="378" spans="1:4" ht="21" customHeight="1">
      <c r="A378" s="54"/>
      <c r="D378" s="56"/>
    </row>
    <row r="379" spans="1:4" ht="21" customHeight="1">
      <c r="A379" s="54"/>
      <c r="D379" s="56"/>
    </row>
    <row r="380" spans="1:4" ht="21" customHeight="1">
      <c r="A380" s="54"/>
      <c r="D380" s="56"/>
    </row>
    <row r="381" spans="1:4" ht="21" customHeight="1">
      <c r="A381" s="54"/>
      <c r="D381" s="56"/>
    </row>
    <row r="382" spans="1:4" ht="21" customHeight="1">
      <c r="A382" s="54"/>
      <c r="D382" s="56"/>
    </row>
    <row r="383" spans="1:4" ht="21" customHeight="1">
      <c r="A383" s="54"/>
      <c r="D383" s="56"/>
    </row>
    <row r="384" spans="1:4" ht="21" customHeight="1">
      <c r="A384" s="54"/>
      <c r="D384" s="56"/>
    </row>
    <row r="385" spans="1:4" ht="21" customHeight="1">
      <c r="A385" s="54"/>
      <c r="D385" s="56"/>
    </row>
    <row r="386" spans="1:4" ht="21" customHeight="1">
      <c r="A386" s="54"/>
      <c r="D386" s="56"/>
    </row>
    <row r="387" spans="1:4" ht="21" customHeight="1">
      <c r="A387" s="54"/>
      <c r="D387" s="56"/>
    </row>
    <row r="388" spans="1:4" ht="21" customHeight="1">
      <c r="A388" s="54"/>
      <c r="D388" s="56"/>
    </row>
    <row r="389" spans="1:4" ht="21" customHeight="1">
      <c r="A389" s="54"/>
      <c r="D389" s="56"/>
    </row>
    <row r="390" spans="1:4" ht="21" customHeight="1">
      <c r="A390" s="54"/>
      <c r="D390" s="56"/>
    </row>
    <row r="391" spans="1:4" ht="21" customHeight="1">
      <c r="A391" s="54"/>
      <c r="D391" s="56"/>
    </row>
    <row r="392" spans="1:4" ht="21" customHeight="1">
      <c r="A392" s="54"/>
      <c r="D392" s="56"/>
    </row>
    <row r="393" spans="1:4" ht="21" customHeight="1">
      <c r="A393" s="54"/>
      <c r="D393" s="56"/>
    </row>
    <row r="394" spans="1:4" ht="21" customHeight="1">
      <c r="A394" s="54"/>
      <c r="D394" s="56"/>
    </row>
    <row r="395" spans="1:4" ht="21" customHeight="1">
      <c r="A395" s="54"/>
      <c r="D395" s="56"/>
    </row>
    <row r="396" spans="1:4" ht="21" customHeight="1">
      <c r="A396" s="54"/>
      <c r="D396" s="56"/>
    </row>
    <row r="397" spans="1:4" ht="21" customHeight="1">
      <c r="A397" s="54"/>
      <c r="D397" s="56"/>
    </row>
    <row r="398" spans="1:4" ht="21" customHeight="1">
      <c r="A398" s="54"/>
      <c r="D398" s="56"/>
    </row>
    <row r="399" spans="1:4" ht="21" customHeight="1">
      <c r="A399" s="54"/>
      <c r="D399" s="56"/>
    </row>
    <row r="400" spans="1:4" ht="21" customHeight="1">
      <c r="A400" s="54"/>
      <c r="D400" s="56"/>
    </row>
    <row r="401" spans="1:4" ht="21" customHeight="1">
      <c r="A401" s="54"/>
      <c r="D401" s="56"/>
    </row>
    <row r="402" spans="1:4" ht="21" customHeight="1">
      <c r="A402" s="54"/>
      <c r="D402" s="56"/>
    </row>
    <row r="403" spans="1:4" ht="21" customHeight="1">
      <c r="A403" s="54"/>
      <c r="D403" s="56"/>
    </row>
    <row r="404" spans="1:4" ht="21" customHeight="1">
      <c r="A404" s="54"/>
      <c r="D404" s="56"/>
    </row>
    <row r="405" spans="1:4" ht="21" customHeight="1">
      <c r="A405" s="54"/>
      <c r="D405" s="56"/>
    </row>
    <row r="406" spans="1:4" ht="21" customHeight="1">
      <c r="A406" s="54"/>
      <c r="D406" s="56"/>
    </row>
    <row r="407" spans="1:4" ht="21" customHeight="1">
      <c r="A407" s="54"/>
      <c r="D407" s="56"/>
    </row>
    <row r="408" spans="1:4" ht="21" customHeight="1">
      <c r="A408" s="54"/>
      <c r="D408" s="56"/>
    </row>
    <row r="409" spans="1:4" ht="21" customHeight="1">
      <c r="A409" s="54"/>
      <c r="D409" s="56"/>
    </row>
    <row r="410" spans="1:4" ht="21" customHeight="1">
      <c r="A410" s="54"/>
      <c r="D410" s="56"/>
    </row>
    <row r="411" spans="1:4" ht="21" customHeight="1">
      <c r="A411" s="54"/>
      <c r="D411" s="56"/>
    </row>
    <row r="412" spans="1:4" ht="21" customHeight="1">
      <c r="A412" s="54"/>
      <c r="D412" s="56"/>
    </row>
    <row r="413" spans="1:4" ht="21" customHeight="1">
      <c r="A413" s="54"/>
      <c r="D413" s="56"/>
    </row>
    <row r="414" spans="1:4" ht="21" customHeight="1">
      <c r="A414" s="54"/>
      <c r="D414" s="56"/>
    </row>
    <row r="415" spans="1:4" ht="21" customHeight="1">
      <c r="A415" s="54"/>
      <c r="D415" s="56"/>
    </row>
    <row r="416" spans="1:4" ht="21" customHeight="1">
      <c r="A416" s="54"/>
      <c r="D416" s="56"/>
    </row>
    <row r="417" spans="1:4" ht="21" customHeight="1">
      <c r="A417" s="54"/>
      <c r="D417" s="56"/>
    </row>
    <row r="418" spans="1:4" ht="21" customHeight="1">
      <c r="A418" s="54"/>
      <c r="D418" s="56"/>
    </row>
    <row r="419" spans="1:4" ht="21" customHeight="1">
      <c r="A419" s="54"/>
      <c r="D419" s="56"/>
    </row>
    <row r="420" spans="1:4" ht="21" customHeight="1">
      <c r="A420" s="54"/>
      <c r="D420" s="56"/>
    </row>
    <row r="421" spans="1:4" ht="21" customHeight="1">
      <c r="A421" s="54"/>
      <c r="D421" s="56"/>
    </row>
    <row r="422" spans="1:4" ht="21" customHeight="1">
      <c r="A422" s="54"/>
      <c r="D422" s="56"/>
    </row>
    <row r="423" spans="1:4" ht="21" customHeight="1">
      <c r="A423" s="54"/>
      <c r="D423" s="56"/>
    </row>
    <row r="424" spans="1:4" ht="21" customHeight="1">
      <c r="A424" s="54"/>
      <c r="D424" s="56"/>
    </row>
    <row r="425" spans="1:4" ht="21" customHeight="1">
      <c r="A425" s="54"/>
      <c r="D425" s="56"/>
    </row>
    <row r="426" spans="1:4" ht="21" customHeight="1">
      <c r="A426" s="54"/>
      <c r="D426" s="56"/>
    </row>
    <row r="427" spans="1:4" ht="21" customHeight="1">
      <c r="A427" s="54"/>
      <c r="D427" s="56"/>
    </row>
    <row r="428" spans="1:4" ht="21" customHeight="1">
      <c r="A428" s="54"/>
      <c r="D428" s="56"/>
    </row>
    <row r="429" spans="1:4" ht="21" customHeight="1">
      <c r="A429" s="54"/>
      <c r="D429" s="56"/>
    </row>
    <row r="430" spans="1:4" ht="21" customHeight="1">
      <c r="A430" s="54"/>
      <c r="D430" s="56"/>
    </row>
    <row r="431" spans="1:4" ht="21" customHeight="1">
      <c r="A431" s="54"/>
      <c r="D431" s="56"/>
    </row>
    <row r="432" spans="1:4" ht="21" customHeight="1">
      <c r="A432" s="54"/>
      <c r="D432" s="56"/>
    </row>
    <row r="433" spans="1:4" ht="21" customHeight="1">
      <c r="A433" s="54"/>
      <c r="D433" s="56"/>
    </row>
    <row r="434" spans="1:4" ht="21" customHeight="1">
      <c r="A434" s="54"/>
      <c r="D434" s="56"/>
    </row>
    <row r="435" spans="1:4" ht="21" customHeight="1">
      <c r="A435" s="54"/>
      <c r="D435" s="56"/>
    </row>
    <row r="436" spans="1:4" ht="21" customHeight="1">
      <c r="A436" s="54"/>
      <c r="D436" s="56"/>
    </row>
    <row r="437" spans="1:4" ht="21" customHeight="1">
      <c r="A437" s="54"/>
      <c r="D437" s="56"/>
    </row>
    <row r="438" spans="1:4" ht="21" customHeight="1">
      <c r="A438" s="54"/>
      <c r="D438" s="56"/>
    </row>
    <row r="439" spans="1:4" ht="21" customHeight="1">
      <c r="A439" s="54"/>
      <c r="D439" s="56"/>
    </row>
    <row r="440" spans="1:4" ht="21" customHeight="1">
      <c r="A440" s="54"/>
      <c r="D440" s="56"/>
    </row>
    <row r="441" spans="1:4" ht="21" customHeight="1">
      <c r="A441" s="54"/>
      <c r="D441" s="56"/>
    </row>
    <row r="442" spans="1:4" ht="21" customHeight="1">
      <c r="A442" s="54"/>
      <c r="D442" s="56"/>
    </row>
    <row r="443" spans="1:4" ht="21" customHeight="1">
      <c r="A443" s="54"/>
      <c r="D443" s="56"/>
    </row>
    <row r="444" spans="1:4" ht="21" customHeight="1">
      <c r="A444" s="54"/>
      <c r="D444" s="56"/>
    </row>
    <row r="445" spans="1:4" ht="21" customHeight="1">
      <c r="A445" s="54"/>
      <c r="D445" s="56"/>
    </row>
    <row r="446" spans="1:4" ht="21" customHeight="1">
      <c r="A446" s="54"/>
      <c r="D446" s="56"/>
    </row>
    <row r="447" spans="1:4" ht="21" customHeight="1">
      <c r="A447" s="54"/>
      <c r="D447" s="56"/>
    </row>
    <row r="448" spans="1:4" ht="21" customHeight="1">
      <c r="A448" s="54"/>
      <c r="D448" s="56"/>
    </row>
    <row r="449" spans="1:4" ht="21" customHeight="1">
      <c r="A449" s="54"/>
      <c r="D449" s="56"/>
    </row>
    <row r="450" spans="1:4" ht="21" customHeight="1">
      <c r="A450" s="54"/>
      <c r="D450" s="56"/>
    </row>
    <row r="451" spans="1:4" ht="21" customHeight="1">
      <c r="A451" s="54"/>
      <c r="D451" s="56"/>
    </row>
    <row r="452" spans="1:4" ht="21" customHeight="1">
      <c r="A452" s="54"/>
      <c r="D452" s="56"/>
    </row>
    <row r="453" spans="1:4" ht="21" customHeight="1">
      <c r="A453" s="54"/>
      <c r="D453" s="56"/>
    </row>
    <row r="454" spans="1:4" ht="21" customHeight="1">
      <c r="A454" s="54"/>
      <c r="D454" s="56"/>
    </row>
    <row r="455" spans="1:4" ht="21" customHeight="1">
      <c r="A455" s="54"/>
      <c r="D455" s="56"/>
    </row>
    <row r="456" spans="1:4" ht="21" customHeight="1">
      <c r="A456" s="54"/>
      <c r="D456" s="56"/>
    </row>
    <row r="457" spans="1:4" ht="21" customHeight="1">
      <c r="A457" s="54"/>
      <c r="D457" s="56"/>
    </row>
    <row r="458" spans="1:4" ht="21" customHeight="1">
      <c r="A458" s="54"/>
      <c r="D458" s="56"/>
    </row>
    <row r="459" spans="1:4" ht="21" customHeight="1">
      <c r="A459" s="54"/>
      <c r="D459" s="56"/>
    </row>
    <row r="460" spans="1:4" ht="21" customHeight="1">
      <c r="A460" s="54"/>
      <c r="D460" s="56"/>
    </row>
    <row r="461" spans="1:4" ht="21" customHeight="1">
      <c r="A461" s="54"/>
      <c r="D461" s="56"/>
    </row>
    <row r="462" spans="1:4" ht="21" customHeight="1">
      <c r="A462" s="54"/>
      <c r="D462" s="56"/>
    </row>
    <row r="463" spans="1:4" ht="21" customHeight="1">
      <c r="A463" s="54"/>
      <c r="D463" s="56"/>
    </row>
    <row r="464" spans="1:4" ht="21" customHeight="1">
      <c r="A464" s="54"/>
      <c r="D464" s="56"/>
    </row>
    <row r="465" spans="1:4" ht="21" customHeight="1">
      <c r="A465" s="54"/>
      <c r="D465" s="56"/>
    </row>
    <row r="466" spans="1:4" ht="21" customHeight="1">
      <c r="A466" s="54"/>
      <c r="D466" s="56"/>
    </row>
    <row r="467" spans="1:4" ht="21" customHeight="1">
      <c r="A467" s="54"/>
      <c r="D467" s="56"/>
    </row>
    <row r="468" spans="1:4" ht="21" customHeight="1">
      <c r="A468" s="54"/>
      <c r="D468" s="56"/>
    </row>
    <row r="469" spans="1:4" ht="21" customHeight="1">
      <c r="A469" s="54"/>
      <c r="D469" s="56"/>
    </row>
    <row r="470" spans="1:4" ht="21" customHeight="1">
      <c r="A470" s="54"/>
      <c r="D470" s="56"/>
    </row>
    <row r="471" spans="1:4" ht="21" customHeight="1">
      <c r="A471" s="54"/>
      <c r="D471" s="56"/>
    </row>
    <row r="472" spans="1:4" ht="21" customHeight="1">
      <c r="A472" s="54"/>
      <c r="D472" s="56"/>
    </row>
    <row r="473" spans="1:4" ht="21" customHeight="1">
      <c r="A473" s="54"/>
      <c r="D473" s="56"/>
    </row>
    <row r="474" spans="1:4" ht="21" customHeight="1">
      <c r="A474" s="54"/>
      <c r="D474" s="56"/>
    </row>
    <row r="475" spans="1:4" ht="21" customHeight="1">
      <c r="A475" s="54"/>
      <c r="D475" s="56"/>
    </row>
    <row r="476" spans="1:4" ht="21" customHeight="1">
      <c r="A476" s="54"/>
      <c r="D476" s="56"/>
    </row>
    <row r="477" spans="1:4" ht="21" customHeight="1">
      <c r="A477" s="54"/>
      <c r="D477" s="56"/>
    </row>
    <row r="478" spans="1:4" ht="21" customHeight="1">
      <c r="A478" s="54"/>
      <c r="D478" s="56"/>
    </row>
    <row r="479" spans="1:4" ht="21" customHeight="1">
      <c r="A479" s="54"/>
      <c r="D479" s="56"/>
    </row>
    <row r="480" spans="1:4" ht="21" customHeight="1">
      <c r="A480" s="54"/>
      <c r="D480" s="56"/>
    </row>
    <row r="481" spans="1:4" ht="21" customHeight="1">
      <c r="A481" s="54"/>
      <c r="D481" s="56"/>
    </row>
    <row r="482" spans="1:4" ht="21" customHeight="1">
      <c r="A482" s="54"/>
      <c r="D482" s="56"/>
    </row>
    <row r="483" spans="1:4" ht="21" customHeight="1">
      <c r="A483" s="54"/>
      <c r="D483" s="56"/>
    </row>
    <row r="484" spans="1:4" ht="21" customHeight="1">
      <c r="A484" s="54"/>
      <c r="D484" s="56"/>
    </row>
    <row r="485" spans="1:4" ht="21" customHeight="1">
      <c r="A485" s="54"/>
      <c r="D485" s="56"/>
    </row>
    <row r="486" spans="1:4" ht="21" customHeight="1">
      <c r="A486" s="54"/>
      <c r="D486" s="56"/>
    </row>
    <row r="487" spans="1:4" ht="21" customHeight="1">
      <c r="A487" s="54"/>
      <c r="D487" s="56"/>
    </row>
    <row r="488" spans="1:4" ht="21" customHeight="1">
      <c r="A488" s="54"/>
      <c r="D488" s="56"/>
    </row>
    <row r="489" spans="1:4" ht="21" customHeight="1">
      <c r="A489" s="54"/>
      <c r="D489" s="56"/>
    </row>
    <row r="490" spans="1:4" ht="21" customHeight="1">
      <c r="A490" s="54"/>
      <c r="D490" s="56"/>
    </row>
    <row r="491" spans="1:4" ht="21" customHeight="1">
      <c r="A491" s="54"/>
      <c r="D491" s="56"/>
    </row>
    <row r="492" spans="1:4" ht="21" customHeight="1">
      <c r="A492" s="54"/>
      <c r="D492" s="56"/>
    </row>
    <row r="493" spans="1:4" ht="21" customHeight="1">
      <c r="A493" s="54"/>
      <c r="D493" s="56"/>
    </row>
    <row r="494" spans="1:4" ht="21" customHeight="1">
      <c r="A494" s="54"/>
      <c r="D494" s="56"/>
    </row>
    <row r="495" spans="1:4" ht="21" customHeight="1">
      <c r="A495" s="54"/>
      <c r="D495" s="56"/>
    </row>
    <row r="496" spans="1:4" ht="21" customHeight="1">
      <c r="A496" s="54"/>
      <c r="D496" s="56"/>
    </row>
    <row r="497" spans="1:4" ht="21" customHeight="1">
      <c r="A497" s="54"/>
      <c r="D497" s="56"/>
    </row>
    <row r="498" spans="1:4" ht="21" customHeight="1">
      <c r="A498" s="54"/>
      <c r="D498" s="56"/>
    </row>
    <row r="499" spans="1:4" ht="21" customHeight="1">
      <c r="A499" s="54"/>
      <c r="D499" s="56"/>
    </row>
    <row r="500" spans="1:4" ht="21" customHeight="1">
      <c r="A500" s="54"/>
      <c r="D500" s="56"/>
    </row>
    <row r="501" spans="1:4" ht="21" customHeight="1">
      <c r="A501" s="54"/>
      <c r="D501" s="56"/>
    </row>
    <row r="502" spans="1:4" ht="21" customHeight="1">
      <c r="A502" s="54"/>
      <c r="D502" s="56"/>
    </row>
    <row r="503" spans="1:4" ht="21" customHeight="1">
      <c r="A503" s="54"/>
      <c r="D503" s="56"/>
    </row>
    <row r="504" spans="1:4" ht="21" customHeight="1">
      <c r="A504" s="54"/>
      <c r="D504" s="56"/>
    </row>
    <row r="505" spans="1:4" ht="21" customHeight="1">
      <c r="A505" s="54"/>
      <c r="D505" s="56"/>
    </row>
    <row r="506" spans="1:4" ht="21" customHeight="1">
      <c r="A506" s="54"/>
      <c r="D506" s="56"/>
    </row>
    <row r="507" spans="1:4" ht="21" customHeight="1">
      <c r="A507" s="54"/>
      <c r="D507" s="56"/>
    </row>
    <row r="508" spans="1:4" ht="21" customHeight="1">
      <c r="A508" s="54"/>
      <c r="D508" s="56"/>
    </row>
    <row r="509" spans="1:4" ht="21" customHeight="1">
      <c r="A509" s="54"/>
      <c r="D509" s="56"/>
    </row>
    <row r="510" spans="1:4" ht="21" customHeight="1">
      <c r="A510" s="54"/>
      <c r="D510" s="56"/>
    </row>
    <row r="511" spans="1:4" ht="21" customHeight="1">
      <c r="A511" s="54"/>
      <c r="D511" s="56"/>
    </row>
    <row r="512" spans="1:4" ht="21" customHeight="1">
      <c r="A512" s="54"/>
      <c r="D512" s="56"/>
    </row>
    <row r="513" spans="1:4" ht="21" customHeight="1">
      <c r="A513" s="54"/>
      <c r="D513" s="56"/>
    </row>
    <row r="514" spans="1:4" ht="21" customHeight="1">
      <c r="A514" s="54"/>
      <c r="D514" s="56"/>
    </row>
    <row r="515" spans="1:4" ht="21" customHeight="1">
      <c r="A515" s="54"/>
      <c r="D515" s="56"/>
    </row>
    <row r="516" spans="1:4" ht="21" customHeight="1">
      <c r="A516" s="54"/>
      <c r="D516" s="56"/>
    </row>
    <row r="517" spans="1:4" ht="21" customHeight="1">
      <c r="A517" s="54"/>
      <c r="D517" s="56"/>
    </row>
    <row r="518" spans="1:4" ht="21" customHeight="1">
      <c r="A518" s="54"/>
      <c r="D518" s="56"/>
    </row>
    <row r="519" spans="1:4" ht="21" customHeight="1">
      <c r="A519" s="54"/>
      <c r="D519" s="56"/>
    </row>
    <row r="520" spans="1:4" ht="21" customHeight="1">
      <c r="A520" s="54"/>
      <c r="D520" s="56"/>
    </row>
    <row r="521" spans="1:4" ht="21" customHeight="1">
      <c r="A521" s="54"/>
      <c r="D521" s="56"/>
    </row>
    <row r="522" spans="1:4" ht="21" customHeight="1">
      <c r="A522" s="54"/>
      <c r="D522" s="56"/>
    </row>
    <row r="523" spans="1:4" ht="21" customHeight="1">
      <c r="A523" s="54"/>
      <c r="D523" s="56"/>
    </row>
    <row r="524" spans="1:4" ht="21" customHeight="1">
      <c r="A524" s="54"/>
      <c r="D524" s="56"/>
    </row>
    <row r="525" spans="1:4" ht="21" customHeight="1">
      <c r="A525" s="54"/>
      <c r="D525" s="56"/>
    </row>
    <row r="526" spans="1:4" ht="21" customHeight="1">
      <c r="A526" s="54"/>
      <c r="D526" s="56"/>
    </row>
    <row r="527" spans="1:4" ht="21" customHeight="1">
      <c r="A527" s="54"/>
      <c r="D527" s="56"/>
    </row>
    <row r="528" spans="1:4" ht="21" customHeight="1">
      <c r="A528" s="54"/>
      <c r="D528" s="56"/>
    </row>
    <row r="529" spans="1:4" ht="21" customHeight="1">
      <c r="A529" s="54"/>
      <c r="D529" s="56"/>
    </row>
    <row r="530" spans="1:4" ht="21" customHeight="1">
      <c r="A530" s="54"/>
      <c r="D530" s="56"/>
    </row>
    <row r="531" spans="1:4" ht="21" customHeight="1">
      <c r="A531" s="54"/>
      <c r="D531" s="56"/>
    </row>
    <row r="532" spans="1:4" ht="21" customHeight="1">
      <c r="A532" s="54"/>
      <c r="D532" s="56"/>
    </row>
    <row r="533" spans="1:4" ht="21" customHeight="1">
      <c r="A533" s="54"/>
      <c r="D533" s="56"/>
    </row>
    <row r="534" spans="1:4" ht="21" customHeight="1">
      <c r="A534" s="54"/>
      <c r="D534" s="56"/>
    </row>
    <row r="535" spans="1:4" ht="21" customHeight="1">
      <c r="A535" s="54"/>
      <c r="D535" s="56"/>
    </row>
    <row r="536" spans="1:4" ht="21" customHeight="1">
      <c r="A536" s="54"/>
      <c r="D536" s="56"/>
    </row>
    <row r="537" spans="1:4" ht="21" customHeight="1">
      <c r="A537" s="54"/>
      <c r="D537" s="56"/>
    </row>
    <row r="538" spans="1:4" ht="21" customHeight="1">
      <c r="A538" s="54"/>
      <c r="D538" s="56"/>
    </row>
    <row r="539" spans="1:4" ht="21" customHeight="1">
      <c r="A539" s="54"/>
      <c r="D539" s="56"/>
    </row>
    <row r="540" spans="1:4" ht="21" customHeight="1">
      <c r="A540" s="54"/>
      <c r="D540" s="56"/>
    </row>
    <row r="541" spans="1:4" ht="21" customHeight="1">
      <c r="A541" s="54"/>
      <c r="D541" s="56"/>
    </row>
    <row r="542" spans="1:4" ht="21" customHeight="1">
      <c r="A542" s="54"/>
      <c r="D542" s="56"/>
    </row>
    <row r="543" spans="1:4" ht="21" customHeight="1">
      <c r="A543" s="54"/>
      <c r="D543" s="56"/>
    </row>
    <row r="544" spans="1:4" ht="21" customHeight="1">
      <c r="A544" s="54"/>
      <c r="D544" s="56"/>
    </row>
    <row r="545" spans="1:4" ht="21" customHeight="1">
      <c r="A545" s="54"/>
      <c r="D545" s="56"/>
    </row>
    <row r="546" spans="1:4" ht="21" customHeight="1">
      <c r="A546" s="54"/>
      <c r="D546" s="56"/>
    </row>
    <row r="547" spans="1:4" ht="21" customHeight="1">
      <c r="A547" s="54"/>
      <c r="D547" s="56"/>
    </row>
    <row r="548" spans="1:4" ht="21" customHeight="1">
      <c r="A548" s="54"/>
      <c r="D548" s="56"/>
    </row>
    <row r="549" spans="1:4" ht="21" customHeight="1">
      <c r="A549" s="54"/>
      <c r="D549" s="56"/>
    </row>
    <row r="550" spans="1:4" ht="21" customHeight="1">
      <c r="A550" s="54"/>
      <c r="D550" s="56"/>
    </row>
    <row r="551" spans="1:4" ht="21" customHeight="1">
      <c r="A551" s="54"/>
      <c r="D551" s="56"/>
    </row>
    <row r="552" spans="1:4" ht="21" customHeight="1">
      <c r="A552" s="54"/>
      <c r="D552" s="56"/>
    </row>
    <row r="553" spans="1:4" ht="21" customHeight="1">
      <c r="A553" s="54"/>
      <c r="D553" s="56"/>
    </row>
    <row r="554" spans="1:4" ht="21" customHeight="1">
      <c r="A554" s="54"/>
      <c r="D554" s="56"/>
    </row>
    <row r="555" spans="1:4" ht="21" customHeight="1">
      <c r="A555" s="54"/>
      <c r="D555" s="56"/>
    </row>
    <row r="556" spans="1:4" ht="21" customHeight="1">
      <c r="A556" s="54"/>
      <c r="D556" s="56"/>
    </row>
    <row r="557" spans="1:4" ht="21" customHeight="1">
      <c r="A557" s="54"/>
      <c r="D557" s="56"/>
    </row>
    <row r="558" spans="1:4" ht="21" customHeight="1">
      <c r="A558" s="54"/>
      <c r="D558" s="56"/>
    </row>
    <row r="559" spans="1:4" ht="21" customHeight="1">
      <c r="A559" s="54"/>
      <c r="D559" s="56"/>
    </row>
    <row r="560" spans="1:4" ht="21" customHeight="1">
      <c r="A560" s="54"/>
      <c r="D560" s="56"/>
    </row>
    <row r="561" spans="1:4" ht="21" customHeight="1">
      <c r="A561" s="54"/>
      <c r="D561" s="56"/>
    </row>
    <row r="562" spans="1:4" ht="21" customHeight="1">
      <c r="A562" s="54"/>
      <c r="D562" s="56"/>
    </row>
    <row r="563" spans="1:4" ht="21" customHeight="1">
      <c r="A563" s="54"/>
      <c r="D563" s="56"/>
    </row>
    <row r="564" spans="1:4" ht="21" customHeight="1">
      <c r="A564" s="54"/>
      <c r="D564" s="56"/>
    </row>
    <row r="565" spans="1:4" ht="21" customHeight="1">
      <c r="A565" s="54"/>
      <c r="D565" s="56"/>
    </row>
    <row r="566" spans="1:4" ht="21" customHeight="1">
      <c r="A566" s="54"/>
      <c r="D566" s="56"/>
    </row>
    <row r="567" spans="1:4" ht="21" customHeight="1">
      <c r="A567" s="54"/>
      <c r="D567" s="56"/>
    </row>
    <row r="568" spans="1:4" ht="21" customHeight="1">
      <c r="A568" s="54"/>
      <c r="D568" s="56"/>
    </row>
    <row r="569" spans="1:4" ht="21" customHeight="1">
      <c r="A569" s="54"/>
      <c r="D569" s="56"/>
    </row>
    <row r="570" spans="1:4" ht="21" customHeight="1">
      <c r="A570" s="54"/>
      <c r="D570" s="56"/>
    </row>
    <row r="571" spans="1:4" ht="21" customHeight="1">
      <c r="A571" s="54"/>
      <c r="D571" s="56"/>
    </row>
    <row r="572" spans="1:4" ht="21" customHeight="1">
      <c r="A572" s="54"/>
      <c r="D572" s="56"/>
    </row>
    <row r="573" spans="1:4" ht="21" customHeight="1">
      <c r="A573" s="54"/>
      <c r="D573" s="56"/>
    </row>
    <row r="574" spans="1:4" ht="21" customHeight="1">
      <c r="A574" s="54"/>
      <c r="D574" s="56"/>
    </row>
    <row r="575" spans="1:4" ht="21" customHeight="1">
      <c r="A575" s="54"/>
      <c r="D575" s="56"/>
    </row>
    <row r="576" spans="1:4" ht="21" customHeight="1">
      <c r="A576" s="54"/>
      <c r="D576" s="56"/>
    </row>
    <row r="577" spans="1:8" ht="21" customHeight="1">
      <c r="A577" s="54"/>
      <c r="D577" s="56"/>
    </row>
    <row r="578" spans="1:8" ht="21" customHeight="1">
      <c r="A578" s="54"/>
      <c r="D578" s="56"/>
    </row>
    <row r="579" spans="1:8" s="56" customFormat="1" ht="21" customHeight="1">
      <c r="A579" s="54"/>
      <c r="B579" s="52"/>
      <c r="C579" s="55"/>
      <c r="E579" s="55"/>
      <c r="F579" s="55"/>
      <c r="G579" s="55"/>
      <c r="H579" s="55"/>
    </row>
    <row r="580" spans="1:8" s="56" customFormat="1" ht="21" customHeight="1">
      <c r="A580" s="54"/>
      <c r="B580" s="52"/>
      <c r="C580" s="55"/>
      <c r="E580" s="55"/>
      <c r="F580" s="55"/>
      <c r="G580" s="55"/>
      <c r="H580" s="55"/>
    </row>
    <row r="581" spans="1:8" s="56" customFormat="1" ht="21" customHeight="1">
      <c r="A581" s="54"/>
      <c r="B581" s="52"/>
      <c r="C581" s="55"/>
      <c r="E581" s="55"/>
      <c r="F581" s="55"/>
      <c r="G581" s="55"/>
      <c r="H581" s="55"/>
    </row>
    <row r="582" spans="1:8" s="56" customFormat="1" ht="21" customHeight="1">
      <c r="A582" s="54"/>
      <c r="B582" s="52"/>
      <c r="C582" s="55"/>
      <c r="E582" s="55"/>
      <c r="F582" s="55"/>
      <c r="G582" s="55"/>
      <c r="H582" s="55"/>
    </row>
    <row r="583" spans="1:8" s="56" customFormat="1" ht="21" customHeight="1">
      <c r="A583" s="54"/>
      <c r="B583" s="52"/>
      <c r="C583" s="55"/>
      <c r="E583" s="55"/>
      <c r="F583" s="55"/>
      <c r="G583" s="55"/>
      <c r="H583" s="55"/>
    </row>
    <row r="584" spans="1:8" s="56" customFormat="1" ht="21" customHeight="1">
      <c r="A584" s="54"/>
      <c r="B584" s="52"/>
      <c r="C584" s="55"/>
      <c r="E584" s="55"/>
      <c r="F584" s="55"/>
      <c r="G584" s="55"/>
      <c r="H584" s="55"/>
    </row>
    <row r="585" spans="1:8" s="56" customFormat="1" ht="21" customHeight="1">
      <c r="A585" s="52" t="s">
        <v>5</v>
      </c>
      <c r="B585" s="52"/>
      <c r="C585" s="59"/>
      <c r="D585" s="59"/>
      <c r="E585" s="59"/>
      <c r="F585" s="59"/>
      <c r="G585" s="59"/>
      <c r="H585" s="59"/>
    </row>
    <row r="586" spans="1:8" s="56" customFormat="1" ht="21" customHeight="1">
      <c r="A586" s="58" t="s">
        <v>46</v>
      </c>
      <c r="B586" s="58"/>
      <c r="C586" s="59"/>
      <c r="D586" s="59"/>
      <c r="E586" s="59"/>
      <c r="F586" s="59"/>
      <c r="G586" s="59"/>
      <c r="H586" s="59"/>
    </row>
    <row r="587" spans="1:8" ht="21" customHeight="1">
      <c r="A587" s="58" t="s">
        <v>6</v>
      </c>
      <c r="B587" s="58"/>
      <c r="C587" s="59"/>
      <c r="D587" s="59"/>
      <c r="E587" s="59"/>
      <c r="F587" s="59"/>
      <c r="G587" s="59"/>
      <c r="H587" s="59"/>
    </row>
    <row r="588" spans="1:8" ht="21" customHeight="1">
      <c r="A588" s="58" t="s">
        <v>47</v>
      </c>
      <c r="B588" s="58"/>
      <c r="C588" s="59"/>
      <c r="D588" s="59"/>
      <c r="E588" s="59"/>
      <c r="F588" s="59"/>
      <c r="G588" s="59"/>
      <c r="H588" s="59"/>
    </row>
    <row r="589" spans="1:8" ht="21" customHeight="1">
      <c r="A589" s="58"/>
      <c r="B589" s="58"/>
      <c r="C589" s="59"/>
      <c r="D589" s="59"/>
      <c r="E589" s="59"/>
      <c r="F589" s="59"/>
      <c r="G589" s="59"/>
      <c r="H589" s="59"/>
    </row>
    <row r="590" spans="1:8" ht="21" customHeight="1">
      <c r="C590" s="72"/>
      <c r="D590" s="187">
        <v>2544</v>
      </c>
      <c r="E590" s="72"/>
      <c r="F590" s="72"/>
      <c r="G590" s="72"/>
      <c r="H590" s="72"/>
    </row>
    <row r="591" spans="1:8" ht="21" customHeight="1">
      <c r="A591" s="68" t="s">
        <v>48</v>
      </c>
      <c r="C591" s="63"/>
      <c r="D591" s="60"/>
      <c r="E591" s="63"/>
      <c r="F591" s="63"/>
      <c r="G591" s="63"/>
      <c r="H591" s="63"/>
    </row>
    <row r="592" spans="1:8" ht="21" customHeight="1">
      <c r="A592" s="52" t="s">
        <v>7</v>
      </c>
      <c r="C592" s="69"/>
      <c r="D592" s="60"/>
      <c r="E592" s="69"/>
      <c r="F592" s="69"/>
      <c r="G592" s="69"/>
      <c r="H592" s="69"/>
    </row>
    <row r="593" spans="1:8" ht="21" customHeight="1">
      <c r="A593" s="52" t="s">
        <v>49</v>
      </c>
      <c r="C593" s="69"/>
      <c r="D593" s="60"/>
      <c r="E593" s="69"/>
      <c r="F593" s="69"/>
      <c r="G593" s="69"/>
      <c r="H593" s="69"/>
    </row>
    <row r="594" spans="1:8" ht="21" customHeight="1">
      <c r="A594" s="52" t="s">
        <v>50</v>
      </c>
      <c r="C594" s="69"/>
      <c r="D594" s="60"/>
      <c r="E594" s="69"/>
      <c r="F594" s="69"/>
      <c r="G594" s="69"/>
      <c r="H594" s="69"/>
    </row>
    <row r="595" spans="1:8" ht="21" customHeight="1">
      <c r="A595" s="52" t="s">
        <v>51</v>
      </c>
      <c r="C595" s="69"/>
      <c r="D595" s="60"/>
      <c r="E595" s="69"/>
      <c r="F595" s="69"/>
      <c r="G595" s="69"/>
      <c r="H595" s="69"/>
    </row>
    <row r="596" spans="1:8" ht="21" customHeight="1">
      <c r="A596" s="52" t="s">
        <v>52</v>
      </c>
      <c r="C596" s="69"/>
      <c r="D596" s="60"/>
      <c r="E596" s="69"/>
      <c r="F596" s="69"/>
      <c r="G596" s="69"/>
      <c r="H596" s="69"/>
    </row>
    <row r="597" spans="1:8" ht="21" customHeight="1">
      <c r="A597" s="52" t="s">
        <v>53</v>
      </c>
      <c r="C597" s="69"/>
      <c r="D597" s="182"/>
      <c r="E597" s="69"/>
      <c r="F597" s="69"/>
      <c r="G597" s="69"/>
      <c r="H597" s="69"/>
    </row>
    <row r="598" spans="1:8" ht="21" customHeight="1">
      <c r="A598" s="52" t="s">
        <v>8</v>
      </c>
      <c r="C598" s="69"/>
      <c r="D598" s="56">
        <f>SUM(D593:D597)</f>
        <v>0</v>
      </c>
      <c r="E598" s="69"/>
      <c r="F598" s="69"/>
      <c r="G598" s="69"/>
      <c r="H598" s="69"/>
    </row>
    <row r="599" spans="1:8" ht="21" customHeight="1">
      <c r="A599" s="52" t="s">
        <v>54</v>
      </c>
      <c r="C599" s="69"/>
      <c r="D599" s="64"/>
      <c r="E599" s="69"/>
      <c r="F599" s="69"/>
      <c r="G599" s="69"/>
      <c r="H599" s="69"/>
    </row>
    <row r="600" spans="1:8" ht="21" customHeight="1">
      <c r="A600" s="52" t="s">
        <v>9</v>
      </c>
      <c r="C600" s="69"/>
      <c r="D600" s="64">
        <f>SUM(D598:D599)</f>
        <v>0</v>
      </c>
      <c r="E600" s="69"/>
      <c r="F600" s="69"/>
      <c r="G600" s="69"/>
      <c r="H600" s="69"/>
    </row>
    <row r="601" spans="1:8" ht="21" customHeight="1">
      <c r="A601" s="68" t="s">
        <v>10</v>
      </c>
      <c r="C601" s="63"/>
      <c r="D601" s="60"/>
      <c r="E601" s="63"/>
      <c r="F601" s="63"/>
      <c r="G601" s="63"/>
      <c r="H601" s="63"/>
    </row>
    <row r="602" spans="1:8" ht="21" customHeight="1">
      <c r="A602" s="67" t="s">
        <v>55</v>
      </c>
      <c r="C602" s="63"/>
      <c r="D602" s="60"/>
      <c r="E602" s="63"/>
      <c r="F602" s="63"/>
      <c r="G602" s="63"/>
      <c r="H602" s="63"/>
    </row>
    <row r="603" spans="1:8" ht="21" customHeight="1">
      <c r="A603" s="67" t="s">
        <v>56</v>
      </c>
      <c r="C603" s="63"/>
      <c r="D603" s="60"/>
      <c r="E603" s="63"/>
      <c r="F603" s="63"/>
      <c r="G603" s="63"/>
      <c r="H603" s="63"/>
    </row>
    <row r="604" spans="1:8" ht="21" customHeight="1">
      <c r="A604" s="67" t="s">
        <v>57</v>
      </c>
      <c r="C604" s="63"/>
      <c r="D604" s="60"/>
      <c r="E604" s="63"/>
      <c r="F604" s="63"/>
      <c r="G604" s="63"/>
      <c r="H604" s="63"/>
    </row>
    <row r="605" spans="1:8" ht="21" customHeight="1">
      <c r="A605" s="67" t="s">
        <v>58</v>
      </c>
      <c r="C605" s="63"/>
      <c r="D605" s="60"/>
      <c r="E605" s="63"/>
      <c r="F605" s="63"/>
      <c r="G605" s="63"/>
      <c r="H605" s="63"/>
    </row>
    <row r="606" spans="1:8" ht="21" customHeight="1">
      <c r="A606" s="67" t="s">
        <v>59</v>
      </c>
      <c r="C606" s="63"/>
      <c r="D606" s="60"/>
      <c r="E606" s="63"/>
      <c r="F606" s="63"/>
      <c r="G606" s="63"/>
      <c r="H606" s="63"/>
    </row>
    <row r="607" spans="1:8" ht="21" customHeight="1">
      <c r="A607" s="67" t="s">
        <v>60</v>
      </c>
      <c r="C607" s="63"/>
      <c r="D607" s="70"/>
      <c r="E607" s="63"/>
      <c r="F607" s="63"/>
      <c r="G607" s="63"/>
      <c r="H607" s="63"/>
    </row>
    <row r="608" spans="1:8" ht="21" customHeight="1">
      <c r="A608" s="68" t="s">
        <v>15</v>
      </c>
      <c r="C608" s="69"/>
      <c r="D608" s="64">
        <f>SUM(D604:D607)</f>
        <v>0</v>
      </c>
      <c r="E608" s="69"/>
      <c r="F608" s="69"/>
      <c r="G608" s="69"/>
      <c r="H608" s="69"/>
    </row>
    <row r="609" spans="1:8" ht="21" customHeight="1" thickBot="1">
      <c r="A609" s="68" t="s">
        <v>11</v>
      </c>
      <c r="C609" s="69"/>
      <c r="D609" s="65">
        <f>SUM(D600+D608)</f>
        <v>0</v>
      </c>
      <c r="E609" s="69"/>
      <c r="F609" s="69"/>
      <c r="G609" s="69"/>
      <c r="H609" s="69"/>
    </row>
    <row r="610" spans="1:8" ht="21" customHeight="1" thickTop="1">
      <c r="C610" s="69"/>
      <c r="D610" s="60" t="e">
        <f>D609-#REF!</f>
        <v>#REF!</v>
      </c>
      <c r="E610" s="69"/>
      <c r="F610" s="69"/>
      <c r="G610" s="69"/>
      <c r="H610" s="69"/>
    </row>
    <row r="611" spans="1:8" s="56" customFormat="1" ht="21" customHeight="1">
      <c r="A611" s="52" t="s">
        <v>5</v>
      </c>
      <c r="B611" s="52"/>
      <c r="C611" s="63"/>
      <c r="D611" s="63"/>
      <c r="E611" s="63"/>
      <c r="F611" s="63"/>
      <c r="G611" s="63"/>
      <c r="H611" s="63"/>
    </row>
    <row r="612" spans="1:8" s="56" customFormat="1" ht="21" customHeight="1">
      <c r="A612" s="52"/>
      <c r="B612" s="52"/>
      <c r="C612" s="63"/>
      <c r="D612" s="63"/>
      <c r="E612" s="63"/>
      <c r="F612" s="63"/>
      <c r="G612" s="63"/>
      <c r="H612" s="63"/>
    </row>
    <row r="613" spans="1:8" s="56" customFormat="1" ht="21" customHeight="1">
      <c r="A613" s="71"/>
      <c r="B613" s="71"/>
      <c r="C613" s="63"/>
      <c r="D613" s="63"/>
      <c r="E613" s="63"/>
      <c r="F613" s="63"/>
      <c r="G613" s="63"/>
      <c r="H613" s="63"/>
    </row>
    <row r="614" spans="1:8" s="56" customFormat="1" ht="21" customHeight="1">
      <c r="A614" s="52"/>
      <c r="B614" s="52"/>
      <c r="C614" s="63"/>
      <c r="D614" s="55"/>
      <c r="E614" s="63"/>
      <c r="F614" s="63"/>
      <c r="G614" s="63"/>
      <c r="H614" s="63"/>
    </row>
    <row r="615" spans="1:8" s="56" customFormat="1" ht="21" customHeight="1">
      <c r="A615" s="52"/>
      <c r="B615" s="52"/>
      <c r="C615" s="63"/>
      <c r="D615" s="55"/>
      <c r="E615" s="63"/>
      <c r="F615" s="63"/>
      <c r="G615" s="63"/>
      <c r="H615" s="63"/>
    </row>
    <row r="616" spans="1:8" s="56" customFormat="1" ht="21" customHeight="1">
      <c r="A616" s="71"/>
      <c r="B616" s="71"/>
      <c r="C616" s="63"/>
      <c r="D616" s="59"/>
      <c r="E616" s="63"/>
      <c r="F616" s="63"/>
      <c r="G616" s="63"/>
      <c r="H616" s="63"/>
    </row>
    <row r="617" spans="1:8" s="56" customFormat="1" ht="21" customHeight="1">
      <c r="A617" s="58" t="s">
        <v>46</v>
      </c>
      <c r="B617" s="58"/>
      <c r="C617" s="59"/>
      <c r="D617" s="59"/>
      <c r="E617" s="59"/>
      <c r="F617" s="59"/>
      <c r="G617" s="59"/>
      <c r="H617" s="59"/>
    </row>
    <row r="618" spans="1:8" s="56" customFormat="1" ht="21" customHeight="1">
      <c r="A618" s="58" t="s">
        <v>14</v>
      </c>
      <c r="B618" s="58"/>
      <c r="C618" s="59"/>
      <c r="D618" s="59"/>
      <c r="E618" s="59"/>
      <c r="F618" s="59"/>
      <c r="G618" s="59"/>
      <c r="H618" s="59"/>
    </row>
    <row r="619" spans="1:8" ht="21" customHeight="1">
      <c r="A619" s="58" t="s">
        <v>61</v>
      </c>
      <c r="B619" s="58"/>
      <c r="C619" s="59"/>
      <c r="D619" s="59"/>
      <c r="E619" s="59"/>
      <c r="F619" s="59"/>
      <c r="G619" s="59"/>
      <c r="H619" s="59"/>
    </row>
    <row r="620" spans="1:8" ht="21" customHeight="1">
      <c r="A620" s="58"/>
      <c r="B620" s="58"/>
      <c r="C620" s="59"/>
      <c r="D620" s="59"/>
      <c r="E620" s="59"/>
      <c r="F620" s="59"/>
      <c r="G620" s="59"/>
      <c r="H620" s="59"/>
    </row>
    <row r="621" spans="1:8" ht="21" customHeight="1">
      <c r="C621" s="72"/>
      <c r="D621" s="187">
        <v>2544</v>
      </c>
      <c r="E621" s="72"/>
      <c r="F621" s="72"/>
      <c r="G621" s="72"/>
      <c r="H621" s="72"/>
    </row>
    <row r="622" spans="1:8" ht="21" customHeight="1">
      <c r="A622" s="52" t="s">
        <v>62</v>
      </c>
      <c r="C622" s="72"/>
      <c r="D622" s="72"/>
      <c r="E622" s="72"/>
      <c r="F622" s="72"/>
      <c r="G622" s="72"/>
      <c r="H622" s="72"/>
    </row>
    <row r="623" spans="1:8" ht="21" customHeight="1">
      <c r="A623" s="52" t="s">
        <v>63</v>
      </c>
      <c r="C623" s="56"/>
      <c r="D623" s="56"/>
      <c r="E623" s="56"/>
      <c r="F623" s="56"/>
      <c r="G623" s="56"/>
      <c r="H623" s="56"/>
    </row>
    <row r="624" spans="1:8" ht="21" customHeight="1">
      <c r="A624" s="52" t="s">
        <v>64</v>
      </c>
      <c r="C624" s="72"/>
      <c r="D624" s="64"/>
      <c r="E624" s="72"/>
      <c r="F624" s="72"/>
      <c r="G624" s="72"/>
      <c r="H624" s="72"/>
    </row>
    <row r="625" spans="1:8" ht="21" customHeight="1">
      <c r="A625" s="52" t="s">
        <v>65</v>
      </c>
      <c r="C625" s="72"/>
      <c r="D625" s="64">
        <f>SUM(D623:D624)</f>
        <v>0</v>
      </c>
      <c r="E625" s="72"/>
      <c r="F625" s="72"/>
      <c r="G625" s="72"/>
      <c r="H625" s="72"/>
    </row>
    <row r="626" spans="1:8" ht="21" customHeight="1">
      <c r="A626" s="52" t="s">
        <v>66</v>
      </c>
      <c r="D626" s="56"/>
    </row>
    <row r="627" spans="1:8" ht="21" customHeight="1">
      <c r="A627" s="52" t="s">
        <v>67</v>
      </c>
      <c r="D627" s="56"/>
    </row>
    <row r="628" spans="1:8" ht="21" customHeight="1">
      <c r="A628" s="52" t="s">
        <v>68</v>
      </c>
      <c r="D628" s="56"/>
    </row>
    <row r="629" spans="1:8" ht="21" customHeight="1">
      <c r="A629" s="52" t="s">
        <v>69</v>
      </c>
      <c r="D629" s="56"/>
    </row>
    <row r="630" spans="1:8" ht="21" customHeight="1">
      <c r="A630" s="52" t="s">
        <v>70</v>
      </c>
      <c r="D630" s="56"/>
    </row>
    <row r="631" spans="1:8" ht="21" customHeight="1">
      <c r="A631" s="52" t="s">
        <v>71</v>
      </c>
      <c r="D631" s="73">
        <f>SUM(D627:D630)</f>
        <v>0</v>
      </c>
    </row>
    <row r="632" spans="1:8" ht="21" customHeight="1">
      <c r="A632" s="52" t="s">
        <v>72</v>
      </c>
      <c r="D632" s="56">
        <f>D625-D631</f>
        <v>0</v>
      </c>
    </row>
    <row r="633" spans="1:8" ht="21" customHeight="1">
      <c r="A633" s="52" t="s">
        <v>73</v>
      </c>
      <c r="D633" s="56"/>
    </row>
    <row r="634" spans="1:8" ht="21" customHeight="1">
      <c r="A634" s="52" t="s">
        <v>74</v>
      </c>
      <c r="D634" s="182" t="s">
        <v>75</v>
      </c>
    </row>
    <row r="635" spans="1:8" ht="21" customHeight="1" thickBot="1">
      <c r="A635" s="52" t="s">
        <v>76</v>
      </c>
      <c r="D635" s="66">
        <f>SUM(D632:D634)</f>
        <v>0</v>
      </c>
    </row>
    <row r="636" spans="1:8" ht="21" customHeight="1" thickTop="1">
      <c r="D636" s="56"/>
    </row>
    <row r="637" spans="1:8" ht="21" customHeight="1">
      <c r="A637" s="52" t="s">
        <v>77</v>
      </c>
      <c r="D637" s="56"/>
    </row>
    <row r="638" spans="1:8" ht="21" customHeight="1" thickBot="1">
      <c r="A638" s="52" t="s">
        <v>78</v>
      </c>
      <c r="D638" s="65">
        <f>D632/800000</f>
        <v>0</v>
      </c>
    </row>
    <row r="639" spans="1:8" ht="21" customHeight="1" thickTop="1">
      <c r="D639" s="56"/>
    </row>
    <row r="640" spans="1:8" ht="21" customHeight="1">
      <c r="D640" s="56"/>
    </row>
    <row r="641" spans="1:14" ht="21" customHeight="1">
      <c r="A641" s="52" t="s">
        <v>5</v>
      </c>
      <c r="D641" s="56"/>
    </row>
    <row r="642" spans="1:14" s="74" customFormat="1" ht="21" customHeight="1"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</row>
    <row r="643" spans="1:14" s="74" customFormat="1" ht="21" customHeight="1"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</row>
    <row r="644" spans="1:14" s="74" customFormat="1" ht="21" customHeight="1"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</row>
    <row r="645" spans="1:14" s="74" customFormat="1" ht="21" customHeight="1"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</row>
    <row r="646" spans="1:14" s="74" customFormat="1" ht="21" customHeight="1"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</row>
    <row r="647" spans="1:14" s="74" customFormat="1" ht="21" customHeight="1"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</row>
    <row r="648" spans="1:14" s="74" customFormat="1" ht="21" customHeight="1"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</row>
    <row r="649" spans="1:14" s="74" customFormat="1" ht="21" customHeight="1"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</row>
    <row r="650" spans="1:14" s="74" customFormat="1" ht="21" customHeight="1"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</row>
    <row r="651" spans="1:14" s="74" customFormat="1" ht="21" customHeight="1"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</row>
    <row r="652" spans="1:14" s="74" customFormat="1" ht="21" customHeight="1"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</row>
    <row r="653" spans="1:14" s="74" customFormat="1" ht="21" customHeight="1"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</row>
    <row r="654" spans="1:14" s="74" customFormat="1" ht="21" customHeight="1"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</row>
    <row r="655" spans="1:14" s="74" customFormat="1" ht="21" customHeight="1"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</row>
    <row r="656" spans="1:14" s="74" customFormat="1" ht="21" customHeight="1"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</row>
    <row r="657" spans="3:14" s="74" customFormat="1" ht="21" customHeight="1"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</row>
    <row r="658" spans="3:14" s="74" customFormat="1" ht="21" customHeight="1"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</row>
    <row r="659" spans="3:14" s="74" customFormat="1" ht="21" customHeight="1"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</row>
    <row r="660" spans="3:14" s="74" customFormat="1" ht="21" customHeight="1">
      <c r="C660" s="75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</row>
    <row r="661" spans="3:14" s="74" customFormat="1" ht="21" customHeight="1">
      <c r="C661" s="75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</row>
    <row r="662" spans="3:14" s="74" customFormat="1" ht="21" customHeight="1">
      <c r="C662" s="75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</row>
    <row r="663" spans="3:14" s="74" customFormat="1" ht="21" customHeight="1">
      <c r="C663" s="75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</row>
    <row r="664" spans="3:14" s="74" customFormat="1" ht="21" customHeight="1"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</row>
    <row r="665" spans="3:14" s="74" customFormat="1" ht="21" customHeight="1"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</row>
    <row r="666" spans="3:14" s="74" customFormat="1" ht="21" customHeight="1">
      <c r="C666" s="75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</row>
    <row r="667" spans="3:14" s="74" customFormat="1" ht="21" customHeight="1">
      <c r="C667" s="75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</row>
    <row r="668" spans="3:14" s="74" customFormat="1" ht="21" customHeight="1"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</row>
    <row r="669" spans="3:14" s="74" customFormat="1" ht="21" customHeight="1">
      <c r="C669" s="75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</row>
    <row r="670" spans="3:14" s="74" customFormat="1" ht="21" customHeight="1">
      <c r="C670" s="75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</row>
    <row r="671" spans="3:14" s="74" customFormat="1" ht="21" customHeight="1"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</row>
    <row r="674" spans="3:8" ht="21" customHeight="1">
      <c r="C674" s="56"/>
      <c r="E674" s="56"/>
      <c r="F674" s="56"/>
      <c r="G674" s="56"/>
      <c r="H674" s="56"/>
    </row>
    <row r="675" spans="3:8" ht="21" customHeight="1">
      <c r="C675" s="56"/>
      <c r="E675" s="56"/>
      <c r="F675" s="56"/>
      <c r="G675" s="56"/>
      <c r="H675" s="56"/>
    </row>
    <row r="676" spans="3:8" ht="21" customHeight="1">
      <c r="C676" s="56"/>
      <c r="E676" s="56"/>
      <c r="F676" s="56"/>
      <c r="G676" s="56"/>
      <c r="H676" s="56"/>
    </row>
    <row r="743" spans="1:14" s="55" customFormat="1" ht="21" customHeight="1">
      <c r="A743" s="54"/>
      <c r="B743" s="54"/>
      <c r="D743" s="56"/>
      <c r="I743" s="56"/>
      <c r="J743" s="56"/>
      <c r="K743" s="56"/>
      <c r="L743" s="56"/>
      <c r="M743" s="56"/>
      <c r="N743" s="56"/>
    </row>
    <row r="744" spans="1:14" s="55" customFormat="1" ht="21" customHeight="1">
      <c r="A744" s="54"/>
      <c r="B744" s="54"/>
      <c r="D744" s="56"/>
      <c r="I744" s="56"/>
      <c r="J744" s="56"/>
      <c r="K744" s="56"/>
      <c r="L744" s="56"/>
      <c r="M744" s="56"/>
      <c r="N744" s="56"/>
    </row>
    <row r="745" spans="1:14" s="55" customFormat="1" ht="21" customHeight="1">
      <c r="A745" s="54"/>
      <c r="B745" s="54"/>
      <c r="D745" s="56"/>
      <c r="I745" s="56"/>
      <c r="J745" s="56"/>
      <c r="K745" s="56"/>
      <c r="L745" s="56"/>
      <c r="M745" s="56"/>
      <c r="N745" s="56"/>
    </row>
    <row r="746" spans="1:14" s="55" customFormat="1" ht="21" customHeight="1">
      <c r="A746" s="54"/>
      <c r="B746" s="54"/>
      <c r="D746" s="56"/>
      <c r="I746" s="56"/>
      <c r="J746" s="56"/>
      <c r="K746" s="56"/>
      <c r="L746" s="56"/>
      <c r="M746" s="56"/>
      <c r="N746" s="56"/>
    </row>
    <row r="747" spans="1:14" ht="21" customHeight="1">
      <c r="A747" s="54"/>
      <c r="B747" s="54"/>
      <c r="D747" s="56"/>
    </row>
    <row r="754" spans="1:14" s="54" customFormat="1" ht="21" customHeight="1">
      <c r="A754" s="52"/>
      <c r="B754" s="52"/>
      <c r="C754" s="56"/>
      <c r="D754" s="55"/>
      <c r="E754" s="56"/>
      <c r="F754" s="56"/>
      <c r="G754" s="56"/>
      <c r="H754" s="56"/>
      <c r="I754" s="56"/>
      <c r="J754" s="56"/>
      <c r="K754" s="56"/>
      <c r="L754" s="56"/>
      <c r="M754" s="56"/>
      <c r="N754" s="56"/>
    </row>
    <row r="755" spans="1:14" s="54" customFormat="1" ht="21" customHeight="1">
      <c r="A755" s="52"/>
      <c r="B755" s="52"/>
      <c r="C755" s="56"/>
      <c r="D755" s="55"/>
      <c r="E755" s="56"/>
      <c r="F755" s="56"/>
      <c r="G755" s="56"/>
      <c r="H755" s="56"/>
      <c r="I755" s="56"/>
      <c r="J755" s="56"/>
      <c r="K755" s="56"/>
      <c r="L755" s="56"/>
      <c r="M755" s="56"/>
      <c r="N755" s="56"/>
    </row>
    <row r="756" spans="1:14" s="54" customFormat="1" ht="21" customHeight="1">
      <c r="A756" s="52"/>
      <c r="B756" s="52"/>
      <c r="C756" s="56"/>
      <c r="D756" s="55"/>
      <c r="E756" s="56"/>
      <c r="F756" s="56"/>
      <c r="G756" s="56"/>
      <c r="H756" s="56"/>
      <c r="I756" s="56"/>
      <c r="J756" s="56"/>
      <c r="K756" s="56"/>
      <c r="L756" s="56"/>
      <c r="M756" s="56"/>
      <c r="N756" s="56"/>
    </row>
    <row r="757" spans="1:14" s="54" customFormat="1" ht="21" customHeight="1">
      <c r="A757" s="52"/>
      <c r="B757" s="52"/>
      <c r="C757" s="56"/>
      <c r="D757" s="55"/>
      <c r="E757" s="56"/>
      <c r="F757" s="56"/>
      <c r="G757" s="56"/>
      <c r="H757" s="56"/>
      <c r="I757" s="56"/>
      <c r="J757" s="56"/>
      <c r="K757" s="56"/>
      <c r="L757" s="56"/>
      <c r="M757" s="56"/>
      <c r="N757" s="56"/>
    </row>
    <row r="758" spans="1:14" s="54" customFormat="1" ht="21" customHeight="1">
      <c r="A758" s="52"/>
      <c r="B758" s="52"/>
      <c r="C758" s="56"/>
      <c r="D758" s="55"/>
      <c r="E758" s="56"/>
      <c r="F758" s="56"/>
      <c r="G758" s="56"/>
      <c r="H758" s="56"/>
      <c r="I758" s="56"/>
      <c r="J758" s="56"/>
      <c r="K758" s="56"/>
      <c r="L758" s="56"/>
      <c r="M758" s="56"/>
      <c r="N758" s="56"/>
    </row>
  </sheetData>
  <mergeCells count="2">
    <mergeCell ref="D6:N6"/>
    <mergeCell ref="H7:J7"/>
  </mergeCells>
  <printOptions gridLinesSet="0"/>
  <pageMargins left="0.70866141732283505" right="0.35433070866141703" top="0.74803149606299202" bottom="0.511811023622047" header="0.31496062992126" footer="0.23622047244094499"/>
  <pageSetup paperSize="9" scale="90" firstPageNumber="7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585" max="16383" man="1"/>
    <brk id="6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14646-431A-B247-80A2-69BB4E5731B4}">
  <sheetPr>
    <tabColor rgb="FF92D050"/>
  </sheetPr>
  <dimension ref="A1:T67"/>
  <sheetViews>
    <sheetView showGridLines="0" view="pageBreakPreview" topLeftCell="A58" zoomScaleNormal="85" zoomScaleSheetLayoutView="100" workbookViewId="0">
      <selection activeCell="F79" sqref="F79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26.44140625" style="3" customWidth="1"/>
    <col min="5" max="5" width="1.44140625" style="15" customWidth="1"/>
    <col min="6" max="6" width="14.44140625" style="17" customWidth="1"/>
    <col min="7" max="7" width="1.44140625" style="17" customWidth="1"/>
    <col min="8" max="8" width="14.21875" style="17" customWidth="1"/>
    <col min="9" max="9" width="1.44140625" style="17" customWidth="1"/>
    <col min="10" max="10" width="14.77734375" style="16" customWidth="1"/>
    <col min="11" max="11" width="1.77734375" style="17" customWidth="1"/>
    <col min="12" max="12" width="15.21875" style="16" customWidth="1"/>
    <col min="13" max="13" width="3.77734375" style="3" customWidth="1"/>
    <col min="14" max="14" width="12.77734375" style="223" bestFit="1" customWidth="1"/>
    <col min="15" max="20" width="12.77734375" style="224"/>
    <col min="21" max="16384" width="12.77734375" style="3"/>
  </cols>
  <sheetData>
    <row r="1" spans="1:20" s="192" customFormat="1" ht="21" customHeight="1">
      <c r="A1" s="230" t="s">
        <v>115</v>
      </c>
      <c r="B1" s="230"/>
      <c r="C1" s="206"/>
      <c r="D1" s="206"/>
      <c r="E1" s="206"/>
      <c r="F1" s="206"/>
      <c r="G1" s="206"/>
      <c r="H1" s="206"/>
      <c r="I1" s="206"/>
      <c r="J1" s="105"/>
      <c r="K1" s="231"/>
      <c r="L1" s="232" t="s">
        <v>204</v>
      </c>
      <c r="N1" s="218"/>
      <c r="O1" s="219"/>
      <c r="P1" s="219"/>
      <c r="Q1" s="219"/>
      <c r="R1" s="219"/>
      <c r="S1" s="219"/>
      <c r="T1" s="219"/>
    </row>
    <row r="2" spans="1:20" s="192" customFormat="1" ht="21" customHeight="1">
      <c r="A2" s="206" t="s">
        <v>18</v>
      </c>
      <c r="B2" s="206"/>
      <c r="C2" s="206"/>
      <c r="D2" s="206"/>
      <c r="E2" s="233"/>
      <c r="F2" s="77"/>
      <c r="G2" s="77"/>
      <c r="H2" s="77"/>
      <c r="I2" s="77"/>
      <c r="J2" s="105"/>
      <c r="K2" s="231"/>
      <c r="L2" s="232" t="s">
        <v>205</v>
      </c>
      <c r="N2" s="218"/>
      <c r="O2" s="219"/>
      <c r="P2" s="219"/>
      <c r="Q2" s="219"/>
      <c r="R2" s="219"/>
      <c r="S2" s="219"/>
      <c r="T2" s="219"/>
    </row>
    <row r="3" spans="1:20" s="192" customFormat="1" ht="21" customHeight="1">
      <c r="A3" s="1" t="s">
        <v>199</v>
      </c>
      <c r="B3" s="1"/>
      <c r="C3" s="206"/>
      <c r="D3" s="206"/>
      <c r="E3" s="233"/>
      <c r="F3" s="77"/>
      <c r="G3" s="77"/>
      <c r="H3" s="77"/>
      <c r="I3" s="77"/>
      <c r="J3" s="78"/>
      <c r="K3" s="77"/>
      <c r="L3" s="78"/>
      <c r="N3" s="218"/>
      <c r="O3" s="219"/>
      <c r="P3" s="219"/>
      <c r="Q3" s="219"/>
      <c r="R3" s="219"/>
      <c r="S3" s="219"/>
      <c r="T3" s="219"/>
    </row>
    <row r="4" spans="1:20" s="192" customFormat="1" ht="21" customHeight="1">
      <c r="A4" s="1"/>
      <c r="B4" s="1"/>
      <c r="C4" s="206"/>
      <c r="D4" s="206"/>
      <c r="E4" s="233"/>
      <c r="F4" s="77"/>
      <c r="G4" s="77"/>
      <c r="H4" s="77"/>
      <c r="I4" s="77"/>
      <c r="J4" s="78"/>
      <c r="K4" s="77"/>
      <c r="L4" s="78"/>
      <c r="N4" s="218"/>
      <c r="O4" s="219"/>
      <c r="P4" s="219"/>
      <c r="Q4" s="219"/>
      <c r="R4" s="219"/>
      <c r="S4" s="219"/>
      <c r="T4" s="219"/>
    </row>
    <row r="5" spans="1:20" s="192" customFormat="1" ht="21" customHeight="1">
      <c r="A5" s="79"/>
      <c r="B5" s="79"/>
      <c r="C5" s="79"/>
      <c r="D5" s="79"/>
      <c r="E5" s="234"/>
      <c r="F5" s="107"/>
      <c r="G5" s="107"/>
      <c r="H5" s="107"/>
      <c r="I5" s="107"/>
      <c r="J5" s="108"/>
      <c r="K5" s="107"/>
      <c r="L5" s="108" t="s">
        <v>200</v>
      </c>
      <c r="N5" s="218"/>
      <c r="O5" s="219"/>
      <c r="P5" s="219"/>
      <c r="Q5" s="219"/>
      <c r="R5" s="219"/>
      <c r="S5" s="219"/>
      <c r="T5" s="219"/>
    </row>
    <row r="6" spans="1:20" s="192" customFormat="1" ht="21" customHeight="1">
      <c r="A6" s="79"/>
      <c r="B6" s="79"/>
      <c r="C6" s="79"/>
      <c r="D6" s="79"/>
      <c r="E6" s="234"/>
      <c r="F6" s="259" t="s">
        <v>19</v>
      </c>
      <c r="G6" s="259"/>
      <c r="H6" s="259"/>
      <c r="I6" s="81"/>
      <c r="J6" s="259" t="s">
        <v>23</v>
      </c>
      <c r="K6" s="259"/>
      <c r="L6" s="259"/>
      <c r="N6" s="218"/>
      <c r="O6" s="219"/>
      <c r="P6" s="219"/>
      <c r="Q6" s="219"/>
      <c r="R6" s="219"/>
      <c r="S6" s="219"/>
      <c r="T6" s="219"/>
    </row>
    <row r="7" spans="1:20" s="192" customFormat="1" ht="21" customHeight="1">
      <c r="A7" s="79"/>
      <c r="B7" s="79"/>
      <c r="C7" s="79"/>
      <c r="D7" s="79"/>
      <c r="E7" s="234"/>
      <c r="F7" s="112">
        <v>2565</v>
      </c>
      <c r="G7" s="148"/>
      <c r="H7" s="112">
        <v>2564</v>
      </c>
      <c r="I7" s="235"/>
      <c r="J7" s="112">
        <v>2565</v>
      </c>
      <c r="K7" s="148"/>
      <c r="L7" s="112">
        <v>2564</v>
      </c>
      <c r="N7" s="218"/>
      <c r="O7" s="219"/>
      <c r="P7" s="219"/>
      <c r="Q7" s="219"/>
      <c r="R7" s="219"/>
      <c r="S7" s="219"/>
      <c r="T7" s="219"/>
    </row>
    <row r="8" spans="1:20" s="192" customFormat="1" ht="21" customHeight="1">
      <c r="A8" s="236" t="s">
        <v>20</v>
      </c>
      <c r="B8" s="236"/>
      <c r="C8" s="79"/>
      <c r="D8" s="79"/>
      <c r="E8" s="234"/>
      <c r="F8" s="80"/>
      <c r="G8" s="80"/>
      <c r="H8" s="80"/>
      <c r="I8" s="80"/>
      <c r="J8" s="83"/>
      <c r="K8" s="83"/>
      <c r="L8" s="83"/>
      <c r="N8" s="218"/>
      <c r="O8" s="219"/>
      <c r="P8" s="219"/>
      <c r="Q8" s="219"/>
      <c r="R8" s="219"/>
      <c r="S8" s="219"/>
      <c r="T8" s="219"/>
    </row>
    <row r="9" spans="1:20" s="192" customFormat="1" ht="21" customHeight="1">
      <c r="B9" s="217" t="s">
        <v>229</v>
      </c>
      <c r="C9" s="79"/>
      <c r="D9" s="79"/>
      <c r="E9" s="85"/>
      <c r="F9" s="86">
        <v>3232</v>
      </c>
      <c r="G9" s="87"/>
      <c r="H9" s="86">
        <v>6552</v>
      </c>
      <c r="I9" s="88"/>
      <c r="J9" s="86">
        <v>1637</v>
      </c>
      <c r="K9" s="88"/>
      <c r="L9" s="86">
        <v>5634</v>
      </c>
      <c r="N9" s="218"/>
      <c r="O9" s="219"/>
      <c r="P9" s="219"/>
      <c r="Q9" s="219"/>
      <c r="R9" s="219"/>
      <c r="S9" s="219"/>
      <c r="T9" s="219"/>
    </row>
    <row r="10" spans="1:20" s="192" customFormat="1" ht="21" customHeight="1">
      <c r="B10" s="217" t="s">
        <v>153</v>
      </c>
      <c r="C10" s="79"/>
      <c r="D10" s="79"/>
      <c r="E10" s="85"/>
      <c r="F10" s="86"/>
      <c r="G10" s="87"/>
      <c r="H10" s="86"/>
      <c r="I10" s="88"/>
      <c r="J10" s="86"/>
      <c r="K10" s="88"/>
      <c r="L10" s="86"/>
      <c r="N10" s="218"/>
      <c r="O10" s="219"/>
      <c r="P10" s="219"/>
      <c r="Q10" s="219"/>
      <c r="R10" s="219"/>
      <c r="S10" s="219"/>
      <c r="T10" s="219"/>
    </row>
    <row r="11" spans="1:20" s="192" customFormat="1" ht="19.8">
      <c r="B11" s="217" t="s">
        <v>166</v>
      </c>
      <c r="C11" s="79"/>
      <c r="D11" s="79"/>
      <c r="E11" s="85"/>
      <c r="F11" s="89">
        <v>-483</v>
      </c>
      <c r="G11" s="87"/>
      <c r="H11" s="89">
        <v>-1252</v>
      </c>
      <c r="I11" s="87"/>
      <c r="J11" s="86">
        <v>-1864</v>
      </c>
      <c r="K11" s="86"/>
      <c r="L11" s="86">
        <v>-2817</v>
      </c>
      <c r="N11" s="218"/>
      <c r="O11" s="219"/>
      <c r="P11" s="219"/>
      <c r="Q11" s="219"/>
      <c r="R11" s="219"/>
      <c r="S11" s="219"/>
      <c r="T11" s="219"/>
    </row>
    <row r="12" spans="1:20" s="192" customFormat="1" ht="21" customHeight="1">
      <c r="B12" s="217" t="s">
        <v>167</v>
      </c>
      <c r="C12" s="79"/>
      <c r="D12" s="79"/>
      <c r="E12" s="85"/>
      <c r="F12" s="86">
        <v>1038</v>
      </c>
      <c r="G12" s="93"/>
      <c r="H12" s="86">
        <v>24</v>
      </c>
      <c r="I12" s="93"/>
      <c r="J12" s="250">
        <v>822</v>
      </c>
      <c r="K12" s="86"/>
      <c r="L12" s="86">
        <v>0</v>
      </c>
      <c r="N12" s="218"/>
      <c r="O12" s="219"/>
      <c r="P12" s="219"/>
      <c r="Q12" s="219"/>
      <c r="R12" s="219"/>
      <c r="S12" s="219"/>
      <c r="T12" s="219"/>
    </row>
    <row r="13" spans="1:20" s="192" customFormat="1" ht="21" customHeight="1">
      <c r="B13" s="217" t="s">
        <v>168</v>
      </c>
      <c r="C13" s="79"/>
      <c r="D13" s="79"/>
      <c r="E13" s="85"/>
      <c r="F13" s="86">
        <v>-1814</v>
      </c>
      <c r="G13" s="87"/>
      <c r="H13" s="86">
        <v>-4106</v>
      </c>
      <c r="I13" s="87"/>
      <c r="J13" s="86">
        <v>-683</v>
      </c>
      <c r="K13" s="92"/>
      <c r="L13" s="86">
        <v>1487</v>
      </c>
      <c r="N13" s="218"/>
      <c r="O13" s="219"/>
      <c r="P13" s="219"/>
      <c r="Q13" s="219"/>
      <c r="R13" s="219"/>
      <c r="S13" s="219"/>
      <c r="T13" s="219"/>
    </row>
    <row r="14" spans="1:20" s="192" customFormat="1" ht="21" customHeight="1">
      <c r="B14" s="217" t="s">
        <v>169</v>
      </c>
      <c r="C14" s="79"/>
      <c r="D14" s="79"/>
      <c r="E14" s="85"/>
      <c r="F14" s="86">
        <v>5272</v>
      </c>
      <c r="G14" s="87"/>
      <c r="H14" s="86">
        <v>10744</v>
      </c>
      <c r="I14" s="87"/>
      <c r="J14" s="86">
        <v>5272</v>
      </c>
      <c r="K14" s="86"/>
      <c r="L14" s="86">
        <v>10744</v>
      </c>
      <c r="N14" s="218"/>
      <c r="O14" s="219"/>
      <c r="P14" s="219"/>
      <c r="Q14" s="219"/>
      <c r="R14" s="219"/>
      <c r="S14" s="219"/>
      <c r="T14" s="219"/>
    </row>
    <row r="15" spans="1:20" s="192" customFormat="1" ht="21" customHeight="1">
      <c r="B15" s="217" t="s">
        <v>170</v>
      </c>
      <c r="C15" s="79"/>
      <c r="D15" s="79"/>
      <c r="E15" s="85"/>
      <c r="F15" s="86">
        <v>-66</v>
      </c>
      <c r="G15" s="87"/>
      <c r="H15" s="86">
        <v>126</v>
      </c>
      <c r="I15" s="87"/>
      <c r="J15" s="86">
        <v>3</v>
      </c>
      <c r="K15" s="92"/>
      <c r="L15" s="86">
        <v>-5</v>
      </c>
      <c r="N15" s="218"/>
      <c r="O15" s="219"/>
      <c r="P15" s="219"/>
      <c r="Q15" s="219"/>
      <c r="R15" s="219"/>
      <c r="S15" s="219"/>
      <c r="T15" s="219"/>
    </row>
    <row r="16" spans="1:20" s="192" customFormat="1" ht="21" customHeight="1">
      <c r="B16" s="217" t="s">
        <v>224</v>
      </c>
      <c r="C16" s="79"/>
      <c r="D16" s="79"/>
      <c r="E16" s="85"/>
      <c r="F16" s="86">
        <v>1920</v>
      </c>
      <c r="G16" s="87"/>
      <c r="H16" s="86">
        <v>1699</v>
      </c>
      <c r="I16" s="87"/>
      <c r="J16" s="86">
        <v>1920</v>
      </c>
      <c r="K16" s="92"/>
      <c r="L16" s="86">
        <v>1699</v>
      </c>
      <c r="N16" s="218"/>
      <c r="O16" s="219"/>
      <c r="P16" s="219"/>
      <c r="Q16" s="219"/>
      <c r="R16" s="219"/>
      <c r="S16" s="219"/>
      <c r="T16" s="219"/>
    </row>
    <row r="17" spans="1:20" s="192" customFormat="1" ht="21" customHeight="1">
      <c r="B17" s="217" t="s">
        <v>225</v>
      </c>
      <c r="C17" s="79"/>
      <c r="D17" s="79"/>
      <c r="E17" s="85"/>
      <c r="F17" s="86">
        <v>-4</v>
      </c>
      <c r="G17" s="87"/>
      <c r="H17" s="86">
        <v>0</v>
      </c>
      <c r="I17" s="87"/>
      <c r="J17" s="86">
        <v>0</v>
      </c>
      <c r="K17" s="92"/>
      <c r="L17" s="86">
        <v>0</v>
      </c>
      <c r="N17" s="218"/>
      <c r="O17" s="219"/>
      <c r="P17" s="219"/>
      <c r="Q17" s="219"/>
      <c r="R17" s="219"/>
      <c r="S17" s="219"/>
      <c r="T17" s="219"/>
    </row>
    <row r="18" spans="1:20" s="192" customFormat="1" ht="21" customHeight="1">
      <c r="B18" s="217" t="s">
        <v>226</v>
      </c>
      <c r="C18" s="79"/>
      <c r="D18" s="79"/>
      <c r="E18" s="85"/>
      <c r="F18" s="86">
        <v>485</v>
      </c>
      <c r="G18" s="87"/>
      <c r="H18" s="86">
        <v>1753</v>
      </c>
      <c r="I18" s="87"/>
      <c r="J18" s="86">
        <v>0</v>
      </c>
      <c r="K18" s="92"/>
      <c r="L18" s="86">
        <v>0</v>
      </c>
      <c r="N18" s="218"/>
      <c r="O18" s="219"/>
      <c r="P18" s="219"/>
      <c r="Q18" s="219"/>
      <c r="R18" s="219"/>
      <c r="S18" s="219"/>
      <c r="T18" s="219"/>
    </row>
    <row r="19" spans="1:20" s="192" customFormat="1" ht="21" customHeight="1">
      <c r="B19" s="217" t="s">
        <v>171</v>
      </c>
      <c r="C19" s="79"/>
      <c r="D19" s="79"/>
      <c r="E19" s="85"/>
      <c r="F19" s="86">
        <v>17460</v>
      </c>
      <c r="G19" s="87"/>
      <c r="H19" s="86">
        <v>-1933</v>
      </c>
      <c r="I19" s="87"/>
      <c r="J19" s="86">
        <v>2904</v>
      </c>
      <c r="K19" s="88"/>
      <c r="L19" s="86">
        <v>1787</v>
      </c>
      <c r="N19" s="218"/>
      <c r="O19" s="219"/>
      <c r="P19" s="219"/>
      <c r="Q19" s="219"/>
      <c r="R19" s="219"/>
      <c r="S19" s="219"/>
      <c r="T19" s="219"/>
    </row>
    <row r="20" spans="1:20" s="192" customFormat="1" ht="21" customHeight="1">
      <c r="B20" s="217" t="s">
        <v>172</v>
      </c>
      <c r="C20" s="79"/>
      <c r="D20" s="79"/>
      <c r="E20" s="85"/>
      <c r="F20" s="86">
        <v>-18</v>
      </c>
      <c r="G20" s="87"/>
      <c r="H20" s="86">
        <v>58</v>
      </c>
      <c r="I20" s="87"/>
      <c r="J20" s="86">
        <v>-72</v>
      </c>
      <c r="K20" s="88"/>
      <c r="L20" s="86">
        <v>-11</v>
      </c>
      <c r="N20" s="218"/>
      <c r="O20" s="219"/>
      <c r="P20" s="219"/>
      <c r="Q20" s="219"/>
      <c r="R20" s="219"/>
      <c r="S20" s="219"/>
      <c r="T20" s="219"/>
    </row>
    <row r="21" spans="1:20" s="192" customFormat="1" ht="21" customHeight="1">
      <c r="B21" s="217" t="s">
        <v>173</v>
      </c>
      <c r="C21" s="79"/>
      <c r="D21" s="79"/>
      <c r="E21" s="85"/>
      <c r="F21" s="86">
        <v>545</v>
      </c>
      <c r="G21" s="87"/>
      <c r="H21" s="86">
        <v>98</v>
      </c>
      <c r="I21" s="87"/>
      <c r="J21" s="86" t="s">
        <v>75</v>
      </c>
      <c r="K21" s="88"/>
      <c r="L21" s="86">
        <v>0</v>
      </c>
      <c r="N21" s="218"/>
      <c r="O21" s="219"/>
      <c r="P21" s="219"/>
      <c r="Q21" s="219"/>
      <c r="R21" s="219"/>
      <c r="S21" s="219"/>
      <c r="T21" s="219"/>
    </row>
    <row r="22" spans="1:20" s="192" customFormat="1" ht="21" customHeight="1">
      <c r="B22" s="217" t="s">
        <v>79</v>
      </c>
      <c r="C22" s="79"/>
      <c r="D22" s="79"/>
      <c r="E22" s="85"/>
      <c r="F22" s="89">
        <v>828</v>
      </c>
      <c r="G22" s="87"/>
      <c r="H22" s="89">
        <v>744</v>
      </c>
      <c r="I22" s="87"/>
      <c r="J22" s="86">
        <v>337</v>
      </c>
      <c r="K22" s="86"/>
      <c r="L22" s="86">
        <v>393</v>
      </c>
      <c r="N22" s="218"/>
      <c r="O22" s="219"/>
      <c r="P22" s="219"/>
      <c r="Q22" s="219"/>
      <c r="R22" s="219"/>
      <c r="S22" s="219"/>
      <c r="T22" s="219"/>
    </row>
    <row r="23" spans="1:20" s="192" customFormat="1" ht="21" customHeight="1">
      <c r="B23" s="217" t="s">
        <v>80</v>
      </c>
      <c r="C23" s="79"/>
      <c r="D23" s="79"/>
      <c r="E23" s="85"/>
      <c r="F23" s="89">
        <v>389</v>
      </c>
      <c r="G23" s="87"/>
      <c r="H23" s="89">
        <v>143</v>
      </c>
      <c r="I23" s="90"/>
      <c r="J23" s="86">
        <v>61</v>
      </c>
      <c r="K23" s="86"/>
      <c r="L23" s="86">
        <v>61</v>
      </c>
      <c r="N23" s="218"/>
      <c r="O23" s="219"/>
      <c r="P23" s="219"/>
      <c r="Q23" s="219"/>
      <c r="R23" s="219"/>
      <c r="S23" s="219"/>
      <c r="T23" s="219"/>
    </row>
    <row r="24" spans="1:20" s="192" customFormat="1" ht="21" customHeight="1">
      <c r="B24" s="217" t="s">
        <v>157</v>
      </c>
      <c r="C24" s="79"/>
      <c r="D24" s="79"/>
      <c r="E24" s="85"/>
      <c r="F24" s="89">
        <v>1132</v>
      </c>
      <c r="G24" s="87"/>
      <c r="H24" s="89">
        <v>1128</v>
      </c>
      <c r="I24" s="90"/>
      <c r="J24" s="86">
        <v>0</v>
      </c>
      <c r="K24" s="86"/>
      <c r="L24" s="86">
        <v>0</v>
      </c>
      <c r="N24" s="218"/>
      <c r="O24" s="219"/>
      <c r="P24" s="219"/>
      <c r="Q24" s="219"/>
      <c r="R24" s="219"/>
      <c r="S24" s="219"/>
      <c r="T24" s="219"/>
    </row>
    <row r="25" spans="1:20" s="192" customFormat="1" ht="21" customHeight="1">
      <c r="B25" s="217" t="s">
        <v>174</v>
      </c>
      <c r="C25" s="79"/>
      <c r="D25" s="79"/>
      <c r="E25" s="85"/>
      <c r="F25" s="89">
        <v>0</v>
      </c>
      <c r="G25" s="87"/>
      <c r="H25" s="89">
        <v>1528</v>
      </c>
      <c r="I25" s="86"/>
      <c r="J25" s="86">
        <v>0</v>
      </c>
      <c r="K25" s="86"/>
      <c r="L25" s="86">
        <v>943</v>
      </c>
      <c r="N25" s="218"/>
      <c r="O25" s="189"/>
      <c r="P25" s="219"/>
      <c r="Q25" s="219"/>
      <c r="R25" s="219"/>
      <c r="S25" s="219"/>
      <c r="T25" s="219"/>
    </row>
    <row r="26" spans="1:20" s="76" customFormat="1" ht="21" customHeight="1">
      <c r="B26" s="84" t="s">
        <v>189</v>
      </c>
      <c r="C26" s="79"/>
      <c r="D26" s="79"/>
      <c r="E26" s="85"/>
      <c r="F26" s="86">
        <v>0</v>
      </c>
      <c r="G26" s="87"/>
      <c r="H26" s="86">
        <v>-2650</v>
      </c>
      <c r="I26" s="87"/>
      <c r="J26" s="86">
        <v>0</v>
      </c>
      <c r="K26" s="86"/>
      <c r="L26" s="86">
        <v>-2650</v>
      </c>
    </row>
    <row r="27" spans="1:20" s="192" customFormat="1" ht="21" customHeight="1">
      <c r="B27" s="217" t="s">
        <v>175</v>
      </c>
      <c r="C27" s="79"/>
      <c r="D27" s="79"/>
      <c r="E27" s="85"/>
      <c r="F27" s="89">
        <v>0</v>
      </c>
      <c r="G27" s="87"/>
      <c r="H27" s="188">
        <v>120</v>
      </c>
      <c r="I27" s="86"/>
      <c r="J27" s="86">
        <v>0</v>
      </c>
      <c r="K27" s="86"/>
      <c r="L27" s="92">
        <v>0</v>
      </c>
      <c r="N27" s="218"/>
      <c r="O27" s="189"/>
      <c r="P27" s="219"/>
      <c r="Q27" s="219"/>
      <c r="R27" s="219"/>
      <c r="S27" s="219"/>
      <c r="T27" s="219"/>
    </row>
    <row r="28" spans="1:20" s="76" customFormat="1" ht="21" customHeight="1">
      <c r="B28" s="84" t="s">
        <v>190</v>
      </c>
      <c r="C28" s="79"/>
      <c r="D28" s="79"/>
      <c r="E28" s="85"/>
      <c r="F28" s="89">
        <v>0</v>
      </c>
      <c r="G28" s="87"/>
      <c r="H28" s="89">
        <v>2879</v>
      </c>
      <c r="I28" s="87"/>
      <c r="J28" s="89">
        <v>0</v>
      </c>
      <c r="K28" s="87"/>
      <c r="L28" s="86">
        <v>2879</v>
      </c>
    </row>
    <row r="29" spans="1:20" s="76" customFormat="1" ht="21" customHeight="1">
      <c r="B29" s="84" t="s">
        <v>100</v>
      </c>
      <c r="C29" s="79"/>
      <c r="D29" s="79"/>
      <c r="E29" s="85"/>
      <c r="F29" s="99">
        <v>-70</v>
      </c>
      <c r="G29" s="93"/>
      <c r="H29" s="99">
        <v>22</v>
      </c>
      <c r="I29" s="93"/>
      <c r="J29" s="91">
        <v>-70</v>
      </c>
      <c r="K29" s="86"/>
      <c r="L29" s="91">
        <v>17</v>
      </c>
    </row>
    <row r="30" spans="1:20" s="192" customFormat="1" ht="21" customHeight="1">
      <c r="B30" s="237" t="s">
        <v>176</v>
      </c>
      <c r="C30" s="79"/>
      <c r="D30" s="79"/>
      <c r="E30" s="85"/>
      <c r="F30" s="86">
        <f>SUM(F9:F29)</f>
        <v>29846</v>
      </c>
      <c r="G30" s="87"/>
      <c r="H30" s="86">
        <f>SUM(H9:H29)</f>
        <v>17677</v>
      </c>
      <c r="I30" s="92"/>
      <c r="J30" s="86">
        <f>SUM(J9:J29)</f>
        <v>10267</v>
      </c>
      <c r="K30" s="92"/>
      <c r="L30" s="86">
        <f>SUM(L9:L29)</f>
        <v>20161</v>
      </c>
      <c r="N30" s="218"/>
      <c r="O30" s="219"/>
      <c r="P30" s="219"/>
      <c r="Q30" s="219"/>
      <c r="R30" s="219"/>
      <c r="S30" s="219"/>
      <c r="T30" s="219"/>
    </row>
    <row r="31" spans="1:20" s="192" customFormat="1" ht="21" customHeight="1">
      <c r="A31" s="237"/>
      <c r="B31" s="217" t="s">
        <v>154</v>
      </c>
      <c r="N31" s="218"/>
      <c r="O31" s="219"/>
      <c r="P31" s="219"/>
      <c r="Q31" s="219"/>
      <c r="R31" s="219"/>
      <c r="S31" s="219"/>
      <c r="T31" s="219"/>
    </row>
    <row r="32" spans="1:20" s="192" customFormat="1" ht="21" customHeight="1">
      <c r="B32" s="237" t="s">
        <v>132</v>
      </c>
      <c r="C32" s="79"/>
      <c r="D32" s="79"/>
      <c r="E32" s="85"/>
      <c r="F32" s="86">
        <v>483</v>
      </c>
      <c r="G32" s="87"/>
      <c r="H32" s="86">
        <v>7244</v>
      </c>
      <c r="I32" s="87"/>
      <c r="J32" s="86">
        <v>475</v>
      </c>
      <c r="K32" s="88"/>
      <c r="L32" s="86">
        <v>795</v>
      </c>
      <c r="N32" s="218"/>
      <c r="O32" s="219"/>
      <c r="P32" s="219"/>
      <c r="Q32" s="219"/>
      <c r="R32" s="219"/>
      <c r="S32" s="219"/>
      <c r="T32" s="219"/>
    </row>
    <row r="33" spans="1:20" s="192" customFormat="1" ht="21" customHeight="1">
      <c r="B33" s="237" t="s">
        <v>133</v>
      </c>
      <c r="C33" s="79"/>
      <c r="D33" s="79"/>
      <c r="E33" s="85"/>
      <c r="F33" s="86">
        <v>-15</v>
      </c>
      <c r="G33" s="87"/>
      <c r="H33" s="86">
        <v>-24</v>
      </c>
      <c r="I33" s="87"/>
      <c r="J33" s="86">
        <v>-8</v>
      </c>
      <c r="K33" s="88"/>
      <c r="L33" s="86">
        <v>0</v>
      </c>
      <c r="N33" s="218"/>
      <c r="O33" s="219"/>
      <c r="P33" s="219"/>
      <c r="Q33" s="219"/>
      <c r="R33" s="219"/>
      <c r="S33" s="219"/>
      <c r="T33" s="219"/>
    </row>
    <row r="34" spans="1:20" s="192" customFormat="1" ht="21" customHeight="1">
      <c r="B34" s="237" t="s">
        <v>134</v>
      </c>
      <c r="C34" s="79"/>
      <c r="D34" s="79"/>
      <c r="E34" s="85"/>
      <c r="F34" s="86">
        <v>0</v>
      </c>
      <c r="G34" s="87"/>
      <c r="H34" s="86">
        <v>-611</v>
      </c>
      <c r="I34" s="87"/>
      <c r="J34" s="86">
        <v>0</v>
      </c>
      <c r="K34" s="88"/>
      <c r="L34" s="86">
        <v>-38</v>
      </c>
      <c r="N34" s="218"/>
      <c r="O34" s="219"/>
      <c r="P34" s="219"/>
      <c r="Q34" s="219"/>
      <c r="R34" s="219"/>
      <c r="S34" s="219"/>
      <c r="T34" s="219"/>
    </row>
    <row r="35" spans="1:20" s="192" customFormat="1" ht="21" customHeight="1">
      <c r="A35" s="236" t="s">
        <v>158</v>
      </c>
      <c r="B35" s="236"/>
      <c r="C35" s="79"/>
      <c r="D35" s="79"/>
      <c r="E35" s="85"/>
      <c r="F35" s="124">
        <f>SUM(F32:F34,F30)</f>
        <v>30314</v>
      </c>
      <c r="G35" s="125"/>
      <c r="H35" s="124">
        <f>SUM(H32:H34,H30)</f>
        <v>24286</v>
      </c>
      <c r="I35" s="126"/>
      <c r="J35" s="124">
        <f>SUM(J32:J34,J30)</f>
        <v>10734</v>
      </c>
      <c r="K35" s="126"/>
      <c r="L35" s="124">
        <f>SUM(L32:L34,L30)</f>
        <v>20918</v>
      </c>
      <c r="N35" s="218"/>
      <c r="O35" s="219"/>
      <c r="P35" s="219"/>
      <c r="Q35" s="219"/>
      <c r="R35" s="219"/>
      <c r="S35" s="219"/>
      <c r="T35" s="219"/>
    </row>
    <row r="36" spans="1:20" s="1" customFormat="1" ht="21" customHeight="1">
      <c r="A36" s="230" t="s">
        <v>115</v>
      </c>
      <c r="L36" s="232" t="s">
        <v>204</v>
      </c>
      <c r="N36" s="253"/>
      <c r="O36" s="254"/>
      <c r="P36" s="254"/>
      <c r="Q36" s="254"/>
      <c r="R36" s="254"/>
      <c r="S36" s="254"/>
      <c r="T36" s="254"/>
    </row>
    <row r="37" spans="1:20" s="1" customFormat="1" ht="21" customHeight="1">
      <c r="A37" s="1" t="s">
        <v>38</v>
      </c>
      <c r="E37" s="238"/>
      <c r="F37" s="43"/>
      <c r="G37" s="43"/>
      <c r="H37" s="43"/>
      <c r="I37" s="43"/>
      <c r="J37" s="2"/>
      <c r="K37" s="43"/>
      <c r="L37" s="232" t="s">
        <v>205</v>
      </c>
      <c r="N37" s="253"/>
      <c r="O37" s="254"/>
      <c r="P37" s="254"/>
      <c r="Q37" s="254"/>
      <c r="R37" s="254"/>
      <c r="S37" s="254"/>
      <c r="T37" s="254"/>
    </row>
    <row r="38" spans="1:20" s="1" customFormat="1" ht="21" customHeight="1">
      <c r="A38" s="1" t="str">
        <f>A3</f>
        <v>สำหรับงวดสามเดือนสิ้นสุดวันที่ 31 มีนาคม 2565</v>
      </c>
      <c r="E38" s="238"/>
      <c r="F38" s="43"/>
      <c r="G38" s="43"/>
      <c r="H38" s="43"/>
      <c r="I38" s="43"/>
      <c r="J38" s="2"/>
      <c r="K38" s="43"/>
      <c r="L38" s="2"/>
      <c r="N38" s="253"/>
      <c r="O38" s="254"/>
      <c r="P38" s="254"/>
      <c r="Q38" s="254"/>
      <c r="R38" s="254"/>
      <c r="S38" s="254"/>
      <c r="T38" s="254"/>
    </row>
    <row r="39" spans="1:20" s="1" customFormat="1" ht="21" customHeight="1">
      <c r="E39" s="238"/>
      <c r="F39" s="43"/>
      <c r="G39" s="43"/>
      <c r="H39" s="43"/>
      <c r="I39" s="43"/>
      <c r="J39" s="2"/>
      <c r="K39" s="43"/>
      <c r="L39" s="2"/>
      <c r="N39" s="253"/>
      <c r="O39" s="254"/>
      <c r="P39" s="254"/>
      <c r="Q39" s="254"/>
      <c r="R39" s="254"/>
      <c r="S39" s="254"/>
      <c r="T39" s="254"/>
    </row>
    <row r="40" spans="1:20" ht="21" customHeight="1">
      <c r="A40" s="9"/>
      <c r="B40" s="9"/>
      <c r="C40" s="9"/>
      <c r="D40" s="9"/>
      <c r="E40" s="10"/>
      <c r="F40" s="100"/>
      <c r="G40" s="100"/>
      <c r="H40" s="100"/>
      <c r="I40" s="100"/>
      <c r="J40" s="101"/>
      <c r="K40" s="100"/>
      <c r="L40" s="108" t="s">
        <v>136</v>
      </c>
    </row>
    <row r="41" spans="1:20" ht="21" customHeight="1">
      <c r="A41" s="9"/>
      <c r="B41" s="9"/>
      <c r="C41" s="9"/>
      <c r="D41" s="9"/>
      <c r="E41" s="10"/>
      <c r="F41" s="260" t="s">
        <v>19</v>
      </c>
      <c r="G41" s="260"/>
      <c r="H41" s="260"/>
      <c r="I41" s="12"/>
      <c r="J41" s="260" t="s">
        <v>23</v>
      </c>
      <c r="K41" s="260"/>
      <c r="L41" s="260"/>
    </row>
    <row r="42" spans="1:20" ht="21" customHeight="1">
      <c r="A42" s="9"/>
      <c r="B42" s="9"/>
      <c r="C42" s="9"/>
      <c r="D42" s="9"/>
      <c r="E42" s="10"/>
      <c r="F42" s="112">
        <v>2565</v>
      </c>
      <c r="G42" s="148"/>
      <c r="H42" s="112">
        <v>2564</v>
      </c>
      <c r="I42" s="235"/>
      <c r="J42" s="112">
        <v>2565</v>
      </c>
      <c r="K42" s="148"/>
      <c r="L42" s="112">
        <v>2564</v>
      </c>
    </row>
    <row r="43" spans="1:20" ht="21" customHeight="1">
      <c r="A43" s="222" t="s">
        <v>21</v>
      </c>
      <c r="B43" s="222"/>
      <c r="C43" s="9"/>
      <c r="D43" s="9"/>
      <c r="E43" s="10"/>
      <c r="F43" s="11"/>
      <c r="G43" s="11"/>
      <c r="H43" s="11"/>
      <c r="I43" s="11"/>
      <c r="J43" s="95"/>
      <c r="K43" s="95"/>
    </row>
    <row r="44" spans="1:20" ht="20.399999999999999">
      <c r="A44" s="94"/>
      <c r="B44" s="96" t="s">
        <v>159</v>
      </c>
      <c r="C44" s="9"/>
      <c r="D44" s="9"/>
      <c r="E44" s="10"/>
      <c r="F44" s="86">
        <v>0</v>
      </c>
      <c r="G44" s="11"/>
      <c r="H44" s="86">
        <v>-9</v>
      </c>
      <c r="I44" s="11"/>
      <c r="J44" s="86">
        <v>0</v>
      </c>
      <c r="K44" s="95"/>
      <c r="L44" s="86">
        <v>0</v>
      </c>
      <c r="N44" s="3"/>
      <c r="O44" s="3"/>
      <c r="P44" s="3"/>
      <c r="Q44" s="3"/>
      <c r="R44" s="3"/>
      <c r="S44" s="3"/>
      <c r="T44" s="3"/>
    </row>
    <row r="45" spans="1:20" ht="19.8">
      <c r="B45" s="96" t="s">
        <v>127</v>
      </c>
      <c r="C45" s="9"/>
      <c r="D45" s="9"/>
      <c r="E45" s="10"/>
      <c r="F45" s="89">
        <v>-63914</v>
      </c>
      <c r="G45" s="11"/>
      <c r="H45" s="89">
        <v>0</v>
      </c>
      <c r="I45" s="87"/>
      <c r="J45" s="86">
        <v>0</v>
      </c>
      <c r="K45" s="86"/>
      <c r="L45" s="86">
        <v>-35000</v>
      </c>
      <c r="N45" s="3"/>
      <c r="O45" s="3"/>
      <c r="P45" s="3"/>
      <c r="Q45" s="3"/>
      <c r="R45" s="3"/>
      <c r="S45" s="3"/>
      <c r="T45" s="3"/>
    </row>
    <row r="46" spans="1:20" ht="19.8">
      <c r="B46" s="96" t="s">
        <v>231</v>
      </c>
      <c r="C46" s="9"/>
      <c r="D46" s="9"/>
      <c r="E46" s="10"/>
      <c r="F46" s="89">
        <v>50000</v>
      </c>
      <c r="G46" s="11"/>
      <c r="H46" s="89">
        <v>0</v>
      </c>
      <c r="I46" s="87"/>
      <c r="J46" s="86">
        <v>50000</v>
      </c>
      <c r="K46" s="86"/>
      <c r="L46" s="86">
        <v>0</v>
      </c>
      <c r="N46" s="3"/>
      <c r="O46" s="3"/>
      <c r="P46" s="3"/>
      <c r="Q46" s="3"/>
      <c r="R46" s="3"/>
      <c r="S46" s="3"/>
      <c r="T46" s="3"/>
    </row>
    <row r="47" spans="1:20" ht="19.8">
      <c r="B47" s="220" t="s">
        <v>177</v>
      </c>
      <c r="C47" s="221"/>
      <c r="D47" s="221"/>
      <c r="E47" s="10"/>
      <c r="F47" s="89">
        <v>0</v>
      </c>
      <c r="G47" s="89"/>
      <c r="H47" s="89">
        <v>0</v>
      </c>
      <c r="I47" s="89"/>
      <c r="J47" s="86">
        <v>-35000</v>
      </c>
      <c r="K47" s="190"/>
      <c r="L47" s="191">
        <v>0</v>
      </c>
      <c r="N47" s="3"/>
      <c r="O47" s="3"/>
      <c r="P47" s="3"/>
      <c r="Q47" s="3"/>
      <c r="R47" s="3"/>
      <c r="S47" s="3"/>
      <c r="T47" s="3"/>
    </row>
    <row r="48" spans="1:20" ht="19.8">
      <c r="B48" s="220" t="s">
        <v>178</v>
      </c>
      <c r="C48" s="9"/>
      <c r="D48" s="9"/>
      <c r="E48" s="10"/>
      <c r="F48" s="89">
        <v>0</v>
      </c>
      <c r="G48" s="11"/>
      <c r="H48" s="86">
        <v>5000</v>
      </c>
      <c r="I48" s="87"/>
      <c r="J48" s="86">
        <v>0</v>
      </c>
      <c r="K48" s="86"/>
      <c r="L48" s="92">
        <v>5000</v>
      </c>
      <c r="N48" s="3"/>
      <c r="O48" s="3"/>
      <c r="P48" s="3"/>
      <c r="Q48" s="3"/>
      <c r="R48" s="3"/>
      <c r="S48" s="3"/>
      <c r="T48" s="3"/>
    </row>
    <row r="49" spans="1:20" ht="19.8">
      <c r="B49" s="96" t="s">
        <v>104</v>
      </c>
      <c r="C49" s="9"/>
      <c r="D49" s="9"/>
      <c r="E49" s="10"/>
      <c r="F49" s="89">
        <v>-1708</v>
      </c>
      <c r="G49" s="89"/>
      <c r="H49" s="89">
        <v>-30878</v>
      </c>
      <c r="I49" s="89"/>
      <c r="J49" s="89">
        <v>-29</v>
      </c>
      <c r="K49" s="97"/>
      <c r="L49" s="89">
        <v>-12</v>
      </c>
      <c r="N49" s="3"/>
      <c r="O49" s="3"/>
      <c r="P49" s="3"/>
      <c r="Q49" s="3"/>
      <c r="R49" s="3"/>
      <c r="S49" s="3"/>
      <c r="T49" s="3"/>
    </row>
    <row r="50" spans="1:20" ht="19.8">
      <c r="B50" s="96" t="s">
        <v>227</v>
      </c>
      <c r="C50" s="9"/>
      <c r="D50" s="9"/>
      <c r="E50" s="10"/>
      <c r="F50" s="89">
        <v>-459</v>
      </c>
      <c r="G50" s="89"/>
      <c r="H50" s="89">
        <v>0</v>
      </c>
      <c r="I50" s="89"/>
      <c r="J50" s="89">
        <v>0</v>
      </c>
      <c r="K50" s="97"/>
      <c r="L50" s="89">
        <v>0</v>
      </c>
      <c r="N50" s="3"/>
      <c r="O50" s="3"/>
      <c r="P50" s="3"/>
      <c r="Q50" s="3"/>
      <c r="R50" s="3"/>
      <c r="S50" s="3"/>
      <c r="T50" s="3"/>
    </row>
    <row r="51" spans="1:20" ht="19.8">
      <c r="B51" s="96" t="s">
        <v>101</v>
      </c>
      <c r="C51" s="9"/>
      <c r="D51" s="9"/>
      <c r="E51" s="10"/>
      <c r="F51" s="89">
        <v>0</v>
      </c>
      <c r="G51" s="89"/>
      <c r="H51" s="89">
        <v>-11</v>
      </c>
      <c r="I51" s="89"/>
      <c r="J51" s="89">
        <v>0</v>
      </c>
      <c r="K51" s="97"/>
      <c r="L51" s="89">
        <v>0</v>
      </c>
      <c r="N51" s="3"/>
      <c r="O51" s="3"/>
      <c r="P51" s="3"/>
      <c r="Q51" s="3"/>
      <c r="R51" s="3"/>
      <c r="S51" s="3"/>
      <c r="T51" s="3"/>
    </row>
    <row r="52" spans="1:20" ht="19.8">
      <c r="B52" s="96" t="s">
        <v>128</v>
      </c>
      <c r="C52" s="9"/>
      <c r="D52" s="9"/>
      <c r="E52" s="10"/>
      <c r="F52" s="89">
        <v>0</v>
      </c>
      <c r="G52" s="89"/>
      <c r="H52" s="89">
        <v>0</v>
      </c>
      <c r="I52" s="89"/>
      <c r="J52" s="89">
        <v>35000</v>
      </c>
      <c r="K52" s="97"/>
      <c r="L52" s="89">
        <v>4500</v>
      </c>
      <c r="N52" s="3"/>
      <c r="O52" s="3"/>
      <c r="P52" s="3"/>
      <c r="Q52" s="3"/>
      <c r="R52" s="3"/>
      <c r="S52" s="3"/>
      <c r="T52" s="3"/>
    </row>
    <row r="53" spans="1:20" ht="19.8">
      <c r="B53" s="96" t="s">
        <v>131</v>
      </c>
      <c r="C53" s="9"/>
      <c r="D53" s="9"/>
      <c r="E53" s="10"/>
      <c r="F53" s="89">
        <v>0</v>
      </c>
      <c r="G53" s="89"/>
      <c r="H53" s="89">
        <v>0</v>
      </c>
      <c r="I53" s="89"/>
      <c r="J53" s="89">
        <v>-51700</v>
      </c>
      <c r="K53" s="97"/>
      <c r="L53" s="89">
        <v>-2000</v>
      </c>
      <c r="N53" s="3"/>
      <c r="O53" s="3"/>
      <c r="P53" s="3"/>
      <c r="Q53" s="3"/>
      <c r="R53" s="3"/>
      <c r="S53" s="3"/>
      <c r="T53" s="3"/>
    </row>
    <row r="54" spans="1:20" ht="20.399999999999999">
      <c r="A54" s="222" t="s">
        <v>160</v>
      </c>
      <c r="B54" s="222"/>
      <c r="C54" s="9"/>
      <c r="D54" s="9"/>
      <c r="E54" s="10"/>
      <c r="F54" s="170">
        <f>SUM(F44:F53)</f>
        <v>-16081</v>
      </c>
      <c r="G54" s="127"/>
      <c r="H54" s="170">
        <f>SUM(H44:H53)</f>
        <v>-25898</v>
      </c>
      <c r="I54" s="128">
        <v>0</v>
      </c>
      <c r="J54" s="170">
        <f>SUM(J44:J53)</f>
        <v>-1729</v>
      </c>
      <c r="K54" s="128">
        <v>0</v>
      </c>
      <c r="L54" s="170">
        <f>SUM(L44:L53)</f>
        <v>-27512</v>
      </c>
      <c r="N54" s="3"/>
      <c r="O54" s="3"/>
      <c r="P54" s="3"/>
      <c r="Q54" s="3"/>
      <c r="R54" s="3"/>
      <c r="S54" s="3"/>
      <c r="T54" s="3"/>
    </row>
    <row r="56" spans="1:20" ht="21" customHeight="1">
      <c r="A56" s="222" t="s">
        <v>22</v>
      </c>
      <c r="B56" s="222"/>
      <c r="C56" s="9"/>
      <c r="D56" s="9"/>
      <c r="E56" s="10"/>
      <c r="F56" s="89"/>
      <c r="G56" s="98"/>
      <c r="H56" s="89"/>
      <c r="I56" s="21"/>
      <c r="J56" s="89"/>
      <c r="K56" s="21"/>
      <c r="L56" s="89"/>
      <c r="N56" s="3"/>
      <c r="O56" s="3"/>
      <c r="P56" s="3"/>
      <c r="Q56" s="3"/>
      <c r="R56" s="3"/>
      <c r="S56" s="3"/>
      <c r="T56" s="3"/>
    </row>
    <row r="57" spans="1:20" ht="21" customHeight="1">
      <c r="B57" s="96" t="s">
        <v>148</v>
      </c>
      <c r="C57" s="9"/>
      <c r="D57" s="9"/>
      <c r="E57" s="10"/>
      <c r="F57" s="89">
        <v>0</v>
      </c>
      <c r="G57" s="98"/>
      <c r="H57" s="89">
        <v>38900</v>
      </c>
      <c r="I57" s="21"/>
      <c r="J57" s="86">
        <v>0</v>
      </c>
      <c r="K57" s="21"/>
      <c r="L57" s="86">
        <v>37250</v>
      </c>
      <c r="N57" s="3"/>
      <c r="O57" s="3"/>
      <c r="P57" s="3"/>
      <c r="Q57" s="3"/>
      <c r="R57" s="3"/>
      <c r="S57" s="3"/>
      <c r="T57" s="3"/>
    </row>
    <row r="58" spans="1:20" ht="21" customHeight="1">
      <c r="B58" s="96" t="s">
        <v>155</v>
      </c>
      <c r="C58" s="9"/>
      <c r="D58" s="96"/>
      <c r="E58" s="10"/>
      <c r="F58" s="89">
        <v>0</v>
      </c>
      <c r="G58" s="98"/>
      <c r="H58" s="89">
        <v>0</v>
      </c>
      <c r="I58" s="21"/>
      <c r="J58" s="86">
        <v>0</v>
      </c>
      <c r="K58" s="21"/>
      <c r="L58" s="86">
        <v>700</v>
      </c>
      <c r="N58" s="3"/>
      <c r="O58" s="3"/>
      <c r="P58" s="3"/>
      <c r="Q58" s="3"/>
      <c r="R58" s="3"/>
      <c r="S58" s="3"/>
      <c r="T58" s="3"/>
    </row>
    <row r="59" spans="1:20" ht="20.399999999999999">
      <c r="A59" s="222"/>
      <c r="B59" s="220" t="s">
        <v>184</v>
      </c>
      <c r="C59" s="9"/>
      <c r="D59" s="9"/>
      <c r="E59" s="10"/>
      <c r="F59" s="89">
        <v>0</v>
      </c>
      <c r="G59" s="98"/>
      <c r="H59" s="89">
        <v>-30500</v>
      </c>
      <c r="I59" s="21"/>
      <c r="J59" s="89">
        <v>0</v>
      </c>
      <c r="K59" s="21"/>
      <c r="L59" s="89">
        <v>-30500</v>
      </c>
    </row>
    <row r="60" spans="1:20" s="42" customFormat="1" ht="19.8">
      <c r="B60" s="96" t="s">
        <v>149</v>
      </c>
      <c r="C60" s="8"/>
      <c r="D60" s="8"/>
      <c r="E60" s="164"/>
      <c r="F60" s="30">
        <v>-168</v>
      </c>
      <c r="G60" s="165"/>
      <c r="H60" s="30">
        <v>-1798</v>
      </c>
      <c r="I60" s="93"/>
      <c r="J60" s="86">
        <v>-137</v>
      </c>
      <c r="K60" s="86"/>
      <c r="L60" s="86">
        <v>-129</v>
      </c>
    </row>
    <row r="61" spans="1:20" ht="21" customHeight="1">
      <c r="A61" s="222" t="s">
        <v>179</v>
      </c>
      <c r="B61" s="222"/>
      <c r="C61" s="9"/>
      <c r="D61" s="9"/>
      <c r="E61" s="10"/>
      <c r="F61" s="170">
        <f>SUM(F57:F60)</f>
        <v>-168</v>
      </c>
      <c r="G61" s="193">
        <v>0</v>
      </c>
      <c r="H61" s="170">
        <f>SUM(H57:H60)</f>
        <v>6602</v>
      </c>
      <c r="I61" s="193">
        <v>0</v>
      </c>
      <c r="J61" s="170">
        <f>SUM(J57:J60)</f>
        <v>-137</v>
      </c>
      <c r="K61" s="193">
        <v>0</v>
      </c>
      <c r="L61" s="170">
        <f>SUM(L57:L60)</f>
        <v>7321</v>
      </c>
    </row>
    <row r="62" spans="1:20" ht="21" customHeight="1">
      <c r="B62" s="220" t="s">
        <v>180</v>
      </c>
      <c r="C62" s="9"/>
      <c r="D62" s="9"/>
      <c r="E62" s="10"/>
      <c r="F62" s="21">
        <f>SUM(F35,F54,F61)</f>
        <v>14065</v>
      </c>
      <c r="G62" s="30"/>
      <c r="H62" s="21">
        <f>SUM(H35,H54,H61)</f>
        <v>4990</v>
      </c>
      <c r="I62" s="30"/>
      <c r="J62" s="21">
        <f>SUM(J35,J54,J61)</f>
        <v>8868</v>
      </c>
      <c r="K62" s="30"/>
      <c r="L62" s="21">
        <f>SUM(L35,L54,L61)</f>
        <v>727</v>
      </c>
    </row>
    <row r="63" spans="1:20" ht="19.8">
      <c r="B63" s="220" t="s">
        <v>220</v>
      </c>
      <c r="C63" s="9"/>
      <c r="D63" s="9"/>
      <c r="E63" s="10"/>
      <c r="F63" s="89">
        <v>7816</v>
      </c>
      <c r="G63" s="98"/>
      <c r="H63" s="89">
        <v>4897</v>
      </c>
      <c r="I63" s="165"/>
      <c r="J63" s="89">
        <v>2093</v>
      </c>
      <c r="K63" s="30"/>
      <c r="L63" s="89">
        <v>756</v>
      </c>
    </row>
    <row r="64" spans="1:20" ht="19.8">
      <c r="B64" s="220" t="s">
        <v>228</v>
      </c>
      <c r="C64" s="9"/>
      <c r="D64" s="9"/>
      <c r="E64" s="10"/>
      <c r="F64" s="89">
        <v>33</v>
      </c>
      <c r="G64" s="98"/>
      <c r="H64" s="89">
        <v>0</v>
      </c>
      <c r="I64" s="165"/>
      <c r="J64" s="89">
        <v>0</v>
      </c>
      <c r="K64" s="30"/>
      <c r="L64" s="89">
        <v>0</v>
      </c>
    </row>
    <row r="65" spans="1:20" thickBot="1">
      <c r="A65" s="222" t="s">
        <v>221</v>
      </c>
      <c r="B65" s="222"/>
      <c r="C65" s="9"/>
      <c r="D65" s="9"/>
      <c r="E65" s="10"/>
      <c r="F65" s="129">
        <f>SUM(F62:F64)</f>
        <v>21914</v>
      </c>
      <c r="G65" s="127"/>
      <c r="H65" s="129">
        <f>SUM(H62:H64)</f>
        <v>9887</v>
      </c>
      <c r="I65" s="128"/>
      <c r="J65" s="129">
        <f>SUM(J62:J64)</f>
        <v>10961</v>
      </c>
      <c r="K65" s="128"/>
      <c r="L65" s="129">
        <f>SUM(L62:L64)</f>
        <v>1483</v>
      </c>
    </row>
    <row r="66" spans="1:20" s="192" customFormat="1" ht="21" customHeight="1" thickTop="1">
      <c r="A66" s="79"/>
      <c r="B66" s="79"/>
      <c r="C66" s="79"/>
      <c r="D66" s="79"/>
      <c r="E66" s="234"/>
      <c r="F66" s="123"/>
      <c r="G66" s="82"/>
      <c r="H66" s="110"/>
      <c r="I66" s="234"/>
      <c r="J66" s="123"/>
      <c r="K66" s="82"/>
      <c r="L66" s="110"/>
      <c r="N66" s="218"/>
      <c r="O66" s="219"/>
      <c r="P66" s="219"/>
      <c r="Q66" s="219"/>
      <c r="R66" s="219"/>
      <c r="S66" s="219"/>
      <c r="T66" s="219"/>
    </row>
    <row r="67" spans="1:20" ht="21" customHeight="1">
      <c r="F67" s="123"/>
      <c r="J67" s="123"/>
      <c r="L67" s="17"/>
    </row>
  </sheetData>
  <mergeCells count="4">
    <mergeCell ref="F6:H6"/>
    <mergeCell ref="J6:L6"/>
    <mergeCell ref="F41:H41"/>
    <mergeCell ref="J41:L41"/>
  </mergeCells>
  <printOptions gridLinesSet="0"/>
  <pageMargins left="0.70866141732283505" right="0.43307086614173201" top="0.74803149606299202" bottom="0.74803149606299202" header="0.31496062992126" footer="0.23622047244094499"/>
  <pageSetup paperSize="9" scale="74" firstPageNumber="8" fitToWidth="0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2022-05-12T12:06:21Z</cp:lastPrinted>
  <dcterms:created xsi:type="dcterms:W3CDTF">1998-05-15T13:01:49Z</dcterms:created>
  <dcterms:modified xsi:type="dcterms:W3CDTF">2022-05-17T10:14:22Z</dcterms:modified>
</cp:coreProperties>
</file>