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Set file Q1 2022\"/>
    </mc:Choice>
  </mc:AlternateContent>
  <bookViews>
    <workbookView xWindow="-110" yWindow="-110" windowWidth="19420" windowHeight="10560" tabRatio="606" firstSheet="2" activeTab="2"/>
  </bookViews>
  <sheets>
    <sheet name="      " sheetId="1" state="hidden" r:id="rId1"/>
    <sheet name="Recovered_Sheet1" sheetId="2" state="veryHidden" r:id="rId2"/>
    <sheet name="BS" sheetId="11" r:id="rId3"/>
    <sheet name="PL" sheetId="10" r:id="rId4"/>
    <sheet name="SH_Conso" sheetId="5" r:id="rId5"/>
    <sheet name="SH_Sep" sheetId="8" r:id="rId6"/>
    <sheet name="Cash flows" sheetId="7" r:id="rId7"/>
  </sheets>
  <definedNames>
    <definedName name="_xlnm.Print_Area" localSheetId="2">BS!$A$1:$J$83</definedName>
    <definedName name="_xlnm.Print_Area" localSheetId="6">'Cash flows'!$A$1:$H$72</definedName>
    <definedName name="_xlnm.Print_Area" localSheetId="4">SH_Conso!$A$1:$U$47</definedName>
    <definedName name="_xlnm.Print_Area" localSheetId="5">SH_Sep!$A$1:$P$41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4" i="10" l="1"/>
  <c r="F24" i="10"/>
  <c r="H59" i="7" l="1"/>
  <c r="F59" i="7"/>
  <c r="D59" i="7"/>
  <c r="B59" i="7"/>
  <c r="H41" i="8" l="1"/>
  <c r="F41" i="8"/>
  <c r="D41" i="8"/>
  <c r="J34" i="8"/>
  <c r="H34" i="8"/>
  <c r="F34" i="8"/>
  <c r="D34" i="8"/>
  <c r="P33" i="8"/>
  <c r="P34" i="8" s="1"/>
  <c r="P32" i="8"/>
  <c r="S40" i="5"/>
  <c r="O40" i="5"/>
  <c r="J40" i="5"/>
  <c r="H40" i="5"/>
  <c r="F40" i="5"/>
  <c r="D40" i="5"/>
  <c r="U38" i="5"/>
  <c r="Q39" i="5"/>
  <c r="U39" i="5" s="1"/>
  <c r="Q38" i="5"/>
  <c r="Q34" i="5"/>
  <c r="U40" i="5" l="1"/>
  <c r="Q40" i="5"/>
  <c r="O17" i="8"/>
  <c r="M17" i="8"/>
  <c r="N15" i="8"/>
  <c r="N17" i="8" s="1"/>
  <c r="L15" i="8"/>
  <c r="L17" i="8" s="1"/>
  <c r="J15" i="8"/>
  <c r="P15" i="8" s="1"/>
  <c r="P17" i="8" s="1"/>
  <c r="H15" i="8"/>
  <c r="H17" i="8" s="1"/>
  <c r="F15" i="8"/>
  <c r="F17" i="8" s="1"/>
  <c r="D15" i="8"/>
  <c r="D17" i="8" s="1"/>
  <c r="P14" i="8"/>
  <c r="P13" i="8"/>
  <c r="P10" i="8"/>
  <c r="O10" i="8"/>
  <c r="N10" i="8"/>
  <c r="M10" i="8"/>
  <c r="L10" i="8"/>
  <c r="P28" i="8"/>
  <c r="U34" i="5"/>
  <c r="Q13" i="5"/>
  <c r="U13" i="5" s="1"/>
  <c r="M20" i="5"/>
  <c r="T18" i="5"/>
  <c r="S18" i="5"/>
  <c r="S20" i="5" s="1"/>
  <c r="R18" i="5"/>
  <c r="N18" i="5"/>
  <c r="N20" i="5" s="1"/>
  <c r="L18" i="5"/>
  <c r="L20" i="5" s="1"/>
  <c r="H18" i="5"/>
  <c r="H20" i="5" s="1"/>
  <c r="F18" i="5"/>
  <c r="F20" i="5" s="1"/>
  <c r="D18" i="5"/>
  <c r="D20" i="5" s="1"/>
  <c r="O18" i="5"/>
  <c r="O20" i="5" s="1"/>
  <c r="J18" i="5"/>
  <c r="J20" i="5" s="1"/>
  <c r="H72" i="7"/>
  <c r="H65" i="7"/>
  <c r="H67" i="7" s="1"/>
  <c r="D72" i="7"/>
  <c r="D64" i="7"/>
  <c r="H40" i="7"/>
  <c r="H22" i="7"/>
  <c r="H30" i="7" s="1"/>
  <c r="H32" i="7" s="1"/>
  <c r="D40" i="7"/>
  <c r="D22" i="7"/>
  <c r="D30" i="7" s="1"/>
  <c r="D32" i="7" s="1"/>
  <c r="J58" i="10"/>
  <c r="J56" i="10"/>
  <c r="J53" i="10"/>
  <c r="J51" i="10"/>
  <c r="F51" i="10"/>
  <c r="F53" i="10" s="1"/>
  <c r="J34" i="10"/>
  <c r="J37" i="10" s="1"/>
  <c r="J12" i="10"/>
  <c r="J18" i="10" s="1"/>
  <c r="J22" i="10" s="1"/>
  <c r="J24" i="10" s="1"/>
  <c r="J39" i="10" s="1"/>
  <c r="F34" i="10"/>
  <c r="F37" i="10" s="1"/>
  <c r="F12" i="10"/>
  <c r="F18" i="10" s="1"/>
  <c r="F22" i="10" s="1"/>
  <c r="J78" i="11"/>
  <c r="J80" i="11" s="1"/>
  <c r="F78" i="11"/>
  <c r="F80" i="11" s="1"/>
  <c r="J54" i="11"/>
  <c r="J48" i="11"/>
  <c r="J56" i="11" s="1"/>
  <c r="F54" i="11"/>
  <c r="F48" i="11"/>
  <c r="J26" i="11"/>
  <c r="J15" i="11"/>
  <c r="F26" i="11"/>
  <c r="F15" i="11"/>
  <c r="D62" i="7" l="1"/>
  <c r="D65" i="7" s="1"/>
  <c r="D67" i="7" s="1"/>
  <c r="J17" i="8"/>
  <c r="Q17" i="5"/>
  <c r="U17" i="5" s="1"/>
  <c r="Q16" i="5"/>
  <c r="F39" i="10"/>
  <c r="F56" i="10" s="1"/>
  <c r="F58" i="10" s="1"/>
  <c r="F56" i="11"/>
  <c r="F82" i="11" s="1"/>
  <c r="J82" i="11"/>
  <c r="J28" i="11"/>
  <c r="F28" i="11"/>
  <c r="U16" i="5" l="1"/>
  <c r="U18" i="5" s="1"/>
  <c r="U20" i="5" s="1"/>
  <c r="Q18" i="5"/>
  <c r="Q20" i="5" s="1"/>
  <c r="H78" i="11"/>
  <c r="H80" i="11" s="1"/>
  <c r="D78" i="11"/>
  <c r="D80" i="11" s="1"/>
  <c r="H54" i="11"/>
  <c r="D54" i="11"/>
  <c r="H48" i="11"/>
  <c r="H56" i="11" s="1"/>
  <c r="D48" i="11"/>
  <c r="H26" i="11"/>
  <c r="D26" i="11"/>
  <c r="H15" i="11"/>
  <c r="D15" i="11"/>
  <c r="H28" i="11" l="1"/>
  <c r="D28" i="11"/>
  <c r="D56" i="11"/>
  <c r="D82" i="11" s="1"/>
  <c r="H82" i="11"/>
  <c r="O44" i="5" l="1"/>
  <c r="Q44" i="5" l="1"/>
  <c r="U44" i="5" s="1"/>
  <c r="P38" i="8"/>
  <c r="O41" i="8" l="1"/>
  <c r="M41" i="8"/>
  <c r="N39" i="8"/>
  <c r="L39" i="8"/>
  <c r="L41" i="8" s="1"/>
  <c r="H39" i="8"/>
  <c r="F39" i="8"/>
  <c r="D39" i="8"/>
  <c r="O28" i="8"/>
  <c r="M28" i="8"/>
  <c r="N28" i="8"/>
  <c r="L28" i="8"/>
  <c r="M47" i="5"/>
  <c r="T45" i="5"/>
  <c r="R45" i="5"/>
  <c r="N45" i="5"/>
  <c r="N47" i="5" s="1"/>
  <c r="L45" i="5"/>
  <c r="L47" i="5" s="1"/>
  <c r="H45" i="5"/>
  <c r="H47" i="5" s="1"/>
  <c r="F45" i="5"/>
  <c r="F47" i="5" s="1"/>
  <c r="D45" i="5"/>
  <c r="D47" i="5" s="1"/>
  <c r="O45" i="5"/>
  <c r="O47" i="5" s="1"/>
  <c r="N41" i="8" l="1"/>
  <c r="S45" i="5"/>
  <c r="S47" i="5" s="1"/>
  <c r="C65" i="7" l="1"/>
  <c r="E65" i="7"/>
  <c r="G65" i="7"/>
  <c r="B40" i="7"/>
  <c r="F40" i="7"/>
  <c r="F72" i="7" l="1"/>
  <c r="B72" i="7"/>
  <c r="H34" i="10" l="1"/>
  <c r="H37" i="10" s="1"/>
  <c r="D34" i="10"/>
  <c r="D37" i="10" s="1"/>
  <c r="D12" i="10" l="1"/>
  <c r="D18" i="10" s="1"/>
  <c r="D22" i="10" s="1"/>
  <c r="H12" i="10"/>
  <c r="H18" i="10" s="1"/>
  <c r="H22" i="10" s="1"/>
  <c r="D24" i="10" l="1"/>
  <c r="D39" i="10" l="1"/>
  <c r="D56" i="10" s="1"/>
  <c r="D58" i="10" s="1"/>
  <c r="J43" i="5"/>
  <c r="Q43" i="5" s="1"/>
  <c r="D51" i="10"/>
  <c r="H39" i="10"/>
  <c r="H51" i="10"/>
  <c r="H53" i="10"/>
  <c r="F22" i="7" s="1"/>
  <c r="F30" i="7" s="1"/>
  <c r="F32" i="7" s="1"/>
  <c r="F65" i="7" s="1"/>
  <c r="H56" i="10" l="1"/>
  <c r="J37" i="8"/>
  <c r="D53" i="10"/>
  <c r="B22" i="7" s="1"/>
  <c r="B30" i="7" s="1"/>
  <c r="B32" i="7" s="1"/>
  <c r="J45" i="5"/>
  <c r="J47" i="5" s="1"/>
  <c r="H58" i="10"/>
  <c r="F67" i="7"/>
  <c r="P37" i="8" l="1"/>
  <c r="J39" i="8"/>
  <c r="B65" i="7"/>
  <c r="B67" i="7" s="1"/>
  <c r="U43" i="5"/>
  <c r="U45" i="5" s="1"/>
  <c r="U47" i="5" s="1"/>
  <c r="Q45" i="5"/>
  <c r="Q47" i="5" s="1"/>
  <c r="J41" i="8" l="1"/>
  <c r="P39" i="8"/>
  <c r="P41" i="8" s="1"/>
</calcChain>
</file>

<file path=xl/sharedStrings.xml><?xml version="1.0" encoding="utf-8"?>
<sst xmlns="http://schemas.openxmlformats.org/spreadsheetml/2006/main" count="409" uniqueCount="183">
  <si>
    <t>Retained earnings</t>
  </si>
  <si>
    <t>Total</t>
  </si>
  <si>
    <t>Unappropriated</t>
  </si>
  <si>
    <t>Other current assets</t>
  </si>
  <si>
    <t>Inventories</t>
  </si>
  <si>
    <t>Cash and cash equivalents</t>
  </si>
  <si>
    <t xml:space="preserve">Other current assets </t>
  </si>
  <si>
    <t xml:space="preserve"> share capital </t>
  </si>
  <si>
    <t>Total current assets</t>
  </si>
  <si>
    <t>Total non-current assets</t>
  </si>
  <si>
    <t>Total current liabilities</t>
  </si>
  <si>
    <t>Total non-current liabilities</t>
  </si>
  <si>
    <t>Non-current liabilities</t>
  </si>
  <si>
    <t>Assets</t>
  </si>
  <si>
    <t>Current assets</t>
  </si>
  <si>
    <t>Non-current assets</t>
  </si>
  <si>
    <t>Other non-current assets</t>
  </si>
  <si>
    <t>Total assets</t>
  </si>
  <si>
    <t>Note</t>
  </si>
  <si>
    <t>Current liabilities</t>
  </si>
  <si>
    <t>Total liabilities</t>
  </si>
  <si>
    <t>equity</t>
  </si>
  <si>
    <t>Changes in operating assets and liabilities</t>
  </si>
  <si>
    <t>Cash flows from investing activities</t>
  </si>
  <si>
    <t>Cash flows from financing activities</t>
  </si>
  <si>
    <t>Deferred tax assets</t>
  </si>
  <si>
    <t>Cash flows from operating activities</t>
  </si>
  <si>
    <t xml:space="preserve"> Issued and </t>
  </si>
  <si>
    <t>Interest received</t>
  </si>
  <si>
    <t xml:space="preserve">   Unappropriated</t>
  </si>
  <si>
    <t>attributable to</t>
  </si>
  <si>
    <t xml:space="preserve"> </t>
  </si>
  <si>
    <t>Investments in subsidiaries</t>
  </si>
  <si>
    <t>reserve</t>
  </si>
  <si>
    <t xml:space="preserve">interests </t>
  </si>
  <si>
    <t>Administrative expenses</t>
  </si>
  <si>
    <t>Finance costs</t>
  </si>
  <si>
    <t>Legal</t>
  </si>
  <si>
    <t xml:space="preserve">    Other comprehensive income</t>
  </si>
  <si>
    <t>Fair value</t>
  </si>
  <si>
    <t>changes in</t>
  </si>
  <si>
    <t xml:space="preserve">available-for-sale </t>
  </si>
  <si>
    <t>investments</t>
  </si>
  <si>
    <t>other</t>
  </si>
  <si>
    <t xml:space="preserve"> components</t>
  </si>
  <si>
    <t xml:space="preserve"> of equity</t>
  </si>
  <si>
    <t xml:space="preserve">    Profit</t>
  </si>
  <si>
    <t xml:space="preserve">   Non-controlling interests</t>
  </si>
  <si>
    <t>Non-controlling interests</t>
  </si>
  <si>
    <t xml:space="preserve">Equity </t>
  </si>
  <si>
    <t xml:space="preserve">owners of </t>
  </si>
  <si>
    <t>Non-controlling</t>
  </si>
  <si>
    <t xml:space="preserve">Consolidated financial statements </t>
  </si>
  <si>
    <t xml:space="preserve">Separate financial statements </t>
  </si>
  <si>
    <t xml:space="preserve">       Legal reserve</t>
  </si>
  <si>
    <t>ordinary shares</t>
  </si>
  <si>
    <t xml:space="preserve">   Appropriated</t>
  </si>
  <si>
    <t>31 December</t>
  </si>
  <si>
    <t>Statement of financial position</t>
  </si>
  <si>
    <t>Consolidated</t>
  </si>
  <si>
    <t>financial statements</t>
  </si>
  <si>
    <t>Separate</t>
  </si>
  <si>
    <t>Other comprehensive income</t>
  </si>
  <si>
    <t>Interest income</t>
  </si>
  <si>
    <t>Net cash used in investing activities</t>
  </si>
  <si>
    <t>31 March</t>
  </si>
  <si>
    <t xml:space="preserve">Three-month period ended </t>
  </si>
  <si>
    <t>(in thousand Baht)</t>
  </si>
  <si>
    <t>Property, plant and equipment</t>
  </si>
  <si>
    <t>Comprehensive income for the period</t>
  </si>
  <si>
    <t>Total comprehensive income for the period</t>
  </si>
  <si>
    <t>Statement of comprehensive income (Unaudited)</t>
  </si>
  <si>
    <t>Statement of changes in equity (Unaudited)</t>
  </si>
  <si>
    <t>Statement of cash flows (Unaudited)</t>
  </si>
  <si>
    <t>Share</t>
  </si>
  <si>
    <t>premium on</t>
  </si>
  <si>
    <t>Provisions for employee benefits</t>
  </si>
  <si>
    <t>Interest paid</t>
  </si>
  <si>
    <t>Distribution costs</t>
  </si>
  <si>
    <t xml:space="preserve">   the period, net of tax</t>
  </si>
  <si>
    <t>the Company</t>
  </si>
  <si>
    <t xml:space="preserve">   Owners of the Company</t>
  </si>
  <si>
    <t xml:space="preserve">   Authorised share capital</t>
  </si>
  <si>
    <t xml:space="preserve">   Issued and paid-up share capital</t>
  </si>
  <si>
    <t>Total equity</t>
  </si>
  <si>
    <t>Total liabilities and equity</t>
  </si>
  <si>
    <t>paid-up</t>
  </si>
  <si>
    <t>Liabilities and equity</t>
  </si>
  <si>
    <t>Non-current provisions for employee benefits</t>
  </si>
  <si>
    <t>Equity</t>
  </si>
  <si>
    <t>Share capital</t>
  </si>
  <si>
    <t xml:space="preserve">   before effect of exchange rate</t>
  </si>
  <si>
    <t>Fixed deposits pledged as collateral</t>
  </si>
  <si>
    <t>Account receivable from void contract</t>
  </si>
  <si>
    <t>Right-of-use assets</t>
  </si>
  <si>
    <t>Bank overdraft and short-term borrowings from</t>
  </si>
  <si>
    <t xml:space="preserve">   financial institutions</t>
  </si>
  <si>
    <t>Other current liabilities</t>
  </si>
  <si>
    <t>Other components of equity</t>
  </si>
  <si>
    <t>Gross profit</t>
  </si>
  <si>
    <t xml:space="preserve">Other income </t>
  </si>
  <si>
    <t>Items that will be reclassified subsequently</t>
  </si>
  <si>
    <t xml:space="preserve">   to profit or loss</t>
  </si>
  <si>
    <t>Total items that will be reclassified subsequently</t>
  </si>
  <si>
    <t>of equity</t>
  </si>
  <si>
    <t>Exchange</t>
  </si>
  <si>
    <t>differences on</t>
  </si>
  <si>
    <t>Other components</t>
  </si>
  <si>
    <t>translating</t>
  </si>
  <si>
    <t>Depreciation and amortisation</t>
  </si>
  <si>
    <t>Acquisition of intangible assets</t>
  </si>
  <si>
    <t>Proceeds from short-term borrowings from financial institutions</t>
  </si>
  <si>
    <t>Effect of exchange rate changes on cash and cash equivalents</t>
  </si>
  <si>
    <t xml:space="preserve">Cash and cash equivalents at ending of period consist of </t>
  </si>
  <si>
    <t>Cash and cash equivalents - cash at bank</t>
  </si>
  <si>
    <t>Bank overdrafts</t>
  </si>
  <si>
    <t>Ubis (Asia) Public Company Limited and its Subsidiaries</t>
  </si>
  <si>
    <t>Revenue from sale of goods</t>
  </si>
  <si>
    <t>Payment of lease liabilities</t>
  </si>
  <si>
    <t>Net increase in cash and cash equivalents,</t>
  </si>
  <si>
    <t>Net increase in cash and cash equivalents</t>
  </si>
  <si>
    <t>Current portion of lease liabilities</t>
  </si>
  <si>
    <t>Costs of sale of goods</t>
  </si>
  <si>
    <t>Exchange differences on translating financial information</t>
  </si>
  <si>
    <t>financial information</t>
  </si>
  <si>
    <t>Net cash outflow on additional investment in subsidiary</t>
  </si>
  <si>
    <t>Trade and other current receivables</t>
  </si>
  <si>
    <t>Other intangible assets</t>
  </si>
  <si>
    <t xml:space="preserve">Trade and other current payables </t>
  </si>
  <si>
    <t>Income tax payable</t>
  </si>
  <si>
    <t>Share premium</t>
  </si>
  <si>
    <t xml:space="preserve">   Share premium on ordinary shares</t>
  </si>
  <si>
    <t>Equity attributable to owners of the parent</t>
  </si>
  <si>
    <t>2021</t>
  </si>
  <si>
    <t>Three-month period ended 31 March 2021</t>
  </si>
  <si>
    <t>Balance at 1 January 2021</t>
  </si>
  <si>
    <t>Balance at 31 March 2021</t>
  </si>
  <si>
    <t>(Unaudited)</t>
  </si>
  <si>
    <t>Current portion of long-term borrowings from</t>
  </si>
  <si>
    <t>Lease liabilities</t>
  </si>
  <si>
    <t>Cash and cash equivalents at 1 January</t>
  </si>
  <si>
    <t>Cash and cash equivalents at 31 March</t>
  </si>
  <si>
    <t>Net gain on foreign exchange</t>
  </si>
  <si>
    <t>Repayments on short-term borrowings from financial institutions</t>
  </si>
  <si>
    <t xml:space="preserve">   financial institution</t>
  </si>
  <si>
    <t>Long-term borrowings from financial institution</t>
  </si>
  <si>
    <t xml:space="preserve">(Reversal of) impairment loss recognised in profit or loss </t>
  </si>
  <si>
    <t>Proceeds from long-term borrowings from financial institution</t>
  </si>
  <si>
    <t>2022</t>
  </si>
  <si>
    <t>Three-month period ended 31 March 2022</t>
  </si>
  <si>
    <t>Balance at 1 January 2022</t>
  </si>
  <si>
    <t>Balance at 31 March 2022</t>
  </si>
  <si>
    <t>Tax (expense) income</t>
  </si>
  <si>
    <t>Transactions  with owners, recorded directly in equity</t>
  </si>
  <si>
    <t xml:space="preserve">    Issue of ordinary shares</t>
  </si>
  <si>
    <t xml:space="preserve">    Share premium on ordinary shares</t>
  </si>
  <si>
    <t xml:space="preserve">    Loss</t>
  </si>
  <si>
    <t>Tax expense (income)</t>
  </si>
  <si>
    <t>Unrealised (gain) loss on exchange</t>
  </si>
  <si>
    <t>(Reversal of) loss on inventories devaluation</t>
  </si>
  <si>
    <t>Proceeds from sale of equipment</t>
  </si>
  <si>
    <t>Proceeds from issue of shares</t>
  </si>
  <si>
    <t xml:space="preserve">Net cash from financing activities  </t>
  </si>
  <si>
    <t>Repayments on long-term borrowings from financial institution</t>
  </si>
  <si>
    <t xml:space="preserve">Taxes (paid) received </t>
  </si>
  <si>
    <t>Total comprehensive income (expense) attributable to:</t>
  </si>
  <si>
    <t xml:space="preserve">Other comprehensive income (expense) for </t>
  </si>
  <si>
    <t>Total comprehensive income (expense) for the period</t>
  </si>
  <si>
    <t xml:space="preserve">    Contributions by owners</t>
  </si>
  <si>
    <t xml:space="preserve">    Total contributions by owners</t>
  </si>
  <si>
    <t>Profit (loss) from operating activities</t>
  </si>
  <si>
    <t>Profit (loss) before income tax</t>
  </si>
  <si>
    <t>Profit (loss) for the period</t>
  </si>
  <si>
    <t>Profit (loss) attributable to: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</si>
  <si>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</si>
  <si>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Adjustments to reconcile profit (loss) to cash receipts (payments)</t>
  </si>
  <si>
    <t>Loss on disposal of equipment</t>
  </si>
  <si>
    <t xml:space="preserve">Net cash from (used in) operating activities </t>
  </si>
  <si>
    <t>Net cash generated from (used in) operating activities</t>
  </si>
  <si>
    <t>Effect of exchange differences on translating financial information</t>
  </si>
  <si>
    <t>Acquisition of property, plant and equipment</t>
  </si>
  <si>
    <t xml:space="preserve"> determined in accordance with TFRS 9</t>
  </si>
  <si>
    <t>Reversal of (impairment 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</si>
</sst>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2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\ ;\(#,##0\)"/>
    <numFmt numFmtId="194" formatCode="&quot;ฃ&quot;#,##0;[Red]\-&quot;ฃ&quot;#,##0"/>
    <numFmt numFmtId="195" formatCode="&quot;ฃ&quot;#,##0.00;[Red]\-&quot;ฃ&quot;#,##0.00"/>
    <numFmt numFmtId="196" formatCode="\$#,##0.00;\(\$#,##0.00\)"/>
    <numFmt numFmtId="197" formatCode="\$#,##0;\(\$#,##0\)"/>
    <numFmt numFmtId="198" formatCode="#,##0;\(#,##0\)"/>
    <numFmt numFmtId="199" formatCode="_-* #,##0_-;\-* #,##0_-;_-* &quot;-&quot;??_-;_-@_-"/>
    <numFmt numFmtId="200" formatCode="_(* #,##0.00_);_(* \(#,##0.00\);_(* &quot;-&quot;_);_(@_)"/>
    <numFmt numFmtId="201" formatCode="_(\ #,##0_);_(\ \(#,##0\);_(\ &quot;-&quot;_);_(@_)"/>
    <numFmt numFmtId="202" formatCode="_(* #,##0_);_(* \(#,##0\);_(* &quot;-&quot;??_);_(@_)"/>
    <numFmt numFmtId="203" formatCode="_(* #,##0.00_);_(* \(#,##0.00\);_(* \-??_);_(@_)"/>
    <numFmt numFmtId="205" formatCode="#,##0.0%;[Red]\(#,##0.0%\)"/>
    <numFmt numFmtId="206" formatCode="0.00000&quot;  &quot;"/>
    <numFmt numFmtId="207" formatCode="#,##0.0_);\(#,##0.0\)"/>
    <numFmt numFmtId="208" formatCode="_(* #,##0.0000_);_(* \(#,##0.0000\);_(* &quot;-&quot;??_);_(@_)"/>
    <numFmt numFmtId="209" formatCode="_-&quot;$&quot;* #,##0.00_-;\-&quot;$&quot;* #,##0.00_-;_-&quot;$&quot;* &quot;-&quot;??_-;_-@_-"/>
    <numFmt numFmtId="210" formatCode="0.0%;\(0.0%\)"/>
    <numFmt numFmtId="211" formatCode="_-&quot;$&quot;* #,##0_-;\-&quot;$&quot;* #,##0_-;_-&quot;$&quot;* &quot;-&quot;_-;_-@_-"/>
    <numFmt numFmtId="212" formatCode="&quot;$&quot;#,##0_);\(&quot;$&quot;#,##0.0\)"/>
    <numFmt numFmtId="213" formatCode="_-* #,##0\ _D_M_-;\-* #,##0\ _D_M_-;_-* &quot;-&quot;\ _D_M_-;_-@_-"/>
    <numFmt numFmtId="214" formatCode="_-* #,##0.00\ _D_M_-;\-* #,##0.00\ _D_M_-;_-* &quot;-&quot;??\ _D_M_-;_-@_-"/>
    <numFmt numFmtId="215" formatCode="#,##0\ \ ;\(#,##0\)\ ;\—\ \ \ \ "/>
    <numFmt numFmtId="216" formatCode="0."/>
    <numFmt numFmtId="217" formatCode="_-* #,##0_ _F_-;\-* #,##0_ _F_-;_-* &quot;-&quot;_ _F_-;_-@_-"/>
    <numFmt numFmtId="218" formatCode="_-* #,##0.00_ _F_-;\-* #,##0.00_ _F_-;_-* &quot;-&quot;??_ _F_-;_-@_-"/>
    <numFmt numFmtId="219" formatCode="_-* #,##0&quot; F&quot;_-;\-* #,##0&quot; F&quot;_-;_-* &quot;-&quot;&quot; F&quot;_-;_-@_-"/>
    <numFmt numFmtId="220" formatCode="_-* #,##0.00&quot; F&quot;_-;\-* #,##0.00&quot; F&quot;_-;_-* &quot;-&quot;??&quot; F&quot;_-;_-@_-"/>
    <numFmt numFmtId="221" formatCode="#,##0.0_);[Red]\(#,##0.0\)"/>
    <numFmt numFmtId="222" formatCode="#,##0&quot;£&quot;_);[Red]\(#,##0&quot;£&quot;\)"/>
    <numFmt numFmtId="223" formatCode="_-* #,##0_-;&quot;\&quot;&quot;\&quot;&quot;\&quot;\-* #,##0_-;_-* &quot;-&quot;_-;_-@_-"/>
    <numFmt numFmtId="224" formatCode="_-* #,##0.00_-;&quot;\&quot;&quot;\&quot;&quot;\&quot;\-* #,##0.00_-;_-* &quot;-&quot;??_-;_-@_-"/>
    <numFmt numFmtId="225" formatCode="_-&quot;\&quot;* #,##0_-;&quot;\&quot;&quot;\&quot;&quot;\&quot;\-&quot;\&quot;* #,##0_-;_-&quot;\&quot;* &quot;-&quot;_-;_-@_-"/>
    <numFmt numFmtId="226" formatCode="_-&quot;\&quot;* #,##0.00_-;&quot;\&quot;&quot;\&quot;&quot;\&quot;\-&quot;\&quot;* #,##0.00_-;_-&quot;\&quot;* &quot;-&quot;??_-;_-@_-"/>
    <numFmt numFmtId="227" formatCode="General_)"/>
  </numFmts>
  <fonts count="77">
    <font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7"/>
      <name val="Arial"/>
      <family val="2"/>
    </font>
    <font>
      <sz val="10"/>
      <name val="Times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1"/>
      <color indexed="8"/>
      <name val="Calibri"/>
      <family val="2"/>
    </font>
    <font>
      <sz val="9"/>
      <name val="Arial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Angsan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b/>
      <sz val="10"/>
      <name val="Arial"/>
      <family val="2"/>
    </font>
    <font>
      <sz val="14"/>
      <name val="Cordia New"/>
      <family val="2"/>
    </font>
    <font>
      <sz val="10"/>
      <name val="MS Serif"/>
      <family val="1"/>
    </font>
    <font>
      <b/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Geneva"/>
      <charset val="222"/>
    </font>
    <font>
      <sz val="15"/>
      <name val="CordiaUPC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charset val="128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2"/>
      <name val="新細明體"/>
      <family val="1"/>
      <charset val="136"/>
    </font>
    <font>
      <sz val="15"/>
      <color theme="1"/>
      <name val="Angsana New"/>
      <family val="1"/>
    </font>
    <font>
      <sz val="11"/>
      <color theme="1"/>
      <name val="Tahoma"/>
      <family val="2"/>
      <scheme val="minor"/>
    </font>
    <font>
      <i/>
      <sz val="11"/>
      <color theme="0"/>
      <name val="Times New Roman"/>
      <family val="1"/>
    </font>
    <font>
      <b/>
      <i/>
      <sz val="14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darkVertical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</borders>
  <cellStyleXfs count="213">
    <xf numFmtId="0" fontId="0" fillId="0" borderId="0"/>
    <xf numFmtId="191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33" fillId="0" borderId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5" fillId="0" borderId="0" applyFont="0" applyFill="0" applyBorder="0" applyAlignment="0" applyProtection="0"/>
    <xf numFmtId="205" fontId="5" fillId="0" borderId="0" applyProtection="0">
      <protection locked="0"/>
    </xf>
    <xf numFmtId="9" fontId="35" fillId="0" borderId="0"/>
    <xf numFmtId="0" fontId="26" fillId="0" borderId="0">
      <alignment horizontal="center" wrapText="1"/>
      <protection locked="0"/>
    </xf>
    <xf numFmtId="0" fontId="36" fillId="0" borderId="0" applyNumberFormat="0" applyFill="0" applyBorder="0" applyAlignment="0" applyProtection="0"/>
    <xf numFmtId="187" fontId="37" fillId="0" borderId="1" applyAlignment="0" applyProtection="0"/>
    <xf numFmtId="206" fontId="5" fillId="0" borderId="0" applyFill="0" applyBorder="0" applyAlignment="0"/>
    <xf numFmtId="207" fontId="38" fillId="0" borderId="0" applyFill="0" applyBorder="0" applyAlignment="0"/>
    <xf numFmtId="208" fontId="38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09" fontId="38" fillId="0" borderId="0" applyFill="0" applyBorder="0" applyAlignment="0"/>
    <xf numFmtId="210" fontId="38" fillId="0" borderId="0" applyFill="0" applyBorder="0" applyAlignment="0"/>
    <xf numFmtId="207" fontId="38" fillId="0" borderId="0" applyFill="0" applyBorder="0" applyAlignment="0"/>
    <xf numFmtId="0" fontId="39" fillId="2" borderId="2">
      <alignment horizontal="center" wrapText="1"/>
    </xf>
    <xf numFmtId="4" fontId="1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209" fontId="38" fillId="0" borderId="0" applyFont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2" fontId="41" fillId="0" borderId="0" applyFill="0" applyBorder="0" applyAlignment="0" applyProtection="0"/>
    <xf numFmtId="192" fontId="5" fillId="0" borderId="0" applyFont="0" applyFill="0" applyBorder="0" applyAlignment="0" applyProtection="0"/>
    <xf numFmtId="4" fontId="1" fillId="0" borderId="0" applyFont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5" fillId="0" borderId="0" applyFont="0" applyFill="0" applyBorder="0" applyAlignment="0" applyProtection="0"/>
    <xf numFmtId="203" fontId="27" fillId="0" borderId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8" fontId="4" fillId="0" borderId="0"/>
    <xf numFmtId="43" fontId="16" fillId="0" borderId="0" applyFill="0" applyBorder="0" applyAlignment="0" applyProtection="0"/>
    <xf numFmtId="0" fontId="43" fillId="0" borderId="0" applyNumberFormat="0" applyAlignment="0">
      <alignment horizontal="left"/>
    </xf>
    <xf numFmtId="188" fontId="1" fillId="0" borderId="0" applyFont="0" applyFill="0" applyBorder="0" applyAlignment="0" applyProtection="0"/>
    <xf numFmtId="211" fontId="44" fillId="0" borderId="3" applyBorder="0"/>
    <xf numFmtId="207" fontId="38" fillId="0" borderId="0" applyFont="0" applyFill="0" applyBorder="0" applyAlignment="0" applyProtection="0"/>
    <xf numFmtId="212" fontId="5" fillId="0" borderId="0">
      <protection locked="0"/>
    </xf>
    <xf numFmtId="196" fontId="4" fillId="0" borderId="0"/>
    <xf numFmtId="0" fontId="41" fillId="3" borderId="0" applyNumberFormat="0" applyFont="0" applyFill="0" applyBorder="0" applyProtection="0">
      <alignment horizontal="left"/>
    </xf>
    <xf numFmtId="15" fontId="5" fillId="0" borderId="0"/>
    <xf numFmtId="14" fontId="45" fillId="0" borderId="0" applyFill="0" applyBorder="0" applyAlignment="0"/>
    <xf numFmtId="213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197" fontId="4" fillId="0" borderId="0"/>
    <xf numFmtId="209" fontId="38" fillId="0" borderId="0" applyFill="0" applyBorder="0" applyAlignment="0"/>
    <xf numFmtId="207" fontId="38" fillId="0" borderId="0" applyFill="0" applyBorder="0" applyAlignment="0"/>
    <xf numFmtId="209" fontId="38" fillId="0" borderId="0" applyFill="0" applyBorder="0" applyAlignment="0"/>
    <xf numFmtId="210" fontId="38" fillId="0" borderId="0" applyFill="0" applyBorder="0" applyAlignment="0"/>
    <xf numFmtId="207" fontId="38" fillId="0" borderId="0" applyFill="0" applyBorder="0" applyAlignment="0"/>
    <xf numFmtId="0" fontId="46" fillId="0" borderId="0" applyNumberFormat="0" applyAlignment="0">
      <alignment horizontal="left"/>
    </xf>
    <xf numFmtId="215" fontId="16" fillId="0" borderId="0">
      <alignment horizontal="right"/>
    </xf>
    <xf numFmtId="38" fontId="8" fillId="3" borderId="0" applyNumberFormat="0" applyBorder="0" applyAlignment="0" applyProtection="0"/>
    <xf numFmtId="38" fontId="6" fillId="3" borderId="0" applyNumberFormat="0" applyBorder="0" applyAlignment="0" applyProtection="0"/>
    <xf numFmtId="0" fontId="47" fillId="4" borderId="0"/>
    <xf numFmtId="0" fontId="48" fillId="0" borderId="4" applyNumberFormat="0" applyAlignment="0" applyProtection="0">
      <alignment horizontal="left" vertical="center"/>
    </xf>
    <xf numFmtId="0" fontId="48" fillId="0" borderId="5">
      <alignment horizontal="left" vertical="center"/>
    </xf>
    <xf numFmtId="216" fontId="49" fillId="2" borderId="0">
      <alignment horizontal="left" vertical="top"/>
    </xf>
    <xf numFmtId="0" fontId="50" fillId="0" borderId="6">
      <alignment horizontal="center"/>
    </xf>
    <xf numFmtId="0" fontId="50" fillId="0" borderId="0">
      <alignment horizontal="center"/>
    </xf>
    <xf numFmtId="0" fontId="51" fillId="2" borderId="0">
      <alignment horizontal="left" wrapText="1" indent="2"/>
    </xf>
    <xf numFmtId="10" fontId="8" fillId="2" borderId="7" applyNumberFormat="0" applyBorder="0" applyAlignment="0" applyProtection="0"/>
    <xf numFmtId="10" fontId="6" fillId="2" borderId="7" applyNumberFormat="0" applyBorder="0" applyAlignment="0" applyProtection="0"/>
    <xf numFmtId="38" fontId="52" fillId="0" borderId="0"/>
    <xf numFmtId="38" fontId="53" fillId="0" borderId="0"/>
    <xf numFmtId="38" fontId="23" fillId="0" borderId="0"/>
    <xf numFmtId="38" fontId="54" fillId="0" borderId="0"/>
    <xf numFmtId="0" fontId="16" fillId="0" borderId="0"/>
    <xf numFmtId="0" fontId="16" fillId="0" borderId="0"/>
    <xf numFmtId="0" fontId="4" fillId="0" borderId="0" applyNumberFormat="0" applyFont="0" applyFill="0" applyBorder="0" applyProtection="0">
      <alignment horizontal="left" vertical="center"/>
    </xf>
    <xf numFmtId="209" fontId="38" fillId="0" borderId="0" applyFill="0" applyBorder="0" applyAlignment="0"/>
    <xf numFmtId="207" fontId="38" fillId="0" borderId="0" applyFill="0" applyBorder="0" applyAlignment="0"/>
    <xf numFmtId="209" fontId="38" fillId="0" borderId="0" applyFill="0" applyBorder="0" applyAlignment="0"/>
    <xf numFmtId="210" fontId="38" fillId="0" borderId="0" applyFill="0" applyBorder="0" applyAlignment="0"/>
    <xf numFmtId="207" fontId="38" fillId="0" borderId="0" applyFill="0" applyBorder="0" applyAlignment="0"/>
    <xf numFmtId="0" fontId="55" fillId="0" borderId="0"/>
    <xf numFmtId="0" fontId="12" fillId="0" borderId="0"/>
    <xf numFmtId="0" fontId="55" fillId="0" borderId="0"/>
    <xf numFmtId="0" fontId="12" fillId="0" borderId="0"/>
    <xf numFmtId="0" fontId="56" fillId="0" borderId="0"/>
    <xf numFmtId="217" fontId="57" fillId="0" borderId="0" applyFont="0" applyFill="0" applyBorder="0" applyAlignment="0" applyProtection="0"/>
    <xf numFmtId="218" fontId="57" fillId="0" borderId="0" applyFont="0" applyFill="0" applyBorder="0" applyAlignment="0" applyProtection="0"/>
    <xf numFmtId="219" fontId="58" fillId="0" borderId="0" applyFont="0" applyFill="0" applyBorder="0" applyAlignment="0" applyProtection="0"/>
    <xf numFmtId="220" fontId="58" fillId="0" borderId="0" applyFont="0" applyFill="0" applyBorder="0" applyAlignment="0" applyProtection="0"/>
    <xf numFmtId="219" fontId="57" fillId="0" borderId="0" applyFont="0" applyFill="0" applyBorder="0" applyAlignment="0" applyProtection="0"/>
    <xf numFmtId="220" fontId="57" fillId="0" borderId="0" applyFont="0" applyFill="0" applyBorder="0" applyAlignment="0" applyProtection="0"/>
    <xf numFmtId="37" fontId="9" fillId="0" borderId="0"/>
    <xf numFmtId="0" fontId="55" fillId="0" borderId="0"/>
    <xf numFmtId="0" fontId="12" fillId="0" borderId="0"/>
    <xf numFmtId="0" fontId="12" fillId="0" borderId="0"/>
    <xf numFmtId="195" fontId="7" fillId="0" borderId="0"/>
    <xf numFmtId="221" fontId="59" fillId="0" borderId="0"/>
    <xf numFmtId="195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16" fillId="0" borderId="0"/>
    <xf numFmtId="0" fontId="73" fillId="0" borderId="0"/>
    <xf numFmtId="0" fontId="73" fillId="0" borderId="0"/>
    <xf numFmtId="0" fontId="5" fillId="0" borderId="0"/>
    <xf numFmtId="0" fontId="2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40" fontId="60" fillId="5" borderId="0">
      <alignment horizontal="right"/>
    </xf>
    <xf numFmtId="0" fontId="61" fillId="5" borderId="0">
      <alignment horizontal="right"/>
    </xf>
    <xf numFmtId="0" fontId="62" fillId="5" borderId="8"/>
    <xf numFmtId="14" fontId="26" fillId="0" borderId="0">
      <alignment horizontal="center" wrapText="1"/>
      <protection locked="0"/>
    </xf>
    <xf numFmtId="0" fontId="5" fillId="0" borderId="0" applyFont="0" applyFill="0" applyBorder="0" applyAlignment="0" applyProtection="0"/>
    <xf numFmtId="0" fontId="32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09" fontId="38" fillId="0" borderId="0" applyFill="0" applyBorder="0" applyAlignment="0"/>
    <xf numFmtId="207" fontId="38" fillId="0" borderId="0" applyFill="0" applyBorder="0" applyAlignment="0"/>
    <xf numFmtId="209" fontId="38" fillId="0" borderId="0" applyFill="0" applyBorder="0" applyAlignment="0"/>
    <xf numFmtId="210" fontId="38" fillId="0" borderId="0" applyFill="0" applyBorder="0" applyAlignment="0"/>
    <xf numFmtId="207" fontId="38" fillId="0" borderId="0" applyFill="0" applyBorder="0" applyAlignment="0"/>
    <xf numFmtId="0" fontId="4" fillId="0" borderId="0" applyNumberFormat="0" applyFill="0" applyBorder="0" applyAlignment="0" applyProtection="0">
      <alignment horizontal="left"/>
    </xf>
    <xf numFmtId="0" fontId="44" fillId="0" borderId="6" applyBorder="0">
      <alignment horizontal="center"/>
    </xf>
    <xf numFmtId="37" fontId="21" fillId="0" borderId="0"/>
    <xf numFmtId="1" fontId="5" fillId="0" borderId="9" applyNumberFormat="0" applyFill="0" applyAlignment="0" applyProtection="0">
      <alignment horizontal="center" vertical="center"/>
    </xf>
    <xf numFmtId="0" fontId="63" fillId="6" borderId="0" applyNumberFormat="0" applyFont="0" applyBorder="0" applyAlignment="0">
      <alignment horizontal="center"/>
    </xf>
    <xf numFmtId="222" fontId="5" fillId="0" borderId="0" applyNumberFormat="0" applyFill="0" applyBorder="0" applyAlignment="0" applyProtection="0">
      <alignment horizontal="left"/>
    </xf>
    <xf numFmtId="38" fontId="4" fillId="0" borderId="0" applyNumberFormat="0" applyFont="0" applyFill="0" applyBorder="0" applyAlignment="0"/>
    <xf numFmtId="0" fontId="63" fillId="1" borderId="5" applyNumberFormat="0" applyFont="0" applyAlignment="0">
      <alignment horizontal="center"/>
    </xf>
    <xf numFmtId="0" fontId="64" fillId="0" borderId="0" applyNumberFormat="0" applyFill="0" applyBorder="0" applyAlignment="0">
      <alignment horizontal="center"/>
    </xf>
    <xf numFmtId="39" fontId="38" fillId="0" borderId="0"/>
    <xf numFmtId="0" fontId="3" fillId="0" borderId="0"/>
    <xf numFmtId="0" fontId="45" fillId="0" borderId="0">
      <alignment vertical="top"/>
    </xf>
    <xf numFmtId="0" fontId="3" fillId="0" borderId="0"/>
    <xf numFmtId="0" fontId="13" fillId="0" borderId="0"/>
    <xf numFmtId="0" fontId="9" fillId="0" borderId="0"/>
    <xf numFmtId="0" fontId="14" fillId="0" borderId="0"/>
    <xf numFmtId="0" fontId="13" fillId="0" borderId="0"/>
    <xf numFmtId="0" fontId="2" fillId="0" borderId="0"/>
    <xf numFmtId="0" fontId="15" fillId="0" borderId="0"/>
    <xf numFmtId="0" fontId="5" fillId="0" borderId="0"/>
    <xf numFmtId="194" fontId="7" fillId="0" borderId="0"/>
    <xf numFmtId="0" fontId="3" fillId="0" borderId="0"/>
    <xf numFmtId="0" fontId="5" fillId="0" borderId="0"/>
    <xf numFmtId="0" fontId="5" fillId="0" borderId="0" applyBorder="0"/>
    <xf numFmtId="37" fontId="12" fillId="0" borderId="0"/>
    <xf numFmtId="37" fontId="12" fillId="0" borderId="0"/>
    <xf numFmtId="0" fontId="10" fillId="0" borderId="0"/>
    <xf numFmtId="0" fontId="6" fillId="0" borderId="0"/>
    <xf numFmtId="0" fontId="11" fillId="0" borderId="0"/>
    <xf numFmtId="0" fontId="4" fillId="0" borderId="0">
      <alignment wrapText="1"/>
    </xf>
    <xf numFmtId="194" fontId="7" fillId="0" borderId="0"/>
    <xf numFmtId="195" fontId="7" fillId="0" borderId="0"/>
    <xf numFmtId="194" fontId="7" fillId="0" borderId="0"/>
    <xf numFmtId="0" fontId="65" fillId="2" borderId="0">
      <alignment wrapText="1"/>
    </xf>
    <xf numFmtId="40" fontId="66" fillId="0" borderId="0" applyBorder="0">
      <alignment horizontal="right"/>
    </xf>
    <xf numFmtId="49" fontId="4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7" fillId="0" borderId="0" applyNumberFormat="0" applyFont="0" applyFill="0" applyBorder="0" applyProtection="0">
      <alignment horizontal="center" vertical="center" wrapText="1"/>
    </xf>
    <xf numFmtId="38" fontId="6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" fillId="0" borderId="0" applyFont="0" applyFill="0" applyBorder="0" applyAlignment="0" applyProtection="0"/>
    <xf numFmtId="189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35" fillId="0" borderId="0"/>
    <xf numFmtId="223" fontId="69" fillId="0" borderId="0" applyFont="0" applyFill="0" applyBorder="0" applyAlignment="0" applyProtection="0"/>
    <xf numFmtId="224" fontId="69" fillId="0" borderId="0" applyFont="0" applyFill="0" applyBorder="0" applyAlignment="0" applyProtection="0"/>
    <xf numFmtId="225" fontId="69" fillId="0" borderId="0" applyFont="0" applyFill="0" applyBorder="0" applyAlignment="0" applyProtection="0"/>
    <xf numFmtId="226" fontId="69" fillId="0" borderId="0" applyFont="0" applyFill="0" applyBorder="0" applyAlignment="0" applyProtection="0"/>
    <xf numFmtId="0" fontId="68" fillId="0" borderId="0"/>
    <xf numFmtId="211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0" fontId="70" fillId="0" borderId="0"/>
    <xf numFmtId="227" fontId="38" fillId="0" borderId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1" fillId="0" borderId="0"/>
    <xf numFmtId="190" fontId="42" fillId="0" borderId="0" applyFont="0" applyFill="0" applyBorder="0" applyAlignment="0" applyProtection="0"/>
    <xf numFmtId="0" fontId="67" fillId="0" borderId="0"/>
    <xf numFmtId="211" fontId="72" fillId="0" borderId="0" applyFont="0" applyFill="0" applyBorder="0" applyAlignment="0" applyProtection="0"/>
    <xf numFmtId="211" fontId="21" fillId="0" borderId="0" applyFont="0" applyFill="0" applyBorder="0" applyAlignment="0" applyProtection="0"/>
    <xf numFmtId="209" fontId="21" fillId="0" borderId="0" applyFont="0" applyFill="0" applyBorder="0" applyAlignment="0" applyProtection="0"/>
  </cellStyleXfs>
  <cellXfs count="236">
    <xf numFmtId="0" fontId="0" fillId="0" borderId="0" xfId="0"/>
    <xf numFmtId="37" fontId="17" fillId="0" borderId="0" xfId="0" applyNumberFormat="1" applyFont="1" applyFill="1" applyBorder="1"/>
    <xf numFmtId="37" fontId="25" fillId="0" borderId="0" xfId="0" applyNumberFormat="1" applyFont="1" applyFill="1" applyBorder="1" applyAlignment="1">
      <alignment horizontal="right"/>
    </xf>
    <xf numFmtId="37" fontId="25" fillId="0" borderId="0" xfId="0" applyNumberFormat="1" applyFont="1" applyFill="1" applyBorder="1"/>
    <xf numFmtId="37" fontId="25" fillId="0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17" fillId="0" borderId="0" xfId="0" applyFont="1" applyFill="1" applyBorder="1"/>
    <xf numFmtId="0" fontId="18" fillId="0" borderId="0" xfId="0" applyFont="1" applyFill="1"/>
    <xf numFmtId="202" fontId="0" fillId="0" borderId="0" xfId="21" applyNumberFormat="1" applyFont="1" applyFill="1" applyAlignment="1">
      <alignment horizontal="right"/>
    </xf>
    <xf numFmtId="0" fontId="17" fillId="0" borderId="0" xfId="0" applyFont="1" applyFill="1" applyBorder="1" applyAlignment="1">
      <alignment horizontal="left"/>
    </xf>
    <xf numFmtId="0" fontId="19" fillId="0" borderId="0" xfId="0" applyFont="1" applyFill="1" applyAlignment="1">
      <alignment horizontal="left"/>
    </xf>
    <xf numFmtId="0" fontId="20" fillId="0" borderId="0" xfId="0" applyFont="1" applyFill="1" applyAlignment="1">
      <alignment horizontal="left"/>
    </xf>
    <xf numFmtId="0" fontId="20" fillId="0" borderId="0" xfId="0" applyFont="1" applyFill="1"/>
    <xf numFmtId="0" fontId="23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193" fontId="20" fillId="0" borderId="0" xfId="0" applyNumberFormat="1" applyFont="1" applyFill="1"/>
    <xf numFmtId="0" fontId="21" fillId="0" borderId="0" xfId="0" applyFont="1" applyFill="1"/>
    <xf numFmtId="0" fontId="17" fillId="0" borderId="0" xfId="0" applyFont="1" applyFill="1"/>
    <xf numFmtId="0" fontId="16" fillId="0" borderId="0" xfId="0" applyFont="1" applyFill="1"/>
    <xf numFmtId="0" fontId="17" fillId="0" borderId="0" xfId="0" applyFont="1" applyFill="1" applyAlignment="1">
      <alignment horizontal="left"/>
    </xf>
    <xf numFmtId="0" fontId="22" fillId="0" borderId="0" xfId="0" quotePrefix="1" applyNumberFormat="1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20" fillId="0" borderId="0" xfId="0" applyFont="1" applyFill="1" applyAlignment="1"/>
    <xf numFmtId="0" fontId="22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22" fillId="0" borderId="0" xfId="0" applyNumberFormat="1" applyFont="1" applyFill="1" applyBorder="1" applyAlignment="1">
      <alignment horizontal="center"/>
    </xf>
    <xf numFmtId="0" fontId="24" fillId="0" borderId="0" xfId="0" applyFont="1" applyFill="1"/>
    <xf numFmtId="0" fontId="22" fillId="0" borderId="0" xfId="0" applyNumberFormat="1" applyFont="1" applyFill="1" applyAlignment="1">
      <alignment horizontal="center"/>
    </xf>
    <xf numFmtId="0" fontId="17" fillId="0" borderId="0" xfId="0" applyFont="1" applyFill="1" applyAlignment="1"/>
    <xf numFmtId="199" fontId="16" fillId="0" borderId="0" xfId="55" applyNumberFormat="1" applyFont="1" applyFill="1" applyBorder="1"/>
    <xf numFmtId="199" fontId="16" fillId="0" borderId="0" xfId="55" applyNumberFormat="1" applyFont="1" applyFill="1" applyBorder="1" applyAlignment="1">
      <alignment horizontal="right"/>
    </xf>
    <xf numFmtId="199" fontId="16" fillId="0" borderId="0" xfId="55" applyNumberFormat="1" applyFont="1" applyFill="1" applyBorder="1" applyAlignment="1">
      <alignment horizontal="center"/>
    </xf>
    <xf numFmtId="199" fontId="16" fillId="0" borderId="0" xfId="55" applyNumberFormat="1" applyFont="1" applyFill="1"/>
    <xf numFmtId="199" fontId="22" fillId="0" borderId="0" xfId="55" applyNumberFormat="1" applyFont="1" applyFill="1" applyBorder="1" applyAlignment="1">
      <alignment horizontal="center"/>
    </xf>
    <xf numFmtId="0" fontId="17" fillId="0" borderId="0" xfId="55" applyNumberFormat="1" applyFont="1" applyFill="1"/>
    <xf numFmtId="0" fontId="16" fillId="0" borderId="0" xfId="55" applyNumberFormat="1" applyFont="1" applyFill="1"/>
    <xf numFmtId="190" fontId="17" fillId="0" borderId="0" xfId="21" applyNumberFormat="1" applyFont="1" applyFill="1" applyBorder="1"/>
    <xf numFmtId="190" fontId="17" fillId="0" borderId="11" xfId="21" applyNumberFormat="1" applyFont="1" applyFill="1" applyBorder="1" applyAlignment="1">
      <alignment horizontal="right"/>
    </xf>
    <xf numFmtId="199" fontId="18" fillId="0" borderId="0" xfId="55" applyNumberFormat="1" applyFont="1" applyFill="1"/>
    <xf numFmtId="0" fontId="23" fillId="0" borderId="0" xfId="0" applyFont="1" applyFill="1" applyAlignment="1">
      <alignment horizontal="center"/>
    </xf>
    <xf numFmtId="199" fontId="22" fillId="0" borderId="0" xfId="55" applyNumberFormat="1" applyFont="1" applyFill="1" applyAlignment="1">
      <alignment horizontal="center"/>
    </xf>
    <xf numFmtId="190" fontId="17" fillId="0" borderId="0" xfId="21" applyNumberFormat="1" applyFont="1" applyFill="1" applyBorder="1" applyAlignment="1">
      <alignment horizontal="center"/>
    </xf>
    <xf numFmtId="0" fontId="0" fillId="0" borderId="0" xfId="0" applyFill="1"/>
    <xf numFmtId="0" fontId="22" fillId="0" borderId="0" xfId="0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24" fillId="0" borderId="0" xfId="0" applyFont="1" applyFill="1" applyBorder="1"/>
    <xf numFmtId="0" fontId="24" fillId="0" borderId="0" xfId="55" applyNumberFormat="1" applyFont="1" applyFill="1" applyAlignment="1">
      <alignment horizontal="center"/>
    </xf>
    <xf numFmtId="0" fontId="22" fillId="0" borderId="0" xfId="55" applyNumberFormat="1" applyFont="1" applyFill="1" applyAlignment="1">
      <alignment horizontal="center"/>
    </xf>
    <xf numFmtId="202" fontId="16" fillId="0" borderId="0" xfId="21" applyNumberFormat="1" applyFont="1" applyFill="1" applyBorder="1" applyAlignment="1"/>
    <xf numFmtId="202" fontId="17" fillId="0" borderId="5" xfId="21" applyNumberFormat="1" applyFont="1" applyFill="1" applyBorder="1" applyAlignment="1">
      <alignment horizontal="right"/>
    </xf>
    <xf numFmtId="202" fontId="17" fillId="0" borderId="0" xfId="21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0" fontId="17" fillId="0" borderId="0" xfId="0" applyFont="1" applyFill="1" applyAlignment="1">
      <alignment wrapText="1"/>
    </xf>
    <xf numFmtId="200" fontId="17" fillId="0" borderId="0" xfId="0" applyNumberFormat="1" applyFont="1" applyFill="1" applyBorder="1" applyAlignment="1">
      <alignment horizontal="right"/>
    </xf>
    <xf numFmtId="0" fontId="16" fillId="0" borderId="0" xfId="0" applyFont="1" applyFill="1" applyAlignment="1">
      <alignment horizontal="center" wrapText="1"/>
    </xf>
    <xf numFmtId="202" fontId="16" fillId="0" borderId="0" xfId="21" applyNumberFormat="1" applyFont="1" applyFill="1" applyBorder="1" applyAlignment="1">
      <alignment horizontal="right"/>
    </xf>
    <xf numFmtId="202" fontId="17" fillId="0" borderId="0" xfId="21" applyNumberFormat="1" applyFont="1" applyFill="1" applyBorder="1" applyAlignment="1">
      <alignment horizontal="right"/>
    </xf>
    <xf numFmtId="202" fontId="17" fillId="0" borderId="12" xfId="21" applyNumberFormat="1" applyFont="1" applyFill="1" applyBorder="1" applyAlignment="1">
      <alignment horizontal="right"/>
    </xf>
    <xf numFmtId="0" fontId="22" fillId="0" borderId="0" xfId="0" applyFont="1" applyFill="1" applyAlignment="1">
      <alignment horizontal="center" wrapText="1"/>
    </xf>
    <xf numFmtId="200" fontId="17" fillId="0" borderId="11" xfId="0" applyNumberFormat="1" applyFont="1" applyFill="1" applyBorder="1" applyAlignment="1">
      <alignment horizontal="right"/>
    </xf>
    <xf numFmtId="202" fontId="17" fillId="0" borderId="0" xfId="21" quotePrefix="1" applyNumberFormat="1" applyFont="1" applyFill="1" applyBorder="1" applyAlignment="1">
      <alignment horizontal="center"/>
    </xf>
    <xf numFmtId="190" fontId="29" fillId="0" borderId="0" xfId="0" applyNumberFormat="1" applyFont="1" applyFill="1" applyAlignment="1"/>
    <xf numFmtId="0" fontId="0" fillId="0" borderId="0" xfId="0" applyFont="1" applyFill="1"/>
    <xf numFmtId="190" fontId="17" fillId="0" borderId="0" xfId="21" applyNumberFormat="1" applyFont="1" applyFill="1" applyBorder="1" applyAlignment="1">
      <alignment horizontal="right"/>
    </xf>
    <xf numFmtId="190" fontId="0" fillId="0" borderId="0" xfId="0" applyNumberFormat="1" applyFont="1" applyFill="1" applyAlignment="1"/>
    <xf numFmtId="0" fontId="0" fillId="0" borderId="0" xfId="0" applyFill="1" applyBorder="1" applyAlignment="1">
      <alignment horizontal="left"/>
    </xf>
    <xf numFmtId="190" fontId="29" fillId="0" borderId="0" xfId="0" applyNumberFormat="1" applyFont="1" applyFill="1" applyBorder="1" applyAlignment="1"/>
    <xf numFmtId="190" fontId="17" fillId="0" borderId="0" xfId="0" applyNumberFormat="1" applyFont="1" applyFill="1" applyAlignment="1"/>
    <xf numFmtId="190" fontId="30" fillId="0" borderId="0" xfId="0" applyNumberFormat="1" applyFont="1" applyFill="1" applyAlignment="1"/>
    <xf numFmtId="202" fontId="16" fillId="0" borderId="0" xfId="21" quotePrefix="1" applyNumberFormat="1" applyFont="1" applyFill="1" applyBorder="1" applyAlignment="1">
      <alignment horizontal="center"/>
    </xf>
    <xf numFmtId="202" fontId="16" fillId="0" borderId="12" xfId="21" quotePrefix="1" applyNumberFormat="1" applyFont="1" applyFill="1" applyBorder="1" applyAlignment="1">
      <alignment horizontal="center"/>
    </xf>
    <xf numFmtId="193" fontId="0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190" fontId="17" fillId="0" borderId="5" xfId="0" applyNumberFormat="1" applyFont="1" applyFill="1" applyBorder="1"/>
    <xf numFmtId="199" fontId="0" fillId="0" borderId="0" xfId="55" applyNumberFormat="1" applyFont="1" applyFill="1" applyBorder="1" applyAlignment="1">
      <alignment horizontal="center"/>
    </xf>
    <xf numFmtId="202" fontId="17" fillId="0" borderId="11" xfId="21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horizontal="center"/>
    </xf>
    <xf numFmtId="190" fontId="0" fillId="0" borderId="0" xfId="0" applyNumberFormat="1" applyFill="1" applyBorder="1" applyAlignment="1">
      <alignment horizontal="right"/>
    </xf>
    <xf numFmtId="190" fontId="16" fillId="0" borderId="0" xfId="0" applyNumberFormat="1" applyFont="1" applyFill="1" applyAlignment="1"/>
    <xf numFmtId="190" fontId="0" fillId="0" borderId="0" xfId="0" applyNumberFormat="1" applyFont="1" applyFill="1" applyAlignment="1">
      <alignment horizontal="right"/>
    </xf>
    <xf numFmtId="190" fontId="0" fillId="0" borderId="0" xfId="21" applyNumberFormat="1" applyFont="1" applyFill="1" applyAlignment="1">
      <alignment horizontal="right"/>
    </xf>
    <xf numFmtId="190" fontId="0" fillId="0" borderId="0" xfId="0" applyNumberFormat="1" applyFill="1"/>
    <xf numFmtId="190" fontId="0" fillId="0" borderId="0" xfId="21" applyNumberFormat="1" applyFont="1" applyFill="1"/>
    <xf numFmtId="190" fontId="0" fillId="0" borderId="0" xfId="0" applyNumberFormat="1" applyFont="1" applyFill="1" applyBorder="1" applyAlignment="1"/>
    <xf numFmtId="190" fontId="0" fillId="0" borderId="12" xfId="0" applyNumberFormat="1" applyFont="1" applyFill="1" applyBorder="1" applyAlignment="1">
      <alignment horizontal="right"/>
    </xf>
    <xf numFmtId="190" fontId="0" fillId="0" borderId="0" xfId="0" applyNumberFormat="1" applyFill="1" applyAlignment="1">
      <alignment horizontal="right"/>
    </xf>
    <xf numFmtId="190" fontId="0" fillId="0" borderId="0" xfId="21" applyNumberFormat="1" applyFont="1" applyFill="1" applyBorder="1" applyAlignment="1"/>
    <xf numFmtId="49" fontId="0" fillId="0" borderId="0" xfId="0" applyNumberFormat="1" applyFill="1" applyBorder="1" applyAlignment="1">
      <alignment horizontal="center"/>
    </xf>
    <xf numFmtId="0" fontId="20" fillId="0" borderId="0" xfId="0" quotePrefix="1" applyFont="1" applyFill="1" applyAlignment="1"/>
    <xf numFmtId="193" fontId="0" fillId="0" borderId="0" xfId="0" applyNumberFormat="1" applyFont="1" applyFill="1" applyAlignment="1">
      <alignment horizontal="center"/>
    </xf>
    <xf numFmtId="0" fontId="0" fillId="0" borderId="0" xfId="0" applyFill="1" applyBorder="1"/>
    <xf numFmtId="0" fontId="24" fillId="0" borderId="0" xfId="0" quotePrefix="1" applyFont="1" applyFill="1" applyBorder="1" applyAlignment="1">
      <alignment horizontal="left"/>
    </xf>
    <xf numFmtId="0" fontId="20" fillId="0" borderId="0" xfId="0" quotePrefix="1" applyFont="1" applyFill="1" applyBorder="1" applyAlignment="1"/>
    <xf numFmtId="0" fontId="20" fillId="0" borderId="0" xfId="0" applyFont="1" applyFill="1" applyBorder="1" applyAlignment="1">
      <alignment horizontal="center"/>
    </xf>
    <xf numFmtId="190" fontId="0" fillId="0" borderId="0" xfId="21" applyNumberFormat="1" applyFont="1" applyFill="1" applyBorder="1" applyAlignment="1">
      <alignment horizontal="right"/>
    </xf>
    <xf numFmtId="190" fontId="17" fillId="0" borderId="0" xfId="0" applyNumberFormat="1" applyFont="1" applyFill="1" applyBorder="1"/>
    <xf numFmtId="193" fontId="0" fillId="0" borderId="0" xfId="0" applyNumberFormat="1" applyFont="1" applyFill="1" applyBorder="1" applyAlignment="1"/>
    <xf numFmtId="202" fontId="0" fillId="0" borderId="0" xfId="21" applyNumberFormat="1" applyFont="1" applyFill="1" applyBorder="1" applyAlignment="1">
      <alignment horizontal="right"/>
    </xf>
    <xf numFmtId="193" fontId="20" fillId="0" borderId="0" xfId="0" applyNumberFormat="1" applyFont="1" applyFill="1" applyBorder="1"/>
    <xf numFmtId="0" fontId="19" fillId="0" borderId="0" xfId="0" quotePrefix="1" applyFont="1" applyFill="1" applyAlignment="1">
      <alignment horizontal="left"/>
    </xf>
    <xf numFmtId="190" fontId="0" fillId="0" borderId="0" xfId="0" applyNumberFormat="1" applyFill="1" applyBorder="1" applyAlignment="1">
      <alignment horizontal="center"/>
    </xf>
    <xf numFmtId="202" fontId="17" fillId="0" borderId="12" xfId="21" quotePrefix="1" applyNumberFormat="1" applyFont="1" applyFill="1" applyBorder="1" applyAlignment="1">
      <alignment horizontal="center"/>
    </xf>
    <xf numFmtId="202" fontId="0" fillId="0" borderId="12" xfId="21" applyNumberFormat="1" applyFont="1" applyFill="1" applyBorder="1" applyAlignment="1">
      <alignment horizontal="center"/>
    </xf>
    <xf numFmtId="202" fontId="0" fillId="0" borderId="0" xfId="21" applyNumberFormat="1" applyFont="1" applyFill="1" applyBorder="1" applyAlignment="1">
      <alignment horizontal="center"/>
    </xf>
    <xf numFmtId="0" fontId="0" fillId="0" borderId="0" xfId="0" applyFont="1" applyFill="1" applyAlignment="1">
      <alignment wrapText="1"/>
    </xf>
    <xf numFmtId="0" fontId="0" fillId="0" borderId="0" xfId="0" quotePrefix="1" applyFont="1" applyFill="1" applyBorder="1" applyAlignment="1">
      <alignment horizontal="left"/>
    </xf>
    <xf numFmtId="0" fontId="0" fillId="0" borderId="0" xfId="0" applyFont="1" applyFill="1" applyBorder="1"/>
    <xf numFmtId="199" fontId="0" fillId="0" borderId="0" xfId="55" applyNumberFormat="1" applyFont="1" applyFill="1" applyBorder="1"/>
    <xf numFmtId="190" fontId="0" fillId="0" borderId="12" xfId="21" applyNumberFormat="1" applyFont="1" applyFill="1" applyBorder="1" applyAlignment="1">
      <alignment horizontal="right"/>
    </xf>
    <xf numFmtId="0" fontId="17" fillId="0" borderId="0" xfId="0" applyFont="1"/>
    <xf numFmtId="0" fontId="0" fillId="0" borderId="0" xfId="0" applyFont="1" applyFill="1" applyBorder="1" applyAlignment="1">
      <alignment horizontal="left"/>
    </xf>
    <xf numFmtId="202" fontId="16" fillId="0" borderId="0" xfId="21" applyNumberFormat="1" applyFont="1" applyFill="1" applyAlignment="1">
      <alignment horizontal="right"/>
    </xf>
    <xf numFmtId="0" fontId="17" fillId="0" borderId="0" xfId="0" applyFont="1" applyAlignment="1"/>
    <xf numFmtId="193" fontId="16" fillId="0" borderId="0" xfId="0" quotePrefix="1" applyNumberFormat="1" applyFont="1" applyFill="1" applyAlignment="1">
      <alignment horizontal="left"/>
    </xf>
    <xf numFmtId="49" fontId="16" fillId="0" borderId="0" xfId="0" applyNumberFormat="1" applyFont="1" applyFill="1" applyBorder="1" applyAlignment="1">
      <alignment horizontal="center"/>
    </xf>
    <xf numFmtId="193" fontId="16" fillId="0" borderId="0" xfId="0" applyNumberFormat="1" applyFont="1" applyFill="1"/>
    <xf numFmtId="0" fontId="16" fillId="0" borderId="0" xfId="0" applyFont="1" applyFill="1" applyAlignment="1">
      <alignment horizontal="left"/>
    </xf>
    <xf numFmtId="201" fontId="16" fillId="0" borderId="0" xfId="0" applyNumberFormat="1" applyFont="1" applyFill="1"/>
    <xf numFmtId="190" fontId="16" fillId="0" borderId="0" xfId="0" applyNumberFormat="1" applyFont="1" applyFill="1" applyBorder="1" applyAlignment="1">
      <alignment horizontal="right"/>
    </xf>
    <xf numFmtId="190" fontId="16" fillId="0" borderId="12" xfId="0" applyNumberFormat="1" applyFont="1" applyFill="1" applyBorder="1" applyAlignment="1"/>
    <xf numFmtId="202" fontId="16" fillId="0" borderId="0" xfId="21" applyNumberFormat="1" applyFont="1" applyFill="1" applyBorder="1" applyAlignment="1">
      <alignment horizontal="center"/>
    </xf>
    <xf numFmtId="190" fontId="16" fillId="0" borderId="0" xfId="0" applyNumberFormat="1" applyFont="1" applyFill="1" applyBorder="1" applyAlignment="1"/>
    <xf numFmtId="190" fontId="16" fillId="0" borderId="0" xfId="21" applyNumberFormat="1" applyFont="1" applyFill="1" applyBorder="1" applyAlignment="1">
      <alignment horizontal="center"/>
    </xf>
    <xf numFmtId="202" fontId="16" fillId="0" borderId="12" xfId="21" applyNumberFormat="1" applyFont="1" applyFill="1" applyBorder="1" applyAlignment="1">
      <alignment horizontal="center"/>
    </xf>
    <xf numFmtId="202" fontId="17" fillId="0" borderId="12" xfId="21" applyNumberFormat="1" applyFont="1" applyFill="1" applyBorder="1" applyAlignment="1">
      <alignment horizontal="center"/>
    </xf>
    <xf numFmtId="199" fontId="75" fillId="0" borderId="0" xfId="55" applyNumberFormat="1" applyFont="1" applyFill="1" applyBorder="1" applyAlignment="1">
      <alignment horizontal="center"/>
    </xf>
    <xf numFmtId="190" fontId="16" fillId="0" borderId="0" xfId="21" applyNumberFormat="1" applyFont="1" applyFill="1" applyBorder="1"/>
    <xf numFmtId="192" fontId="0" fillId="0" borderId="0" xfId="21" quotePrefix="1" applyNumberFormat="1" applyFont="1" applyFill="1" applyAlignment="1">
      <alignment horizontal="center"/>
    </xf>
    <xf numFmtId="0" fontId="24" fillId="0" borderId="0" xfId="0" applyFont="1"/>
    <xf numFmtId="0" fontId="22" fillId="0" borderId="0" xfId="0" applyFont="1" applyAlignment="1">
      <alignment horizontal="center"/>
    </xf>
    <xf numFmtId="0" fontId="16" fillId="0" borderId="0" xfId="0" applyFont="1"/>
    <xf numFmtId="193" fontId="16" fillId="0" borderId="0" xfId="0" applyNumberFormat="1" applyFont="1"/>
    <xf numFmtId="0" fontId="16" fillId="0" borderId="0" xfId="0" applyFont="1" applyAlignment="1">
      <alignment horizontal="left"/>
    </xf>
    <xf numFmtId="190" fontId="0" fillId="0" borderId="0" xfId="0" applyNumberFormat="1" applyAlignment="1">
      <alignment horizontal="right"/>
    </xf>
    <xf numFmtId="37" fontId="16" fillId="0" borderId="0" xfId="0" applyNumberFormat="1" applyFont="1"/>
    <xf numFmtId="37" fontId="16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190" fontId="16" fillId="0" borderId="0" xfId="0" applyNumberFormat="1" applyFont="1" applyAlignment="1">
      <alignment horizontal="right"/>
    </xf>
    <xf numFmtId="0" fontId="16" fillId="0" borderId="0" xfId="0" quotePrefix="1" applyFont="1" applyAlignment="1">
      <alignment horizontal="left"/>
    </xf>
    <xf numFmtId="37" fontId="17" fillId="0" borderId="5" xfId="0" applyNumberFormat="1" applyFont="1" applyBorder="1" applyAlignment="1">
      <alignment horizontal="right"/>
    </xf>
    <xf numFmtId="37" fontId="17" fillId="0" borderId="0" xfId="0" applyNumberFormat="1" applyFont="1"/>
    <xf numFmtId="37" fontId="17" fillId="0" borderId="0" xfId="0" applyNumberFormat="1" applyFont="1" applyAlignment="1">
      <alignment horizontal="right"/>
    </xf>
    <xf numFmtId="202" fontId="16" fillId="0" borderId="0" xfId="21" applyNumberFormat="1" applyFont="1" applyAlignment="1">
      <alignment horizontal="center"/>
    </xf>
    <xf numFmtId="192" fontId="0" fillId="0" borderId="0" xfId="57" applyNumberFormat="1" applyFont="1" applyAlignment="1">
      <alignment horizontal="center"/>
    </xf>
    <xf numFmtId="37" fontId="16" fillId="0" borderId="0" xfId="0" applyNumberFormat="1" applyFont="1" applyAlignment="1">
      <alignment horizontal="center"/>
    </xf>
    <xf numFmtId="0" fontId="16" fillId="0" borderId="0" xfId="0" quotePrefix="1" applyFont="1"/>
    <xf numFmtId="190" fontId="16" fillId="0" borderId="0" xfId="0" applyNumberFormat="1" applyFont="1"/>
    <xf numFmtId="37" fontId="17" fillId="0" borderId="5" xfId="0" applyNumberFormat="1" applyFont="1" applyBorder="1"/>
    <xf numFmtId="37" fontId="17" fillId="0" borderId="0" xfId="0" applyNumberFormat="1" applyFont="1" applyAlignment="1">
      <alignment horizontal="left"/>
    </xf>
    <xf numFmtId="0" fontId="22" fillId="0" borderId="0" xfId="0" quotePrefix="1" applyFont="1" applyAlignment="1">
      <alignment horizontal="center"/>
    </xf>
    <xf numFmtId="190" fontId="16" fillId="0" borderId="0" xfId="0" applyNumberFormat="1" applyFont="1" applyAlignment="1">
      <alignment horizontal="center"/>
    </xf>
    <xf numFmtId="37" fontId="17" fillId="0" borderId="1" xfId="0" applyNumberFormat="1" applyFont="1" applyBorder="1" applyAlignment="1">
      <alignment horizontal="right"/>
    </xf>
    <xf numFmtId="0" fontId="17" fillId="0" borderId="0" xfId="0" applyFont="1" applyAlignment="1">
      <alignment horizontal="left"/>
    </xf>
    <xf numFmtId="37" fontId="17" fillId="0" borderId="12" xfId="0" applyNumberFormat="1" applyFont="1" applyBorder="1" applyAlignment="1">
      <alignment horizontal="right"/>
    </xf>
    <xf numFmtId="0" fontId="0" fillId="0" borderId="0" xfId="0" applyAlignment="1">
      <alignment horizontal="left" wrapText="1"/>
    </xf>
    <xf numFmtId="190" fontId="29" fillId="0" borderId="0" xfId="0" applyNumberFormat="1" applyFont="1"/>
    <xf numFmtId="190" fontId="16" fillId="0" borderId="12" xfId="0" applyNumberFormat="1" applyFont="1" applyBorder="1" applyAlignment="1">
      <alignment horizontal="right"/>
    </xf>
    <xf numFmtId="190" fontId="17" fillId="0" borderId="0" xfId="0" applyNumberFormat="1" applyFont="1"/>
    <xf numFmtId="190" fontId="17" fillId="0" borderId="0" xfId="0" applyNumberFormat="1" applyFont="1" applyAlignment="1">
      <alignment horizontal="right"/>
    </xf>
    <xf numFmtId="192" fontId="16" fillId="0" borderId="12" xfId="21" applyNumberFormat="1" applyFont="1" applyBorder="1" applyAlignment="1">
      <alignment horizontal="center"/>
    </xf>
    <xf numFmtId="190" fontId="17" fillId="0" borderId="5" xfId="0" applyNumberFormat="1" applyFont="1" applyBorder="1" applyAlignment="1">
      <alignment horizontal="right"/>
    </xf>
    <xf numFmtId="0" fontId="19" fillId="0" borderId="0" xfId="0" applyFont="1" applyFill="1" applyAlignment="1"/>
    <xf numFmtId="0" fontId="19" fillId="0" borderId="0" xfId="0" quotePrefix="1" applyFont="1" applyFill="1" applyAlignment="1"/>
    <xf numFmtId="202" fontId="17" fillId="0" borderId="0" xfId="21" applyNumberFormat="1" applyFont="1" applyFill="1" applyBorder="1" applyAlignment="1">
      <alignment horizontal="center"/>
    </xf>
    <xf numFmtId="199" fontId="0" fillId="0" borderId="12" xfId="55" applyNumberFormat="1" applyFont="1" applyFill="1" applyBorder="1" applyAlignment="1">
      <alignment horizontal="center"/>
    </xf>
    <xf numFmtId="199" fontId="16" fillId="0" borderId="0" xfId="55" applyNumberFormat="1" applyFont="1" applyFill="1" applyAlignment="1">
      <alignment horizontal="center"/>
    </xf>
    <xf numFmtId="199" fontId="22" fillId="0" borderId="0" xfId="55" applyNumberFormat="1" applyFont="1" applyFill="1" applyBorder="1" applyAlignment="1">
      <alignment horizontal="center"/>
    </xf>
    <xf numFmtId="0" fontId="76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190" fontId="0" fillId="0" borderId="0" xfId="21" applyNumberFormat="1" applyFont="1" applyFill="1" applyAlignment="1">
      <alignment horizontal="center"/>
    </xf>
    <xf numFmtId="199" fontId="22" fillId="0" borderId="0" xfId="55" applyNumberFormat="1" applyFont="1" applyFill="1" applyBorder="1" applyAlignment="1">
      <alignment horizontal="center"/>
    </xf>
    <xf numFmtId="0" fontId="19" fillId="0" borderId="0" xfId="0" applyFont="1"/>
    <xf numFmtId="0" fontId="19" fillId="0" borderId="0" xfId="0" quotePrefix="1" applyFont="1"/>
    <xf numFmtId="0" fontId="19" fillId="0" borderId="0" xfId="0" applyFont="1" applyAlignment="1">
      <alignment horizontal="left"/>
    </xf>
    <xf numFmtId="0" fontId="20" fillId="0" borderId="0" xfId="0" applyFont="1"/>
    <xf numFmtId="0" fontId="20" fillId="0" borderId="0" xfId="0" quotePrefix="1" applyFont="1" applyAlignment="1">
      <alignment horizontal="center"/>
    </xf>
    <xf numFmtId="0" fontId="20" fillId="0" borderId="0" xfId="0" quotePrefix="1" applyFont="1"/>
    <xf numFmtId="0" fontId="20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193" fontId="20" fillId="0" borderId="0" xfId="0" applyNumberFormat="1" applyFont="1"/>
    <xf numFmtId="0" fontId="21" fillId="0" borderId="0" xfId="0" applyFont="1"/>
    <xf numFmtId="193" fontId="16" fillId="0" borderId="0" xfId="0" quotePrefix="1" applyNumberFormat="1" applyFont="1" applyAlignment="1">
      <alignment horizontal="left"/>
    </xf>
    <xf numFmtId="0" fontId="16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37" fontId="17" fillId="0" borderId="13" xfId="0" applyNumberFormat="1" applyFont="1" applyBorder="1" applyAlignment="1">
      <alignment horizontal="right"/>
    </xf>
    <xf numFmtId="190" fontId="16" fillId="0" borderId="13" xfId="0" applyNumberFormat="1" applyFont="1" applyBorder="1"/>
    <xf numFmtId="190" fontId="17" fillId="0" borderId="13" xfId="0" applyNumberFormat="1" applyFont="1" applyBorder="1" applyAlignment="1">
      <alignment horizontal="right"/>
    </xf>
    <xf numFmtId="49" fontId="0" fillId="0" borderId="0" xfId="0" applyNumberFormat="1" applyAlignment="1">
      <alignment horizontal="center" wrapText="1"/>
    </xf>
    <xf numFmtId="190" fontId="17" fillId="0" borderId="0" xfId="0" applyNumberFormat="1" applyFont="1" applyFill="1" applyBorder="1" applyAlignment="1"/>
    <xf numFmtId="192" fontId="25" fillId="0" borderId="0" xfId="21" applyNumberFormat="1" applyFont="1" applyFill="1" applyBorder="1"/>
    <xf numFmtId="0" fontId="0" fillId="0" borderId="0" xfId="0" applyFill="1" applyAlignment="1">
      <alignment horizontal="left" indent="1"/>
    </xf>
    <xf numFmtId="202" fontId="17" fillId="0" borderId="13" xfId="21" applyNumberFormat="1" applyFont="1" applyFill="1" applyBorder="1" applyAlignment="1">
      <alignment horizontal="center"/>
    </xf>
    <xf numFmtId="199" fontId="22" fillId="0" borderId="0" xfId="55" applyNumberFormat="1" applyFont="1" applyFill="1" applyBorder="1" applyAlignment="1">
      <alignment horizontal="center"/>
    </xf>
    <xf numFmtId="37" fontId="17" fillId="0" borderId="0" xfId="0" applyNumberFormat="1" applyFont="1" applyBorder="1" applyAlignment="1">
      <alignment horizontal="right"/>
    </xf>
    <xf numFmtId="199" fontId="22" fillId="0" borderId="0" xfId="55" applyNumberFormat="1" applyFont="1" applyFill="1" applyBorder="1" applyAlignment="1">
      <alignment horizontal="center"/>
    </xf>
    <xf numFmtId="0" fontId="24" fillId="0" borderId="0" xfId="0" applyFont="1" applyFill="1" applyAlignment="1">
      <alignment horizontal="left"/>
    </xf>
    <xf numFmtId="190" fontId="16" fillId="0" borderId="12" xfId="21" applyNumberFormat="1" applyFont="1" applyFill="1" applyBorder="1"/>
    <xf numFmtId="190" fontId="17" fillId="0" borderId="5" xfId="21" applyNumberFormat="1" applyFont="1" applyFill="1" applyBorder="1"/>
    <xf numFmtId="0" fontId="17" fillId="0" borderId="0" xfId="0" applyFont="1" applyAlignment="1">
      <alignment horizontal="center"/>
    </xf>
    <xf numFmtId="49" fontId="22" fillId="0" borderId="0" xfId="0" applyNumberFormat="1" applyFont="1" applyFill="1" applyBorder="1" applyAlignment="1">
      <alignment horizontal="center"/>
    </xf>
    <xf numFmtId="16" fontId="0" fillId="0" borderId="0" xfId="0" quotePrefix="1" applyNumberFormat="1" applyFill="1" applyBorder="1" applyAlignment="1">
      <alignment horizontal="center"/>
    </xf>
    <xf numFmtId="16" fontId="0" fillId="0" borderId="0" xfId="0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left" wrapText="1"/>
    </xf>
    <xf numFmtId="199" fontId="17" fillId="0" borderId="0" xfId="55" applyNumberFormat="1" applyFont="1" applyFill="1" applyBorder="1" applyAlignment="1">
      <alignment horizontal="center"/>
    </xf>
    <xf numFmtId="199" fontId="16" fillId="0" borderId="12" xfId="55" applyNumberFormat="1" applyFont="1" applyFill="1" applyBorder="1" applyAlignment="1">
      <alignment horizontal="center"/>
    </xf>
    <xf numFmtId="199" fontId="22" fillId="0" borderId="0" xfId="55" applyNumberFormat="1" applyFont="1" applyFill="1" applyBorder="1" applyAlignment="1">
      <alignment horizontal="center"/>
    </xf>
    <xf numFmtId="190" fontId="17" fillId="0" borderId="5" xfId="0" applyNumberFormat="1" applyFont="1" applyFill="1" applyBorder="1" applyAlignment="1"/>
    <xf numFmtId="190" fontId="17" fillId="0" borderId="0" xfId="0" applyNumberFormat="1" applyFont="1" applyFill="1"/>
    <xf numFmtId="190" fontId="16" fillId="0" borderId="0" xfId="0" applyNumberFormat="1" applyFont="1" applyFill="1" applyAlignment="1">
      <alignment horizontal="right"/>
    </xf>
    <xf numFmtId="190" fontId="16" fillId="0" borderId="0" xfId="0" applyNumberFormat="1" applyFont="1" applyFill="1"/>
    <xf numFmtId="190" fontId="16" fillId="0" borderId="0" xfId="21" applyNumberFormat="1" applyFont="1" applyFill="1"/>
    <xf numFmtId="190" fontId="0" fillId="0" borderId="0" xfId="0" applyNumberFormat="1" applyFont="1" applyFill="1"/>
    <xf numFmtId="190" fontId="0" fillId="0" borderId="0" xfId="0" applyNumberFormat="1" applyFont="1" applyFill="1" applyBorder="1"/>
    <xf numFmtId="190" fontId="17" fillId="0" borderId="12" xfId="21" applyNumberFormat="1" applyFont="1" applyFill="1" applyBorder="1" applyAlignment="1">
      <alignment horizontal="center"/>
    </xf>
    <xf numFmtId="190" fontId="17" fillId="0" borderId="1" xfId="0" applyNumberFormat="1" applyFont="1" applyFill="1" applyBorder="1"/>
    <xf numFmtId="190" fontId="17" fillId="0" borderId="11" xfId="0" applyNumberFormat="1" applyFont="1" applyFill="1" applyBorder="1"/>
    <xf numFmtId="190" fontId="0" fillId="0" borderId="0" xfId="49" applyNumberFormat="1" applyFont="1" applyFill="1" applyBorder="1" applyAlignment="1" applyProtection="1">
      <alignment horizontal="center"/>
    </xf>
    <xf numFmtId="190" fontId="16" fillId="0" borderId="12" xfId="21" applyNumberFormat="1" applyFont="1" applyFill="1" applyBorder="1" applyAlignment="1">
      <alignment horizontal="center"/>
    </xf>
    <xf numFmtId="190" fontId="17" fillId="0" borderId="10" xfId="0" applyNumberFormat="1" applyFont="1" applyFill="1" applyBorder="1" applyAlignment="1">
      <alignment horizontal="right"/>
    </xf>
    <xf numFmtId="190" fontId="17" fillId="0" borderId="0" xfId="0" applyNumberFormat="1" applyFont="1" applyFill="1" applyBorder="1" applyAlignment="1">
      <alignment horizontal="right"/>
    </xf>
    <xf numFmtId="190" fontId="18" fillId="0" borderId="0" xfId="0" applyNumberFormat="1" applyFont="1" applyFill="1"/>
    <xf numFmtId="190" fontId="18" fillId="0" borderId="0" xfId="0" applyNumberFormat="1" applyFont="1" applyFill="1" applyBorder="1"/>
    <xf numFmtId="190" fontId="0" fillId="0" borderId="0" xfId="21" quotePrefix="1" applyNumberFormat="1" applyFont="1" applyFill="1" applyAlignment="1">
      <alignment horizontal="center"/>
    </xf>
    <xf numFmtId="190" fontId="0" fillId="0" borderId="12" xfId="21" applyNumberFormat="1" applyFont="1" applyFill="1" applyBorder="1" applyAlignment="1">
      <alignment horizontal="center"/>
    </xf>
    <xf numFmtId="190" fontId="22" fillId="0" borderId="0" xfId="0" applyNumberFormat="1" applyFont="1" applyFill="1" applyBorder="1" applyAlignment="1">
      <alignment horizontal="center"/>
    </xf>
    <xf numFmtId="190" fontId="17" fillId="0" borderId="5" xfId="21" applyNumberFormat="1" applyFont="1" applyFill="1" applyBorder="1" applyAlignment="1">
      <alignment horizontal="right"/>
    </xf>
    <xf numFmtId="190" fontId="16" fillId="0" borderId="0" xfId="21" applyNumberFormat="1" applyFont="1" applyFill="1" applyAlignment="1">
      <alignment horizontal="right"/>
    </xf>
    <xf numFmtId="190" fontId="16" fillId="0" borderId="0" xfId="21" applyNumberFormat="1" applyFont="1" applyFill="1" applyBorder="1" applyAlignment="1">
      <alignment horizontal="right"/>
    </xf>
    <xf numFmtId="190" fontId="0" fillId="0" borderId="0" xfId="0" applyNumberFormat="1" applyFont="1" applyFill="1" applyBorder="1" applyAlignment="1">
      <alignment horizontal="right"/>
    </xf>
    <xf numFmtId="190" fontId="0" fillId="0" borderId="0" xfId="21" applyNumberFormat="1" applyFont="1" applyFill="1" applyBorder="1" applyAlignment="1">
      <alignment horizontal="center"/>
    </xf>
    <xf numFmtId="190" fontId="17" fillId="0" borderId="10" xfId="21" applyNumberFormat="1" applyFont="1" applyFill="1" applyBorder="1" applyAlignment="1">
      <alignment horizontal="right"/>
    </xf>
    <xf numFmtId="190" fontId="25" fillId="0" borderId="0" xfId="0" applyNumberFormat="1" applyFont="1" applyFill="1" applyBorder="1"/>
    <xf numFmtId="190" fontId="25" fillId="0" borderId="0" xfId="0" applyNumberFormat="1" applyFont="1" applyFill="1" applyBorder="1" applyAlignment="1">
      <alignment horizontal="right"/>
    </xf>
  </cellXfs>
  <cellStyles count="213">
    <cellStyle name="??" xfId="1"/>
    <cellStyle name="?? [0]_PERSONAL" xfId="2"/>
    <cellStyle name="???" xfId="3"/>
    <cellStyle name="???[0]_liz-ss" xfId="4"/>
    <cellStyle name="???_liz-ss" xfId="5"/>
    <cellStyle name="??_B" xfId="6"/>
    <cellStyle name="2decimal" xfId="7"/>
    <cellStyle name="75" xfId="8"/>
    <cellStyle name="args.style" xfId="9"/>
    <cellStyle name="Body" xfId="10"/>
    <cellStyle name="Border" xfId="11"/>
    <cellStyle name="Calc Currency (0)" xfId="12"/>
    <cellStyle name="Calc Currency (2)" xfId="13"/>
    <cellStyle name="Calc Percent (0)" xfId="14"/>
    <cellStyle name="Calc Percent (1)" xfId="15"/>
    <cellStyle name="Calc Percent (2)" xfId="16"/>
    <cellStyle name="Calc Units (0)" xfId="17"/>
    <cellStyle name="Calc Units (1)" xfId="18"/>
    <cellStyle name="Calc Units (2)" xfId="19"/>
    <cellStyle name="Column Heading" xfId="20"/>
    <cellStyle name="Comma" xfId="21" builtinId="3"/>
    <cellStyle name="Comma  - Style1" xfId="22"/>
    <cellStyle name="Comma  - Style2" xfId="23"/>
    <cellStyle name="Comma  - Style3" xfId="24"/>
    <cellStyle name="Comma  - Style4" xfId="25"/>
    <cellStyle name="Comma  - Style5" xfId="26"/>
    <cellStyle name="Comma  - Style6" xfId="27"/>
    <cellStyle name="Comma  - Style7" xfId="28"/>
    <cellStyle name="Comma  - Style8" xfId="29"/>
    <cellStyle name="Comma [00]" xfId="30"/>
    <cellStyle name="Comma 10" xfId="31"/>
    <cellStyle name="Comma 11" xfId="32"/>
    <cellStyle name="Comma 12" xfId="33"/>
    <cellStyle name="Comma 13" xfId="34"/>
    <cellStyle name="Comma 14" xfId="35"/>
    <cellStyle name="Comma 15" xfId="36"/>
    <cellStyle name="Comma 16" xfId="37"/>
    <cellStyle name="Comma 17" xfId="38"/>
    <cellStyle name="Comma 18" xfId="39"/>
    <cellStyle name="Comma 19" xfId="40"/>
    <cellStyle name="Comma 2" xfId="41"/>
    <cellStyle name="Comma 2 2" xfId="42"/>
    <cellStyle name="Comma 20" xfId="43"/>
    <cellStyle name="Comma 21" xfId="44"/>
    <cellStyle name="Comma 22" xfId="45"/>
    <cellStyle name="Comma 3" xfId="46"/>
    <cellStyle name="Comma 3 2" xfId="47"/>
    <cellStyle name="Comma 4" xfId="48"/>
    <cellStyle name="Comma 5" xfId="49"/>
    <cellStyle name="Comma 6" xfId="50"/>
    <cellStyle name="Comma 7" xfId="51"/>
    <cellStyle name="Comma 8" xfId="52"/>
    <cellStyle name="Comma 9" xfId="53"/>
    <cellStyle name="comma zerodec" xfId="54"/>
    <cellStyle name="Comma_SPGQ302e-chg. in share" xfId="55"/>
    <cellStyle name="Copied" xfId="56"/>
    <cellStyle name="Currency" xfId="57" builtinId="4"/>
    <cellStyle name="Currency [0]b" xfId="58"/>
    <cellStyle name="Currency [00]" xfId="59"/>
    <cellStyle name="currency(2)" xfId="60"/>
    <cellStyle name="Currency1" xfId="61"/>
    <cellStyle name="Dan" xfId="62"/>
    <cellStyle name="DATE" xfId="63"/>
    <cellStyle name="Date Short" xfId="64"/>
    <cellStyle name="Dezimal [0]_NEGS" xfId="65"/>
    <cellStyle name="Dezimal_NEGS" xfId="66"/>
    <cellStyle name="Dollar (zero dec)" xfId="67"/>
    <cellStyle name="Enter Currency (0)" xfId="68"/>
    <cellStyle name="Enter Currency (2)" xfId="69"/>
    <cellStyle name="Enter Units (0)" xfId="70"/>
    <cellStyle name="Enter Units (1)" xfId="71"/>
    <cellStyle name="Enter Units (2)" xfId="72"/>
    <cellStyle name="Entered" xfId="73"/>
    <cellStyle name="Format Number Column" xfId="74"/>
    <cellStyle name="Grey" xfId="75"/>
    <cellStyle name="Grey 2" xfId="76"/>
    <cellStyle name="Head 1" xfId="77"/>
    <cellStyle name="Header1" xfId="78"/>
    <cellStyle name="Header2" xfId="79"/>
    <cellStyle name="Heading" xfId="80"/>
    <cellStyle name="HEADINGS" xfId="81"/>
    <cellStyle name="HEADINGSTOP" xfId="82"/>
    <cellStyle name="Indent" xfId="83"/>
    <cellStyle name="Input [yellow]" xfId="84"/>
    <cellStyle name="Input [yellow] 2" xfId="85"/>
    <cellStyle name="KPMG Heading 1" xfId="86"/>
    <cellStyle name="KPMG Heading 2" xfId="87"/>
    <cellStyle name="KPMG Heading 3" xfId="88"/>
    <cellStyle name="KPMG Heading 4" xfId="89"/>
    <cellStyle name="KPMG Normal" xfId="90"/>
    <cellStyle name="KPMG Normal Text" xfId="91"/>
    <cellStyle name="left" xfId="92"/>
    <cellStyle name="Link Currency (0)" xfId="93"/>
    <cellStyle name="Link Currency (2)" xfId="94"/>
    <cellStyle name="Link Units (0)" xfId="95"/>
    <cellStyle name="Link Units (1)" xfId="96"/>
    <cellStyle name="Link Units (2)" xfId="97"/>
    <cellStyle name="Miglia - Stile1" xfId="98"/>
    <cellStyle name="Miglia - Stile2" xfId="99"/>
    <cellStyle name="Miglia - Stile3" xfId="100"/>
    <cellStyle name="Miglia - Stile4" xfId="101"/>
    <cellStyle name="Miglia - Stile5" xfId="102"/>
    <cellStyle name="Milliers [0]_laroux" xfId="103"/>
    <cellStyle name="Milliers_laroux" xfId="104"/>
    <cellStyle name="Mon?taire [0]_laroux" xfId="105"/>
    <cellStyle name="Mon?taire_laroux" xfId="106"/>
    <cellStyle name="Monétaire [0]_laroux" xfId="107"/>
    <cellStyle name="Monétaire_laroux" xfId="108"/>
    <cellStyle name="no dec" xfId="109"/>
    <cellStyle name="Normal" xfId="0" builtinId="0"/>
    <cellStyle name="Normal - Stile6" xfId="110"/>
    <cellStyle name="Normal - Stile7" xfId="111"/>
    <cellStyle name="Normal - Stile8" xfId="112"/>
    <cellStyle name="Normal - Style1" xfId="113"/>
    <cellStyle name="Normal - Style1 2" xfId="114"/>
    <cellStyle name="Normal - Style1 3" xfId="115"/>
    <cellStyle name="Normal 10" xfId="116"/>
    <cellStyle name="Normal 11" xfId="117"/>
    <cellStyle name="Normal 12" xfId="118"/>
    <cellStyle name="Normal 13" xfId="119"/>
    <cellStyle name="Normal 14" xfId="120"/>
    <cellStyle name="Normal 15" xfId="121"/>
    <cellStyle name="Normal 16" xfId="122"/>
    <cellStyle name="Normal 17" xfId="123"/>
    <cellStyle name="Normal 18" xfId="124"/>
    <cellStyle name="Normal 19" xfId="125"/>
    <cellStyle name="Normal 2" xfId="126"/>
    <cellStyle name="Normal 20" xfId="127"/>
    <cellStyle name="Normal 21" xfId="128"/>
    <cellStyle name="Normal 22" xfId="129"/>
    <cellStyle name="Normal 3" xfId="130"/>
    <cellStyle name="Normal 4" xfId="131"/>
    <cellStyle name="Normal 5" xfId="132"/>
    <cellStyle name="Normal 6" xfId="133"/>
    <cellStyle name="Normal 7" xfId="134"/>
    <cellStyle name="Normal 8" xfId="135"/>
    <cellStyle name="Normal 9" xfId="136"/>
    <cellStyle name="Output Amounts" xfId="137"/>
    <cellStyle name="Output Column Headings" xfId="138"/>
    <cellStyle name="Output Line Items" xfId="139"/>
    <cellStyle name="per.style" xfId="140"/>
    <cellStyle name="Percent [0]" xfId="141"/>
    <cellStyle name="Percent [00]" xfId="142"/>
    <cellStyle name="Percent [2]" xfId="143"/>
    <cellStyle name="Percent 2" xfId="144"/>
    <cellStyle name="PrePop Currency (0)" xfId="145"/>
    <cellStyle name="PrePop Currency (2)" xfId="146"/>
    <cellStyle name="PrePop Units (0)" xfId="147"/>
    <cellStyle name="PrePop Units (1)" xfId="148"/>
    <cellStyle name="PrePop Units (2)" xfId="149"/>
    <cellStyle name="PSChar" xfId="150"/>
    <cellStyle name="PSHeading" xfId="151"/>
    <cellStyle name="pwstyle" xfId="152"/>
    <cellStyle name="Quantity" xfId="153"/>
    <cellStyle name="regstoresfromspecstores" xfId="154"/>
    <cellStyle name="RevList" xfId="155"/>
    <cellStyle name="SCH1" xfId="156"/>
    <cellStyle name="SHADEDSTORES" xfId="157"/>
    <cellStyle name="specstores" xfId="158"/>
    <cellStyle name="Standard_9912(4)" xfId="159"/>
    <cellStyle name="Style 1" xfId="160"/>
    <cellStyle name="Style 1 2" xfId="161"/>
    <cellStyle name="Style 1 3" xfId="162"/>
    <cellStyle name="Style 10" xfId="163"/>
    <cellStyle name="Style 11" xfId="164"/>
    <cellStyle name="Style 12" xfId="165"/>
    <cellStyle name="Style 12 2" xfId="166"/>
    <cellStyle name="Style 13" xfId="167"/>
    <cellStyle name="Style 14" xfId="168"/>
    <cellStyle name="Style 15" xfId="169"/>
    <cellStyle name="Style 16" xfId="170"/>
    <cellStyle name="Style 17" xfId="171"/>
    <cellStyle name="Style 18" xfId="172"/>
    <cellStyle name="Style 19" xfId="173"/>
    <cellStyle name="Style 2" xfId="174"/>
    <cellStyle name="Style 20" xfId="175"/>
    <cellStyle name="Style 3" xfId="176"/>
    <cellStyle name="Style 4" xfId="177"/>
    <cellStyle name="Style 5" xfId="178"/>
    <cellStyle name="Style 6" xfId="179"/>
    <cellStyle name="Style 7" xfId="180"/>
    <cellStyle name="Style 8" xfId="181"/>
    <cellStyle name="Style 9" xfId="182"/>
    <cellStyle name="SubHeading" xfId="183"/>
    <cellStyle name="Subtotal" xfId="184"/>
    <cellStyle name="Text Indent A" xfId="185"/>
    <cellStyle name="Text Indent B" xfId="186"/>
    <cellStyle name="Text Indent C" xfId="187"/>
    <cellStyle name="wrap" xfId="188"/>
    <cellStyle name="เครื่องหมายจุลภาค [0]_FG-WIP COST-FEB.03" xfId="189"/>
    <cellStyle name="เครื่องหมายจุลภาค 2" xfId="190"/>
    <cellStyle name="เครื่องหมายจุลภาค_Ac 16100, 16110,21050,21140,21240, AR-AP SUMMARY" xfId="191"/>
    <cellStyle name="เครื่องหมายสกุลเงิน [0]_NHKTop99" xfId="192"/>
    <cellStyle name="เครื่องหมายสกุลเงิน_NHKTop99" xfId="193"/>
    <cellStyle name="น้บะภฒ_95" xfId="194"/>
    <cellStyle name="ปกติ_1" xfId="195"/>
    <cellStyle name="ฤธถ [0]_95" xfId="196"/>
    <cellStyle name="ฤธถ_95" xfId="197"/>
    <cellStyle name="ล๋ศญ [0]_95" xfId="198"/>
    <cellStyle name="ล๋ศญ_95" xfId="199"/>
    <cellStyle name="วฅมุ_4ฟ๙ฝวภ๛" xfId="200"/>
    <cellStyle name="통화 [0]_PERSONAL" xfId="201"/>
    <cellStyle name="통화_PERSONAL" xfId="202"/>
    <cellStyle name="표준_PERSONAL" xfId="203"/>
    <cellStyle name="一般_0006(1)" xfId="204"/>
    <cellStyle name="千分位[0]_LC (2)" xfId="205"/>
    <cellStyle name="千分位_LC (2)" xfId="206"/>
    <cellStyle name="未定義" xfId="207"/>
    <cellStyle name="桁区切り_Receivable Dec" xfId="208"/>
    <cellStyle name="標準_AR562売上出来高確認表印刷_帳票レイアウト" xfId="209"/>
    <cellStyle name="貨幣 [0]_liz-ss" xfId="210"/>
    <cellStyle name="貨幣[0]_LC (2)" xfId="211"/>
    <cellStyle name="貨幣_LC (2)" xfId="2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0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view="pageBreakPreview" topLeftCell="A64" zoomScale="90" zoomScaleNormal="100" zoomScaleSheetLayoutView="90" workbookViewId="0">
      <selection activeCell="A56" sqref="A56"/>
    </sheetView>
  </sheetViews>
  <sheetFormatPr defaultColWidth="10.81640625" defaultRowHeight="20.5" customHeight="1"/>
  <cols>
    <col min="1" max="1" width="45" style="130" customWidth="1"/>
    <col min="2" max="2" width="4.81640625" style="129" customWidth="1"/>
    <col min="3" max="3" width="0.81640625" style="130" customWidth="1"/>
    <col min="4" max="4" width="12" style="130" customWidth="1"/>
    <col min="5" max="5" width="0.81640625" style="130" customWidth="1"/>
    <col min="6" max="6" width="12" style="130" customWidth="1"/>
    <col min="7" max="7" width="0.81640625" style="130" customWidth="1"/>
    <col min="8" max="8" width="12" style="131" customWidth="1"/>
    <col min="9" max="9" width="0.81640625" style="131" customWidth="1"/>
    <col min="10" max="10" width="12" style="131" customWidth="1"/>
    <col min="11" max="16384" width="10.81640625" style="130"/>
  </cols>
  <sheetData>
    <row r="1" spans="1:10" s="173" customFormat="1" ht="20.5" customHeight="1">
      <c r="A1" s="171" t="s">
        <v>116</v>
      </c>
      <c r="B1" s="172"/>
      <c r="C1" s="172"/>
      <c r="D1" s="172"/>
      <c r="E1" s="172"/>
      <c r="F1" s="172"/>
      <c r="G1" s="172"/>
      <c r="H1" s="172"/>
      <c r="I1" s="172"/>
      <c r="J1" s="172"/>
    </row>
    <row r="2" spans="1:10" s="177" customFormat="1" ht="20.5" customHeight="1">
      <c r="A2" s="174" t="s">
        <v>58</v>
      </c>
      <c r="B2" s="175"/>
      <c r="C2" s="176"/>
      <c r="D2" s="176"/>
      <c r="E2" s="176"/>
      <c r="F2" s="176"/>
      <c r="G2" s="176"/>
      <c r="H2" s="176"/>
      <c r="I2" s="176"/>
      <c r="J2" s="176"/>
    </row>
    <row r="3" spans="1:10" s="181" customFormat="1" ht="20.5" customHeight="1">
      <c r="A3" s="174"/>
      <c r="B3" s="178"/>
      <c r="C3" s="174"/>
      <c r="D3" s="174"/>
      <c r="E3" s="179"/>
      <c r="F3" s="174"/>
      <c r="G3" s="179"/>
      <c r="H3" s="180"/>
      <c r="I3" s="180"/>
      <c r="J3" s="180"/>
    </row>
    <row r="4" spans="1:10" ht="20.5" customHeight="1">
      <c r="A4" s="152"/>
      <c r="B4" s="149"/>
      <c r="C4" s="182"/>
      <c r="D4" s="200" t="s">
        <v>59</v>
      </c>
      <c r="E4" s="200"/>
      <c r="F4" s="200"/>
      <c r="G4" s="183"/>
      <c r="H4" s="200" t="s">
        <v>61</v>
      </c>
      <c r="I4" s="200"/>
      <c r="J4" s="200"/>
    </row>
    <row r="5" spans="1:10" ht="20.5" customHeight="1">
      <c r="A5" s="152"/>
      <c r="B5" s="149"/>
      <c r="C5" s="182"/>
      <c r="D5" s="200" t="s">
        <v>60</v>
      </c>
      <c r="E5" s="200"/>
      <c r="F5" s="200"/>
      <c r="G5" s="183"/>
      <c r="H5" s="200" t="s">
        <v>60</v>
      </c>
      <c r="I5" s="200"/>
      <c r="J5" s="200"/>
    </row>
    <row r="6" spans="1:10" ht="20.5" customHeight="1">
      <c r="A6" s="152"/>
      <c r="B6" s="149"/>
      <c r="C6" s="182"/>
      <c r="D6" s="189" t="s">
        <v>65</v>
      </c>
      <c r="E6" s="189"/>
      <c r="F6" s="189" t="s">
        <v>57</v>
      </c>
      <c r="G6" s="183"/>
      <c r="H6" s="189" t="s">
        <v>65</v>
      </c>
      <c r="I6" s="189"/>
      <c r="J6" s="189" t="s">
        <v>57</v>
      </c>
    </row>
    <row r="7" spans="1:10" ht="20.5" customHeight="1">
      <c r="A7" s="174" t="s">
        <v>13</v>
      </c>
      <c r="B7" s="129" t="s">
        <v>18</v>
      </c>
      <c r="C7" s="183"/>
      <c r="D7" s="184" t="s">
        <v>148</v>
      </c>
      <c r="E7" s="184"/>
      <c r="F7" s="184" t="s">
        <v>133</v>
      </c>
      <c r="G7" s="185"/>
      <c r="H7" s="184" t="s">
        <v>148</v>
      </c>
      <c r="I7" s="184"/>
      <c r="J7" s="184" t="s">
        <v>133</v>
      </c>
    </row>
    <row r="8" spans="1:10" ht="20.5" customHeight="1">
      <c r="A8" s="174"/>
      <c r="C8" s="183"/>
      <c r="D8" s="184" t="s">
        <v>137</v>
      </c>
      <c r="E8" s="184"/>
      <c r="F8" s="184"/>
      <c r="G8" s="185"/>
      <c r="H8" s="184" t="s">
        <v>137</v>
      </c>
      <c r="I8" s="184"/>
      <c r="J8" s="184"/>
    </row>
    <row r="9" spans="1:10" ht="20.5" customHeight="1">
      <c r="C9" s="183"/>
      <c r="D9" s="201" t="s">
        <v>67</v>
      </c>
      <c r="E9" s="201"/>
      <c r="F9" s="201"/>
      <c r="G9" s="201"/>
      <c r="H9" s="201"/>
      <c r="I9" s="201"/>
      <c r="J9" s="201"/>
    </row>
    <row r="10" spans="1:10" ht="20.5" customHeight="1">
      <c r="A10" s="128" t="s">
        <v>14</v>
      </c>
    </row>
    <row r="11" spans="1:10" ht="20.5" customHeight="1">
      <c r="A11" s="136" t="s">
        <v>5</v>
      </c>
      <c r="C11" s="132"/>
      <c r="D11" s="133">
        <v>256812</v>
      </c>
      <c r="E11" s="134"/>
      <c r="F11" s="133">
        <v>47147</v>
      </c>
      <c r="G11" s="134"/>
      <c r="H11" s="133">
        <v>232970</v>
      </c>
      <c r="I11" s="135"/>
      <c r="J11" s="133">
        <v>11417</v>
      </c>
    </row>
    <row r="12" spans="1:10" ht="20.5" customHeight="1">
      <c r="A12" s="136" t="s">
        <v>126</v>
      </c>
      <c r="C12" s="138"/>
      <c r="D12" s="137">
        <v>371133</v>
      </c>
      <c r="E12" s="134"/>
      <c r="F12" s="137">
        <v>346861</v>
      </c>
      <c r="G12" s="134"/>
      <c r="H12" s="137">
        <v>372979</v>
      </c>
      <c r="I12" s="135"/>
      <c r="J12" s="137">
        <v>337684</v>
      </c>
    </row>
    <row r="13" spans="1:10" ht="20.5" customHeight="1">
      <c r="A13" t="s">
        <v>4</v>
      </c>
      <c r="D13" s="137">
        <v>312861</v>
      </c>
      <c r="E13" s="134"/>
      <c r="F13" s="137">
        <v>272968</v>
      </c>
      <c r="G13" s="134"/>
      <c r="H13" s="137">
        <v>193222</v>
      </c>
      <c r="I13" s="135"/>
      <c r="J13" s="137">
        <v>177736</v>
      </c>
    </row>
    <row r="14" spans="1:10" ht="20.5" customHeight="1">
      <c r="A14" s="130" t="s">
        <v>6</v>
      </c>
      <c r="D14" s="137">
        <v>12603</v>
      </c>
      <c r="E14" s="134"/>
      <c r="F14" s="137">
        <v>10495</v>
      </c>
      <c r="G14" s="134"/>
      <c r="H14" s="137">
        <v>12544</v>
      </c>
      <c r="I14" s="135"/>
      <c r="J14" s="137">
        <v>10416</v>
      </c>
    </row>
    <row r="15" spans="1:10" ht="20.5" customHeight="1">
      <c r="A15" s="109" t="s">
        <v>8</v>
      </c>
      <c r="D15" s="139">
        <f>SUM(D11:D14)</f>
        <v>953409</v>
      </c>
      <c r="E15" s="140"/>
      <c r="F15" s="139">
        <f>SUM(F11:F14)</f>
        <v>677471</v>
      </c>
      <c r="G15" s="140"/>
      <c r="H15" s="139">
        <f>SUM(H11:H14)</f>
        <v>811715</v>
      </c>
      <c r="I15" s="140"/>
      <c r="J15" s="139">
        <f>SUM(J11:J14)</f>
        <v>537253</v>
      </c>
    </row>
    <row r="16" spans="1:10" ht="20.5" customHeight="1">
      <c r="A16" s="109"/>
      <c r="D16" s="141"/>
      <c r="E16" s="140"/>
      <c r="F16" s="141"/>
      <c r="G16" s="140"/>
      <c r="H16" s="141"/>
      <c r="I16" s="140"/>
      <c r="J16" s="141"/>
    </row>
    <row r="17" spans="1:10" ht="20.5" customHeight="1">
      <c r="A17" s="128" t="s">
        <v>15</v>
      </c>
      <c r="D17" s="135"/>
      <c r="E17" s="134"/>
      <c r="F17" s="135"/>
      <c r="G17" s="134"/>
      <c r="H17" s="135"/>
      <c r="I17" s="134"/>
      <c r="J17" s="135"/>
    </row>
    <row r="18" spans="1:10" ht="20.5" customHeight="1">
      <c r="A18" t="s">
        <v>92</v>
      </c>
      <c r="D18" s="142">
        <v>412</v>
      </c>
      <c r="E18" s="134"/>
      <c r="F18" s="142">
        <v>412</v>
      </c>
      <c r="G18" s="134"/>
      <c r="H18" s="142">
        <v>412</v>
      </c>
      <c r="I18" s="135"/>
      <c r="J18" s="142">
        <v>412</v>
      </c>
    </row>
    <row r="19" spans="1:10" ht="20.5" customHeight="1">
      <c r="A19" t="s">
        <v>93</v>
      </c>
      <c r="B19" s="129">
        <v>11</v>
      </c>
      <c r="D19" s="142">
        <v>0</v>
      </c>
      <c r="E19" s="134"/>
      <c r="F19" s="142">
        <v>0</v>
      </c>
      <c r="G19" s="134"/>
      <c r="H19" s="142">
        <v>0</v>
      </c>
      <c r="I19" s="135"/>
      <c r="J19" s="142">
        <v>0</v>
      </c>
    </row>
    <row r="20" spans="1:10" ht="20.5" customHeight="1">
      <c r="A20" s="130" t="s">
        <v>32</v>
      </c>
      <c r="C20" s="132"/>
      <c r="D20" s="143">
        <v>0</v>
      </c>
      <c r="E20" s="144"/>
      <c r="F20" s="143">
        <v>0</v>
      </c>
      <c r="G20" s="134"/>
      <c r="H20" s="134">
        <v>210427</v>
      </c>
      <c r="I20" s="135"/>
      <c r="J20" s="134">
        <v>210427</v>
      </c>
    </row>
    <row r="21" spans="1:10" ht="20.5" customHeight="1">
      <c r="A21" t="s">
        <v>68</v>
      </c>
      <c r="B21" s="129">
        <v>4</v>
      </c>
      <c r="C21" s="145"/>
      <c r="D21" s="146">
        <v>287669</v>
      </c>
      <c r="E21" s="134"/>
      <c r="F21" s="146">
        <v>276110</v>
      </c>
      <c r="G21" s="134"/>
      <c r="H21" s="134">
        <v>262272</v>
      </c>
      <c r="I21" s="134"/>
      <c r="J21" s="134">
        <v>250249</v>
      </c>
    </row>
    <row r="22" spans="1:10" ht="20.5" customHeight="1">
      <c r="A22" t="s">
        <v>94</v>
      </c>
      <c r="C22" s="145"/>
      <c r="D22" s="146">
        <v>10352</v>
      </c>
      <c r="E22" s="134"/>
      <c r="F22" s="146">
        <v>11981</v>
      </c>
      <c r="G22" s="134"/>
      <c r="H22" s="134">
        <v>9247</v>
      </c>
      <c r="I22" s="134"/>
      <c r="J22" s="134">
        <v>10423</v>
      </c>
    </row>
    <row r="23" spans="1:10" ht="20.5" customHeight="1">
      <c r="A23" t="s">
        <v>127</v>
      </c>
      <c r="C23" s="145"/>
      <c r="D23" s="146">
        <v>3968</v>
      </c>
      <c r="E23" s="134"/>
      <c r="F23" s="146">
        <v>3800</v>
      </c>
      <c r="G23" s="134"/>
      <c r="H23" s="134">
        <v>3575</v>
      </c>
      <c r="I23" s="134"/>
      <c r="J23" s="134">
        <v>3370</v>
      </c>
    </row>
    <row r="24" spans="1:10" ht="20.5" customHeight="1">
      <c r="A24" s="130" t="s">
        <v>25</v>
      </c>
      <c r="D24" s="146">
        <v>6496</v>
      </c>
      <c r="E24" s="134"/>
      <c r="F24" s="146">
        <v>6311</v>
      </c>
      <c r="G24" s="135"/>
      <c r="H24" s="134">
        <v>6121</v>
      </c>
      <c r="I24" s="135"/>
      <c r="J24" s="134">
        <v>5931</v>
      </c>
    </row>
    <row r="25" spans="1:10" ht="20.5" customHeight="1">
      <c r="A25" s="130" t="s">
        <v>16</v>
      </c>
      <c r="D25" s="146">
        <v>1239</v>
      </c>
      <c r="E25" s="134"/>
      <c r="F25" s="146">
        <v>1495</v>
      </c>
      <c r="G25" s="135"/>
      <c r="H25" s="134">
        <v>1239</v>
      </c>
      <c r="I25" s="135"/>
      <c r="J25" s="134">
        <v>1495</v>
      </c>
    </row>
    <row r="26" spans="1:10" ht="20.5" customHeight="1">
      <c r="A26" s="109" t="s">
        <v>9</v>
      </c>
      <c r="D26" s="147">
        <f>SUM(D18:D25)</f>
        <v>310136</v>
      </c>
      <c r="E26" s="141"/>
      <c r="F26" s="147">
        <f>SUM(F18:F25)</f>
        <v>300109</v>
      </c>
      <c r="G26" s="140"/>
      <c r="H26" s="147">
        <f>SUM(H18:H25)</f>
        <v>493293</v>
      </c>
      <c r="I26" s="148"/>
      <c r="J26" s="147">
        <f>SUM(J18:J25)</f>
        <v>482307</v>
      </c>
    </row>
    <row r="27" spans="1:10" ht="20.5" customHeight="1">
      <c r="D27" s="135"/>
      <c r="E27" s="134"/>
      <c r="F27" s="135"/>
      <c r="G27" s="134"/>
      <c r="H27" s="135"/>
      <c r="I27" s="134"/>
      <c r="J27" s="135"/>
    </row>
    <row r="28" spans="1:10" ht="20.5" customHeight="1" thickBot="1">
      <c r="A28" s="109" t="s">
        <v>17</v>
      </c>
      <c r="D28" s="186">
        <f>SUM(D15+D26)</f>
        <v>1263545</v>
      </c>
      <c r="E28" s="141"/>
      <c r="F28" s="186">
        <f>SUM(F15+F26)</f>
        <v>977580</v>
      </c>
      <c r="G28" s="141"/>
      <c r="H28" s="186">
        <f>SUM(H15+H26)</f>
        <v>1305008</v>
      </c>
      <c r="I28" s="141"/>
      <c r="J28" s="186">
        <f>SUM(J15+J26)</f>
        <v>1019560</v>
      </c>
    </row>
    <row r="29" spans="1:10" ht="20.5" customHeight="1" thickTop="1">
      <c r="A29" s="109"/>
      <c r="D29" s="195"/>
      <c r="E29" s="141"/>
      <c r="F29" s="195"/>
      <c r="G29" s="141"/>
      <c r="H29" s="195"/>
      <c r="I29" s="141"/>
      <c r="J29" s="195"/>
    </row>
    <row r="30" spans="1:10" s="173" customFormat="1" ht="20.5" customHeight="1">
      <c r="A30" s="171" t="s">
        <v>116</v>
      </c>
      <c r="B30" s="172"/>
      <c r="C30" s="172"/>
      <c r="D30" s="172"/>
      <c r="E30" s="172"/>
      <c r="F30" s="172"/>
      <c r="G30" s="172"/>
      <c r="H30" s="172"/>
      <c r="I30" s="172"/>
      <c r="J30" s="172"/>
    </row>
    <row r="31" spans="1:10" s="177" customFormat="1" ht="20.5" customHeight="1">
      <c r="A31" s="174" t="s">
        <v>58</v>
      </c>
      <c r="B31" s="175"/>
      <c r="C31" s="176"/>
      <c r="D31" s="176"/>
      <c r="E31" s="176"/>
      <c r="F31" s="176"/>
      <c r="G31" s="176"/>
      <c r="H31" s="176"/>
      <c r="I31" s="176"/>
      <c r="J31" s="176"/>
    </row>
    <row r="32" spans="1:10" s="181" customFormat="1" ht="20.5" customHeight="1">
      <c r="A32" s="174"/>
      <c r="B32" s="178"/>
      <c r="C32" s="174"/>
      <c r="D32" s="174"/>
      <c r="E32" s="179"/>
      <c r="F32" s="174"/>
      <c r="G32" s="179"/>
      <c r="H32" s="180"/>
      <c r="I32" s="180"/>
      <c r="J32" s="180"/>
    </row>
    <row r="33" spans="1:10" ht="20.5" customHeight="1">
      <c r="A33" s="152"/>
      <c r="B33" s="149"/>
      <c r="C33" s="182"/>
      <c r="D33" s="200" t="s">
        <v>59</v>
      </c>
      <c r="E33" s="200"/>
      <c r="F33" s="200"/>
      <c r="G33" s="183"/>
      <c r="H33" s="200" t="s">
        <v>61</v>
      </c>
      <c r="I33" s="200"/>
      <c r="J33" s="200"/>
    </row>
    <row r="34" spans="1:10" ht="20.5" customHeight="1">
      <c r="A34" s="152"/>
      <c r="B34" s="149"/>
      <c r="C34" s="182"/>
      <c r="D34" s="200" t="s">
        <v>60</v>
      </c>
      <c r="E34" s="200"/>
      <c r="F34" s="200"/>
      <c r="G34" s="183"/>
      <c r="H34" s="200" t="s">
        <v>60</v>
      </c>
      <c r="I34" s="200"/>
      <c r="J34" s="200"/>
    </row>
    <row r="35" spans="1:10" ht="20.5" customHeight="1">
      <c r="A35" s="152"/>
      <c r="B35" s="149"/>
      <c r="C35" s="182"/>
      <c r="D35" s="189" t="s">
        <v>65</v>
      </c>
      <c r="E35" s="189"/>
      <c r="F35" s="189" t="s">
        <v>57</v>
      </c>
      <c r="G35" s="183"/>
      <c r="H35" s="189" t="s">
        <v>65</v>
      </c>
      <c r="I35" s="189"/>
      <c r="J35" s="189" t="s">
        <v>57</v>
      </c>
    </row>
    <row r="36" spans="1:10" ht="20.5" customHeight="1">
      <c r="A36" s="174" t="s">
        <v>87</v>
      </c>
      <c r="C36" s="183"/>
      <c r="D36" s="184" t="s">
        <v>148</v>
      </c>
      <c r="E36" s="184"/>
      <c r="F36" s="184" t="s">
        <v>133</v>
      </c>
      <c r="G36" s="185"/>
      <c r="H36" s="184" t="s">
        <v>148</v>
      </c>
      <c r="I36" s="184"/>
      <c r="J36" s="184" t="s">
        <v>133</v>
      </c>
    </row>
    <row r="37" spans="1:10" ht="20.5" customHeight="1">
      <c r="A37" s="174"/>
      <c r="C37" s="183"/>
      <c r="D37" s="184" t="s">
        <v>137</v>
      </c>
      <c r="E37" s="184"/>
      <c r="F37" s="184"/>
      <c r="G37" s="185"/>
      <c r="H37" s="184" t="s">
        <v>137</v>
      </c>
      <c r="I37" s="184"/>
      <c r="J37" s="184"/>
    </row>
    <row r="38" spans="1:10" ht="20.5" customHeight="1">
      <c r="C38" s="183"/>
      <c r="D38" s="201" t="s">
        <v>67</v>
      </c>
      <c r="E38" s="201"/>
      <c r="F38" s="201"/>
      <c r="G38" s="201"/>
      <c r="H38" s="201"/>
      <c r="I38" s="201"/>
      <c r="J38" s="201"/>
    </row>
    <row r="39" spans="1:10" ht="20.5" customHeight="1">
      <c r="A39" s="128" t="s">
        <v>19</v>
      </c>
      <c r="D39" s="134"/>
      <c r="E39" s="134"/>
      <c r="F39" s="134"/>
      <c r="G39" s="134"/>
      <c r="H39" s="134"/>
      <c r="I39" s="134"/>
      <c r="J39" s="134"/>
    </row>
    <row r="40" spans="1:10" ht="20.5" customHeight="1">
      <c r="A40" t="s">
        <v>95</v>
      </c>
      <c r="D40" s="137"/>
      <c r="E40" s="137"/>
      <c r="F40" s="137"/>
      <c r="G40" s="137"/>
      <c r="H40" s="137"/>
      <c r="I40" s="137"/>
      <c r="J40" s="137"/>
    </row>
    <row r="41" spans="1:10" ht="20.5" customHeight="1">
      <c r="A41" s="130" t="s">
        <v>96</v>
      </c>
      <c r="D41" s="133">
        <v>226187</v>
      </c>
      <c r="E41" s="137"/>
      <c r="F41" s="133">
        <v>204336</v>
      </c>
      <c r="G41" s="137"/>
      <c r="H41" s="133">
        <v>226187</v>
      </c>
      <c r="I41" s="137"/>
      <c r="J41" s="133">
        <v>204128</v>
      </c>
    </row>
    <row r="42" spans="1:10" ht="20.5" customHeight="1">
      <c r="A42" t="s">
        <v>128</v>
      </c>
      <c r="D42" s="137">
        <v>233111</v>
      </c>
      <c r="E42" s="137"/>
      <c r="F42" s="137">
        <v>183992</v>
      </c>
      <c r="G42" s="137"/>
      <c r="H42" s="137">
        <v>317432</v>
      </c>
      <c r="I42" s="137"/>
      <c r="J42" s="137">
        <v>259203</v>
      </c>
    </row>
    <row r="43" spans="1:10" ht="20.5" customHeight="1">
      <c r="A43" t="s">
        <v>138</v>
      </c>
      <c r="D43" s="137"/>
      <c r="E43" s="137"/>
      <c r="F43" s="137"/>
      <c r="G43" s="137"/>
      <c r="H43" s="137"/>
      <c r="I43" s="137"/>
      <c r="J43" s="137"/>
    </row>
    <row r="44" spans="1:10" ht="20.5" customHeight="1">
      <c r="A44" t="s">
        <v>144</v>
      </c>
      <c r="D44" s="137">
        <v>9740</v>
      </c>
      <c r="E44" s="137"/>
      <c r="F44" s="137">
        <v>9506</v>
      </c>
      <c r="G44" s="137"/>
      <c r="H44" s="137">
        <v>9740</v>
      </c>
      <c r="I44" s="137"/>
      <c r="J44" s="137">
        <v>9506</v>
      </c>
    </row>
    <row r="45" spans="1:10" ht="20.5" customHeight="1">
      <c r="A45" t="s">
        <v>121</v>
      </c>
      <c r="D45" s="137">
        <v>3908</v>
      </c>
      <c r="E45" s="137"/>
      <c r="F45" s="137">
        <v>4139</v>
      </c>
      <c r="G45" s="137"/>
      <c r="H45" s="137">
        <v>2908</v>
      </c>
      <c r="I45" s="137"/>
      <c r="J45" s="137">
        <v>2875</v>
      </c>
    </row>
    <row r="46" spans="1:10" ht="20.5" customHeight="1">
      <c r="A46" t="s">
        <v>129</v>
      </c>
      <c r="D46" s="137">
        <v>2894</v>
      </c>
      <c r="E46" s="137"/>
      <c r="F46" s="137">
        <v>1965</v>
      </c>
      <c r="G46" s="137"/>
      <c r="H46" s="142">
        <v>0</v>
      </c>
      <c r="I46" s="137"/>
      <c r="J46" s="142">
        <v>0</v>
      </c>
    </row>
    <row r="47" spans="1:10" ht="20.5" customHeight="1">
      <c r="A47" t="s">
        <v>97</v>
      </c>
      <c r="D47" s="137">
        <v>1732</v>
      </c>
      <c r="E47" s="137"/>
      <c r="F47" s="137">
        <v>3044</v>
      </c>
      <c r="G47" s="137"/>
      <c r="H47" s="137">
        <v>634</v>
      </c>
      <c r="I47" s="137"/>
      <c r="J47" s="137">
        <v>1655</v>
      </c>
    </row>
    <row r="48" spans="1:10" ht="20.5" customHeight="1">
      <c r="A48" s="109" t="s">
        <v>10</v>
      </c>
      <c r="D48" s="139">
        <f>SUM(D41:D47)</f>
        <v>477572</v>
      </c>
      <c r="E48" s="141"/>
      <c r="F48" s="139">
        <f>SUM(F41:F47)</f>
        <v>406982</v>
      </c>
      <c r="G48" s="141"/>
      <c r="H48" s="139">
        <f>SUM(H41:H47)</f>
        <v>556901</v>
      </c>
      <c r="I48" s="141"/>
      <c r="J48" s="139">
        <f>SUM(J41:J47)</f>
        <v>477367</v>
      </c>
    </row>
    <row r="49" spans="1:10" ht="20.5" customHeight="1">
      <c r="A49" s="109"/>
      <c r="D49" s="135"/>
      <c r="E49" s="135"/>
      <c r="F49" s="135"/>
      <c r="G49" s="135"/>
      <c r="H49" s="135"/>
      <c r="I49" s="135"/>
      <c r="J49" s="135"/>
    </row>
    <row r="50" spans="1:10" ht="20.5" customHeight="1">
      <c r="A50" s="128" t="s">
        <v>12</v>
      </c>
      <c r="D50" s="135"/>
      <c r="E50" s="135"/>
      <c r="F50" s="135"/>
      <c r="G50" s="135"/>
      <c r="H50" s="135"/>
      <c r="I50" s="135"/>
      <c r="J50" s="135"/>
    </row>
    <row r="51" spans="1:10" ht="20.5" customHeight="1">
      <c r="A51" t="s">
        <v>145</v>
      </c>
      <c r="D51" s="137">
        <v>41525</v>
      </c>
      <c r="E51" s="137"/>
      <c r="F51" s="137">
        <v>43983</v>
      </c>
      <c r="G51" s="137"/>
      <c r="H51" s="142">
        <v>39525</v>
      </c>
      <c r="I51" s="137"/>
      <c r="J51" s="142">
        <v>41983</v>
      </c>
    </row>
    <row r="52" spans="1:10" ht="20.5" customHeight="1">
      <c r="A52" t="s">
        <v>139</v>
      </c>
      <c r="D52" s="137">
        <v>6778</v>
      </c>
      <c r="E52" s="137"/>
      <c r="F52" s="137">
        <v>8170</v>
      </c>
      <c r="G52" s="137"/>
      <c r="H52" s="142">
        <v>6576</v>
      </c>
      <c r="I52" s="137"/>
      <c r="J52" s="142">
        <v>7765</v>
      </c>
    </row>
    <row r="53" spans="1:10" ht="20.5" customHeight="1">
      <c r="A53" t="s">
        <v>88</v>
      </c>
      <c r="D53" s="137">
        <v>19735</v>
      </c>
      <c r="E53" s="137"/>
      <c r="F53" s="137">
        <v>18958</v>
      </c>
      <c r="G53" s="137"/>
      <c r="H53" s="150">
        <v>16449</v>
      </c>
      <c r="I53" s="137"/>
      <c r="J53" s="150">
        <v>15858</v>
      </c>
    </row>
    <row r="54" spans="1:10" ht="20.5" customHeight="1">
      <c r="A54" s="109" t="s">
        <v>11</v>
      </c>
      <c r="D54" s="139">
        <f>SUM(D51:D53)</f>
        <v>68038</v>
      </c>
      <c r="E54" s="141"/>
      <c r="F54" s="139">
        <f>SUM(F51:F53)</f>
        <v>71111</v>
      </c>
      <c r="G54" s="141"/>
      <c r="H54" s="139">
        <f>SUM(H51:H53)</f>
        <v>62550</v>
      </c>
      <c r="I54" s="141"/>
      <c r="J54" s="139">
        <f>SUM(J51:J53)</f>
        <v>65606</v>
      </c>
    </row>
    <row r="55" spans="1:10" ht="20.5" customHeight="1">
      <c r="A55" s="109"/>
      <c r="D55" s="151"/>
      <c r="E55" s="141"/>
      <c r="F55" s="151"/>
      <c r="G55" s="141"/>
      <c r="H55" s="151"/>
      <c r="I55" s="141"/>
      <c r="J55" s="151"/>
    </row>
    <row r="56" spans="1:10" ht="20.5" customHeight="1">
      <c r="A56" s="152" t="s">
        <v>20</v>
      </c>
      <c r="C56" s="132"/>
      <c r="D56" s="153">
        <f>SUM(D48+D54)</f>
        <v>545610</v>
      </c>
      <c r="E56" s="141"/>
      <c r="F56" s="153">
        <f>SUM(F48+F54)</f>
        <v>478093</v>
      </c>
      <c r="G56" s="141"/>
      <c r="H56" s="153">
        <f>SUM(H48:H53)</f>
        <v>619451</v>
      </c>
      <c r="I56" s="141"/>
      <c r="J56" s="153">
        <f>SUM(J48:J53)</f>
        <v>542973</v>
      </c>
    </row>
    <row r="57" spans="1:10" ht="20.5" customHeight="1">
      <c r="A57" s="152"/>
      <c r="C57" s="132"/>
      <c r="D57" s="135"/>
      <c r="E57" s="135"/>
      <c r="F57" s="135"/>
      <c r="G57" s="135"/>
      <c r="H57" s="135"/>
      <c r="I57" s="135"/>
      <c r="J57" s="135"/>
    </row>
    <row r="58" spans="1:10" s="173" customFormat="1" ht="20.5" customHeight="1">
      <c r="A58" s="171" t="s">
        <v>116</v>
      </c>
      <c r="B58" s="172"/>
      <c r="C58" s="172"/>
      <c r="D58" s="172"/>
      <c r="E58" s="172"/>
      <c r="F58" s="172"/>
      <c r="G58" s="172"/>
      <c r="H58" s="172"/>
      <c r="I58" s="172"/>
      <c r="J58" s="172"/>
    </row>
    <row r="59" spans="1:10" s="177" customFormat="1" ht="20.5" customHeight="1">
      <c r="A59" s="174" t="s">
        <v>58</v>
      </c>
      <c r="B59" s="175"/>
      <c r="C59" s="176"/>
      <c r="D59" s="176"/>
      <c r="E59" s="176"/>
      <c r="F59" s="176"/>
      <c r="G59" s="176"/>
      <c r="H59" s="176"/>
      <c r="I59" s="176"/>
      <c r="J59" s="176"/>
    </row>
    <row r="60" spans="1:10" s="181" customFormat="1" ht="20.5" customHeight="1">
      <c r="A60" s="174"/>
      <c r="B60" s="178"/>
      <c r="C60" s="174"/>
      <c r="D60" s="174"/>
      <c r="E60" s="179"/>
      <c r="F60" s="174"/>
      <c r="G60" s="179"/>
      <c r="H60" s="180"/>
      <c r="I60" s="180"/>
      <c r="J60" s="180"/>
    </row>
    <row r="61" spans="1:10" ht="20.5" customHeight="1">
      <c r="A61" s="152"/>
      <c r="B61" s="149"/>
      <c r="C61" s="182"/>
      <c r="D61" s="200" t="s">
        <v>59</v>
      </c>
      <c r="E61" s="200"/>
      <c r="F61" s="200"/>
      <c r="G61" s="183"/>
      <c r="H61" s="200" t="s">
        <v>61</v>
      </c>
      <c r="I61" s="200"/>
      <c r="J61" s="200"/>
    </row>
    <row r="62" spans="1:10" ht="20.5" customHeight="1">
      <c r="A62" s="152"/>
      <c r="B62" s="149"/>
      <c r="C62" s="182"/>
      <c r="D62" s="200" t="s">
        <v>60</v>
      </c>
      <c r="E62" s="200"/>
      <c r="F62" s="200"/>
      <c r="G62" s="183"/>
      <c r="H62" s="200" t="s">
        <v>60</v>
      </c>
      <c r="I62" s="200"/>
      <c r="J62" s="200"/>
    </row>
    <row r="63" spans="1:10" ht="20.5" customHeight="1">
      <c r="A63" s="152"/>
      <c r="B63" s="149"/>
      <c r="C63" s="182"/>
      <c r="D63" s="189" t="s">
        <v>65</v>
      </c>
      <c r="E63" s="189"/>
      <c r="F63" s="189" t="s">
        <v>57</v>
      </c>
      <c r="G63" s="183"/>
      <c r="H63" s="189" t="s">
        <v>65</v>
      </c>
      <c r="I63" s="189"/>
      <c r="J63" s="189" t="s">
        <v>57</v>
      </c>
    </row>
    <row r="64" spans="1:10" ht="20.5" customHeight="1">
      <c r="A64" s="174" t="s">
        <v>87</v>
      </c>
      <c r="B64" s="129" t="s">
        <v>18</v>
      </c>
      <c r="C64" s="183"/>
      <c r="D64" s="184" t="s">
        <v>148</v>
      </c>
      <c r="E64" s="184"/>
      <c r="F64" s="184" t="s">
        <v>133</v>
      </c>
      <c r="G64" s="185"/>
      <c r="H64" s="184" t="s">
        <v>148</v>
      </c>
      <c r="I64" s="184"/>
      <c r="J64" s="184" t="s">
        <v>133</v>
      </c>
    </row>
    <row r="65" spans="1:10" ht="20.5" customHeight="1">
      <c r="A65" s="174"/>
      <c r="C65" s="183"/>
      <c r="D65" s="184" t="s">
        <v>137</v>
      </c>
      <c r="E65" s="184"/>
      <c r="F65" s="184"/>
      <c r="G65" s="185"/>
      <c r="H65" s="184" t="s">
        <v>137</v>
      </c>
      <c r="I65" s="184"/>
      <c r="J65" s="184"/>
    </row>
    <row r="66" spans="1:10" ht="20.5" customHeight="1">
      <c r="C66" s="183"/>
      <c r="D66" s="201" t="s">
        <v>67</v>
      </c>
      <c r="E66" s="201"/>
      <c r="F66" s="201"/>
      <c r="G66" s="201"/>
      <c r="H66" s="201"/>
      <c r="I66" s="201"/>
      <c r="J66" s="201"/>
    </row>
    <row r="67" spans="1:10" ht="20.5" customHeight="1">
      <c r="A67" s="128" t="s">
        <v>89</v>
      </c>
      <c r="D67" s="135"/>
      <c r="E67" s="135"/>
      <c r="F67" s="135"/>
      <c r="G67" s="135"/>
      <c r="H67" s="135"/>
      <c r="I67" s="135"/>
      <c r="J67" s="135"/>
    </row>
    <row r="68" spans="1:10" ht="20.5" customHeight="1">
      <c r="A68" t="s">
        <v>90</v>
      </c>
      <c r="B68" s="129">
        <v>5</v>
      </c>
      <c r="D68" s="135"/>
      <c r="E68" s="135"/>
      <c r="F68" s="135"/>
      <c r="G68" s="135"/>
      <c r="H68" s="135"/>
      <c r="I68" s="135"/>
      <c r="J68" s="135"/>
    </row>
    <row r="69" spans="1:10" ht="20.5" customHeight="1" thickBot="1">
      <c r="A69" s="136" t="s">
        <v>82</v>
      </c>
      <c r="C69" s="138"/>
      <c r="D69" s="187">
        <v>399000</v>
      </c>
      <c r="E69" s="155"/>
      <c r="F69" s="187">
        <v>399000</v>
      </c>
      <c r="G69" s="146"/>
      <c r="H69" s="187">
        <v>399000</v>
      </c>
      <c r="I69" s="146"/>
      <c r="J69" s="187">
        <v>399000</v>
      </c>
    </row>
    <row r="70" spans="1:10" ht="20.5" customHeight="1" thickTop="1">
      <c r="A70" t="s">
        <v>83</v>
      </c>
      <c r="D70" s="146">
        <v>285000</v>
      </c>
      <c r="E70" s="155"/>
      <c r="F70" s="146">
        <v>228000</v>
      </c>
      <c r="G70" s="146"/>
      <c r="H70" s="146">
        <v>285000</v>
      </c>
      <c r="I70" s="146"/>
      <c r="J70" s="146">
        <v>228000</v>
      </c>
    </row>
    <row r="71" spans="1:10" ht="20.5" customHeight="1">
      <c r="A71" s="154" t="s">
        <v>130</v>
      </c>
      <c r="D71" s="146"/>
      <c r="E71" s="155"/>
      <c r="F71" s="146"/>
      <c r="G71" s="146"/>
      <c r="H71" s="146"/>
      <c r="I71" s="146"/>
      <c r="J71" s="146"/>
    </row>
    <row r="72" spans="1:10" ht="20.5" customHeight="1">
      <c r="A72" s="136" t="s">
        <v>131</v>
      </c>
      <c r="B72" s="129">
        <v>5</v>
      </c>
      <c r="C72" s="132"/>
      <c r="D72" s="146">
        <v>197871</v>
      </c>
      <c r="E72" s="155"/>
      <c r="F72" s="146">
        <v>26871</v>
      </c>
      <c r="G72" s="146"/>
      <c r="H72" s="146">
        <v>197871</v>
      </c>
      <c r="I72" s="146"/>
      <c r="J72" s="146">
        <v>26871</v>
      </c>
    </row>
    <row r="73" spans="1:10" ht="20.5" customHeight="1">
      <c r="A73" t="s">
        <v>0</v>
      </c>
      <c r="D73" s="137"/>
      <c r="E73" s="137"/>
      <c r="F73" s="137"/>
      <c r="G73" s="137"/>
      <c r="H73" s="137"/>
      <c r="I73" s="137"/>
      <c r="J73" s="137"/>
    </row>
    <row r="74" spans="1:10" ht="20.5" customHeight="1">
      <c r="A74" t="s">
        <v>56</v>
      </c>
      <c r="D74" s="146"/>
      <c r="E74" s="146"/>
      <c r="F74" s="146"/>
      <c r="G74" s="146"/>
      <c r="H74" s="146"/>
      <c r="I74" s="146"/>
      <c r="J74" s="146"/>
    </row>
    <row r="75" spans="1:10" ht="20.5" customHeight="1">
      <c r="A75" t="s">
        <v>54</v>
      </c>
      <c r="D75" s="146">
        <v>25920</v>
      </c>
      <c r="E75" s="146"/>
      <c r="F75" s="146">
        <v>25920</v>
      </c>
      <c r="G75" s="146"/>
      <c r="H75" s="146">
        <v>25920</v>
      </c>
      <c r="I75" s="146"/>
      <c r="J75" s="146">
        <v>25920</v>
      </c>
    </row>
    <row r="76" spans="1:10" ht="20.5" customHeight="1">
      <c r="A76" s="130" t="s">
        <v>29</v>
      </c>
      <c r="D76" s="146">
        <v>204286</v>
      </c>
      <c r="E76" s="146"/>
      <c r="F76" s="146">
        <v>212685</v>
      </c>
      <c r="G76" s="146"/>
      <c r="H76" s="146">
        <v>176766</v>
      </c>
      <c r="I76" s="146"/>
      <c r="J76" s="146">
        <v>195796</v>
      </c>
    </row>
    <row r="77" spans="1:10" ht="20.5" customHeight="1">
      <c r="A77" s="130" t="s">
        <v>98</v>
      </c>
      <c r="D77" s="156">
        <v>4858</v>
      </c>
      <c r="E77" s="137"/>
      <c r="F77" s="156">
        <v>6011</v>
      </c>
      <c r="G77" s="137"/>
      <c r="H77" s="159">
        <v>0</v>
      </c>
      <c r="I77" s="137"/>
      <c r="J77" s="159">
        <v>0</v>
      </c>
    </row>
    <row r="78" spans="1:10" ht="20.5" customHeight="1">
      <c r="A78" s="109" t="s">
        <v>132</v>
      </c>
      <c r="D78" s="157">
        <f>SUM(D70:D77)</f>
        <v>717935</v>
      </c>
      <c r="E78" s="158"/>
      <c r="F78" s="157">
        <f>SUM(F70:F77)</f>
        <v>499487</v>
      </c>
      <c r="G78" s="158"/>
      <c r="H78" s="157">
        <f>SUM(H70:H77)</f>
        <v>685557</v>
      </c>
      <c r="I78" s="158"/>
      <c r="J78" s="157">
        <f>SUM(J70:J77)</f>
        <v>476587</v>
      </c>
    </row>
    <row r="79" spans="1:10" ht="20.5" customHeight="1">
      <c r="A79" s="130" t="s">
        <v>48</v>
      </c>
      <c r="D79" s="159">
        <v>0</v>
      </c>
      <c r="E79" s="137"/>
      <c r="F79" s="159">
        <v>0</v>
      </c>
      <c r="G79" s="137"/>
      <c r="H79" s="159">
        <v>0</v>
      </c>
      <c r="I79" s="137"/>
      <c r="J79" s="159">
        <v>0</v>
      </c>
    </row>
    <row r="80" spans="1:10" ht="20.5" customHeight="1">
      <c r="A80" s="109" t="s">
        <v>84</v>
      </c>
      <c r="D80" s="160">
        <f>SUM(D78:D79)</f>
        <v>717935</v>
      </c>
      <c r="E80" s="158"/>
      <c r="F80" s="160">
        <f>SUM(F78:F79)</f>
        <v>499487</v>
      </c>
      <c r="G80" s="158"/>
      <c r="H80" s="160">
        <f>SUM(H78:H79)</f>
        <v>685557</v>
      </c>
      <c r="I80" s="158"/>
      <c r="J80" s="160">
        <f>SUM(J78:J79)</f>
        <v>476587</v>
      </c>
    </row>
    <row r="81" spans="1:10" ht="20.5" customHeight="1">
      <c r="A81" s="109"/>
      <c r="D81" s="158"/>
      <c r="E81" s="158"/>
      <c r="F81" s="158"/>
      <c r="G81" s="158"/>
      <c r="H81" s="158"/>
      <c r="I81" s="158"/>
      <c r="J81" s="158"/>
    </row>
    <row r="82" spans="1:10" ht="20.5" customHeight="1" thickBot="1">
      <c r="A82" s="152" t="s">
        <v>85</v>
      </c>
      <c r="C82" s="132"/>
      <c r="D82" s="188">
        <f>SUM(D56+D80)</f>
        <v>1263545</v>
      </c>
      <c r="E82" s="158"/>
      <c r="F82" s="188">
        <f>SUM(F56+F80)</f>
        <v>977580</v>
      </c>
      <c r="G82" s="158"/>
      <c r="H82" s="186">
        <f>SUM(H56+H80)</f>
        <v>1305008</v>
      </c>
      <c r="I82" s="158"/>
      <c r="J82" s="186">
        <f>SUM(J56+J80)</f>
        <v>1019560</v>
      </c>
    </row>
    <row r="83" spans="1:10" ht="20.5" customHeight="1" thickTop="1">
      <c r="A83" s="152"/>
      <c r="C83" s="132"/>
      <c r="D83" s="141" t="s">
        <v>31</v>
      </c>
      <c r="E83" s="141" t="s">
        <v>31</v>
      </c>
      <c r="F83" s="141" t="s">
        <v>31</v>
      </c>
      <c r="G83" s="141"/>
      <c r="H83" s="141" t="s">
        <v>31</v>
      </c>
      <c r="I83" s="141"/>
      <c r="J83" s="141" t="s">
        <v>31</v>
      </c>
    </row>
    <row r="84" spans="1:10" ht="20.5" customHeight="1">
      <c r="D84" s="146"/>
      <c r="F84" s="146"/>
      <c r="H84" s="146"/>
      <c r="J84" s="146"/>
    </row>
  </sheetData>
  <mergeCells count="15">
    <mergeCell ref="D4:F4"/>
    <mergeCell ref="H4:J4"/>
    <mergeCell ref="D5:F5"/>
    <mergeCell ref="H5:J5"/>
    <mergeCell ref="D9:J9"/>
    <mergeCell ref="D62:F62"/>
    <mergeCell ref="H62:J62"/>
    <mergeCell ref="D66:J66"/>
    <mergeCell ref="D33:F33"/>
    <mergeCell ref="H33:J33"/>
    <mergeCell ref="D38:J38"/>
    <mergeCell ref="D61:F61"/>
    <mergeCell ref="H61:J61"/>
    <mergeCell ref="D34:F34"/>
    <mergeCell ref="H34:J34"/>
  </mergeCells>
  <pageMargins left="0.8" right="0.8" top="0.48" bottom="0.5" header="0.5" footer="0.5"/>
  <pageSetup paperSize="9" scale="85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29" max="16383" man="1"/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view="pageBreakPreview" topLeftCell="A2" zoomScale="75" zoomScaleNormal="57" zoomScaleSheetLayoutView="100" workbookViewId="0">
      <selection activeCell="M42" sqref="M42"/>
    </sheetView>
  </sheetViews>
  <sheetFormatPr defaultColWidth="10.81640625" defaultRowHeight="14"/>
  <cols>
    <col min="1" max="1" width="49.81640625" style="18" customWidth="1"/>
    <col min="2" max="2" width="5.1796875" style="27" customWidth="1"/>
    <col min="3" max="3" width="1" style="18" customWidth="1"/>
    <col min="4" max="4" width="12.1796875" style="18" customWidth="1"/>
    <col min="5" max="5" width="1" style="18" customWidth="1"/>
    <col min="6" max="6" width="12.1796875" style="18" customWidth="1"/>
    <col min="7" max="7" width="1" style="18" customWidth="1"/>
    <col min="8" max="8" width="12.1796875" style="115" customWidth="1"/>
    <col min="9" max="9" width="1" style="115" customWidth="1"/>
    <col min="10" max="10" width="12.1796875" style="115" customWidth="1"/>
    <col min="11" max="14" width="10.81640625" style="18" customWidth="1"/>
    <col min="15" max="15" width="13.453125" style="18" customWidth="1"/>
    <col min="16" max="17" width="10.81640625" style="18"/>
    <col min="18" max="18" width="12.54296875" style="18" bestFit="1" customWidth="1"/>
    <col min="19" max="16384" width="10.81640625" style="18"/>
  </cols>
  <sheetData>
    <row r="1" spans="1:15" s="10" customFormat="1" ht="20.25" customHeight="1">
      <c r="A1" s="161" t="s">
        <v>116</v>
      </c>
      <c r="B1" s="162"/>
      <c r="C1" s="162"/>
      <c r="D1" s="162"/>
      <c r="E1" s="162"/>
      <c r="F1" s="162"/>
      <c r="G1" s="162"/>
      <c r="H1" s="162"/>
      <c r="I1" s="162"/>
      <c r="J1" s="162"/>
    </row>
    <row r="2" spans="1:15" s="11" customFormat="1" ht="20.25" customHeight="1">
      <c r="A2" s="22" t="s">
        <v>71</v>
      </c>
      <c r="B2" s="88"/>
      <c r="C2" s="88"/>
      <c r="D2" s="88"/>
      <c r="E2" s="88"/>
      <c r="F2" s="88"/>
      <c r="G2" s="88"/>
      <c r="H2" s="88"/>
      <c r="I2" s="88"/>
      <c r="J2" s="88"/>
    </row>
    <row r="3" spans="1:15" s="16" customFormat="1" ht="20.25" customHeight="1">
      <c r="A3" s="12"/>
      <c r="B3" s="13"/>
      <c r="C3" s="12"/>
      <c r="D3" s="12"/>
      <c r="E3" s="14"/>
      <c r="F3" s="12"/>
      <c r="G3" s="14"/>
      <c r="H3" s="15"/>
      <c r="I3" s="15"/>
      <c r="J3" s="15"/>
    </row>
    <row r="4" spans="1:15" ht="20.25" customHeight="1">
      <c r="A4" s="19"/>
      <c r="B4" s="20"/>
      <c r="C4" s="113"/>
      <c r="D4" s="204" t="s">
        <v>59</v>
      </c>
      <c r="E4" s="204"/>
      <c r="F4" s="204"/>
      <c r="G4" s="21"/>
      <c r="H4" s="204" t="s">
        <v>61</v>
      </c>
      <c r="I4" s="204"/>
      <c r="J4" s="204"/>
    </row>
    <row r="5" spans="1:15" ht="20.25" customHeight="1">
      <c r="A5" s="19"/>
      <c r="B5" s="20"/>
      <c r="C5" s="113"/>
      <c r="D5" s="204" t="s">
        <v>60</v>
      </c>
      <c r="E5" s="204"/>
      <c r="F5" s="204"/>
      <c r="G5" s="21"/>
      <c r="H5" s="204" t="s">
        <v>60</v>
      </c>
      <c r="I5" s="204"/>
      <c r="J5" s="204"/>
    </row>
    <row r="6" spans="1:15" ht="20.25" customHeight="1">
      <c r="A6" s="19"/>
      <c r="B6" s="20"/>
      <c r="C6" s="113"/>
      <c r="D6" s="202" t="s">
        <v>66</v>
      </c>
      <c r="E6" s="203"/>
      <c r="F6" s="203"/>
      <c r="G6" s="21"/>
      <c r="H6" s="202" t="s">
        <v>66</v>
      </c>
      <c r="I6" s="203"/>
      <c r="J6" s="203"/>
    </row>
    <row r="7" spans="1:15" ht="20.25" customHeight="1">
      <c r="A7" s="19"/>
      <c r="B7" s="20"/>
      <c r="C7" s="113"/>
      <c r="D7" s="202" t="s">
        <v>65</v>
      </c>
      <c r="E7" s="203"/>
      <c r="F7" s="203"/>
      <c r="G7" s="21"/>
      <c r="H7" s="202" t="s">
        <v>65</v>
      </c>
      <c r="I7" s="203"/>
      <c r="J7" s="203"/>
    </row>
    <row r="8" spans="1:15" ht="20.25" customHeight="1">
      <c r="A8" s="28"/>
      <c r="B8" s="23" t="s">
        <v>18</v>
      </c>
      <c r="C8" s="24"/>
      <c r="D8" s="184" t="s">
        <v>148</v>
      </c>
      <c r="E8" s="184"/>
      <c r="F8" s="184" t="s">
        <v>133</v>
      </c>
      <c r="G8" s="185"/>
      <c r="H8" s="184" t="s">
        <v>148</v>
      </c>
      <c r="I8" s="184"/>
      <c r="J8" s="184" t="s">
        <v>133</v>
      </c>
    </row>
    <row r="9" spans="1:15" ht="20.25" customHeight="1">
      <c r="B9" s="25"/>
      <c r="C9" s="24"/>
      <c r="D9" s="201" t="s">
        <v>67</v>
      </c>
      <c r="E9" s="201"/>
      <c r="F9" s="201"/>
      <c r="G9" s="201"/>
      <c r="H9" s="201"/>
      <c r="I9" s="201"/>
      <c r="J9" s="201"/>
    </row>
    <row r="10" spans="1:15" ht="20.25" customHeight="1">
      <c r="A10" s="62" t="s">
        <v>117</v>
      </c>
      <c r="B10" s="23">
        <v>7</v>
      </c>
      <c r="D10" s="78">
        <v>264143</v>
      </c>
      <c r="E10" s="61"/>
      <c r="F10" s="78">
        <v>271718</v>
      </c>
      <c r="G10" s="78"/>
      <c r="H10" s="78">
        <v>250848</v>
      </c>
      <c r="I10" s="78"/>
      <c r="J10" s="78">
        <v>248934</v>
      </c>
    </row>
    <row r="11" spans="1:15" ht="20.25" customHeight="1">
      <c r="A11" s="42" t="s">
        <v>122</v>
      </c>
      <c r="D11" s="122">
        <v>-216287</v>
      </c>
      <c r="E11" s="66"/>
      <c r="F11" s="122">
        <v>-196024</v>
      </c>
      <c r="G11" s="121"/>
      <c r="H11" s="122">
        <v>-230426</v>
      </c>
      <c r="I11" s="78"/>
      <c r="J11" s="122">
        <v>-207494</v>
      </c>
      <c r="O11" s="117"/>
    </row>
    <row r="12" spans="1:15" ht="20.25" customHeight="1">
      <c r="A12" s="17" t="s">
        <v>99</v>
      </c>
      <c r="D12" s="73">
        <f>SUM(D10:D11)</f>
        <v>47856</v>
      </c>
      <c r="E12" s="210"/>
      <c r="F12" s="73">
        <f>SUM(F10:F11)</f>
        <v>75694</v>
      </c>
      <c r="G12" s="210"/>
      <c r="H12" s="73">
        <f>SUM(H10:H11)</f>
        <v>20422</v>
      </c>
      <c r="I12" s="210"/>
      <c r="J12" s="73">
        <f>SUM(J10:J11)</f>
        <v>41440</v>
      </c>
    </row>
    <row r="13" spans="1:15" ht="20.25" customHeight="1">
      <c r="A13" s="17"/>
      <c r="D13" s="211"/>
      <c r="E13" s="212"/>
      <c r="F13" s="211"/>
      <c r="G13" s="212"/>
      <c r="H13" s="212"/>
      <c r="I13" s="212"/>
      <c r="J13" s="212"/>
    </row>
    <row r="14" spans="1:15" ht="20.25" customHeight="1">
      <c r="A14" s="62" t="s">
        <v>100</v>
      </c>
      <c r="D14" s="78">
        <v>5379</v>
      </c>
      <c r="E14" s="61"/>
      <c r="F14" s="78">
        <v>3036</v>
      </c>
      <c r="G14" s="78"/>
      <c r="H14" s="78">
        <v>7086</v>
      </c>
      <c r="I14" s="78"/>
      <c r="J14" s="78">
        <v>4792</v>
      </c>
    </row>
    <row r="15" spans="1:15" ht="20.25" customHeight="1">
      <c r="A15" s="62" t="s">
        <v>78</v>
      </c>
      <c r="D15" s="78">
        <v>-31810</v>
      </c>
      <c r="E15" s="61"/>
      <c r="F15" s="78">
        <v>-27732</v>
      </c>
      <c r="G15" s="78"/>
      <c r="H15" s="78">
        <v>-21854</v>
      </c>
      <c r="I15" s="78"/>
      <c r="J15" s="78">
        <v>-18510</v>
      </c>
    </row>
    <row r="16" spans="1:15" ht="20.25" customHeight="1">
      <c r="A16" s="18" t="s">
        <v>35</v>
      </c>
      <c r="D16" s="78">
        <v>-30343</v>
      </c>
      <c r="E16" s="61"/>
      <c r="F16" s="78">
        <v>-31874</v>
      </c>
      <c r="G16" s="78"/>
      <c r="H16" s="78">
        <v>-25062</v>
      </c>
      <c r="I16" s="78"/>
      <c r="J16" s="78">
        <v>-26993</v>
      </c>
    </row>
    <row r="17" spans="1:15" ht="20.25" customHeight="1">
      <c r="A17" s="42" t="s">
        <v>142</v>
      </c>
      <c r="D17" s="119">
        <v>1881</v>
      </c>
      <c r="E17" s="66"/>
      <c r="F17" s="119">
        <v>5699</v>
      </c>
      <c r="G17" s="121"/>
      <c r="H17" s="119">
        <v>1927</v>
      </c>
      <c r="I17" s="121"/>
      <c r="J17" s="119">
        <v>5379</v>
      </c>
      <c r="O17" s="117"/>
    </row>
    <row r="18" spans="1:15" ht="20.25" customHeight="1">
      <c r="A18" s="17" t="s">
        <v>170</v>
      </c>
      <c r="D18" s="190">
        <f>SUM(D12:D17)</f>
        <v>-7037</v>
      </c>
      <c r="E18" s="66"/>
      <c r="F18" s="190">
        <f>SUM(F12:F17)</f>
        <v>24823</v>
      </c>
      <c r="G18" s="121"/>
      <c r="H18" s="190">
        <f>SUM(H12:H17)</f>
        <v>-17481</v>
      </c>
      <c r="I18" s="121"/>
      <c r="J18" s="190">
        <f>SUM(J12:J17)</f>
        <v>6108</v>
      </c>
      <c r="O18" s="117"/>
    </row>
    <row r="19" spans="1:15" ht="20.25" customHeight="1">
      <c r="A19" s="42" t="s">
        <v>36</v>
      </c>
      <c r="D19" s="121">
        <v>-1251</v>
      </c>
      <c r="E19" s="66"/>
      <c r="F19" s="121">
        <v>-797</v>
      </c>
      <c r="G19" s="121"/>
      <c r="H19" s="121">
        <v>-1223</v>
      </c>
      <c r="I19" s="121"/>
      <c r="J19" s="121">
        <v>-754</v>
      </c>
    </row>
    <row r="20" spans="1:15" ht="20.25" customHeight="1">
      <c r="A20" s="42" t="s">
        <v>182</v>
      </c>
      <c r="D20" s="121"/>
      <c r="E20" s="66"/>
      <c r="F20" s="121"/>
      <c r="G20" s="121"/>
      <c r="H20" s="121"/>
      <c r="I20" s="121"/>
      <c r="J20" s="121"/>
    </row>
    <row r="21" spans="1:15" ht="20.25" customHeight="1">
      <c r="A21" s="192" t="s">
        <v>181</v>
      </c>
      <c r="D21" s="119">
        <v>633</v>
      </c>
      <c r="E21" s="66"/>
      <c r="F21" s="119">
        <v>-208</v>
      </c>
      <c r="G21" s="121"/>
      <c r="H21" s="119">
        <v>-516</v>
      </c>
      <c r="I21" s="121"/>
      <c r="J21" s="119">
        <v>2246</v>
      </c>
    </row>
    <row r="22" spans="1:15" ht="20.25" customHeight="1">
      <c r="A22" s="17" t="s">
        <v>171</v>
      </c>
      <c r="D22" s="67">
        <f>SUM(D18:D21)</f>
        <v>-7655</v>
      </c>
      <c r="E22" s="68"/>
      <c r="F22" s="67">
        <f>SUM(F18:F21)</f>
        <v>23818</v>
      </c>
      <c r="G22" s="67"/>
      <c r="H22" s="67">
        <f>SUM(H18:H21)</f>
        <v>-19220</v>
      </c>
      <c r="I22" s="67"/>
      <c r="J22" s="67">
        <f>SUM(J18:J21)</f>
        <v>7600</v>
      </c>
    </row>
    <row r="23" spans="1:15" ht="20.25" customHeight="1">
      <c r="A23" s="62" t="s">
        <v>152</v>
      </c>
      <c r="D23" s="119">
        <v>-744</v>
      </c>
      <c r="E23" s="61"/>
      <c r="F23" s="119">
        <v>-3566</v>
      </c>
      <c r="G23" s="78"/>
      <c r="H23" s="119">
        <v>190</v>
      </c>
      <c r="I23" s="78"/>
      <c r="J23" s="119">
        <v>-1332</v>
      </c>
    </row>
    <row r="24" spans="1:15" ht="20.25" customHeight="1">
      <c r="A24" s="17" t="s">
        <v>172</v>
      </c>
      <c r="C24" s="116"/>
      <c r="D24" s="209">
        <f>SUM(D22:D23)</f>
        <v>-8399</v>
      </c>
      <c r="E24" s="210"/>
      <c r="F24" s="73">
        <f>SUM(F22:F23)</f>
        <v>20252</v>
      </c>
      <c r="G24" s="210"/>
      <c r="H24" s="209">
        <f>SUM(H22:H23)</f>
        <v>-19030</v>
      </c>
      <c r="I24" s="210"/>
      <c r="J24" s="73">
        <f>SUM(J22:J23)</f>
        <v>6268</v>
      </c>
    </row>
    <row r="25" spans="1:15" ht="20.25" customHeight="1">
      <c r="A25" s="17"/>
      <c r="C25" s="116"/>
      <c r="D25" s="95"/>
      <c r="E25" s="210"/>
      <c r="F25" s="95"/>
      <c r="G25" s="210"/>
      <c r="H25" s="95"/>
      <c r="I25" s="210"/>
      <c r="J25" s="95"/>
    </row>
    <row r="26" spans="1:15" ht="20.25" customHeight="1">
      <c r="A26" s="17" t="s">
        <v>62</v>
      </c>
      <c r="C26" s="116"/>
      <c r="D26" s="95"/>
      <c r="E26" s="210"/>
      <c r="F26" s="95"/>
      <c r="G26" s="210"/>
      <c r="H26" s="95"/>
      <c r="I26" s="210"/>
      <c r="J26" s="95"/>
    </row>
    <row r="27" spans="1:15" ht="20.25" customHeight="1">
      <c r="A27" s="26" t="s">
        <v>101</v>
      </c>
      <c r="C27" s="116"/>
      <c r="D27" s="95"/>
      <c r="E27" s="210"/>
      <c r="F27" s="95"/>
      <c r="G27" s="210"/>
      <c r="H27" s="95"/>
      <c r="I27" s="210"/>
      <c r="J27" s="95"/>
    </row>
    <row r="28" spans="1:15" ht="20.25" customHeight="1">
      <c r="A28" s="26" t="s">
        <v>102</v>
      </c>
      <c r="C28" s="116"/>
      <c r="D28" s="95"/>
      <c r="E28" s="210"/>
      <c r="F28" s="95"/>
      <c r="G28" s="210"/>
      <c r="H28" s="95"/>
      <c r="I28" s="210"/>
      <c r="J28" s="95"/>
    </row>
    <row r="29" spans="1:15" ht="20.25" customHeight="1">
      <c r="A29" s="62" t="s">
        <v>123</v>
      </c>
      <c r="C29" s="116"/>
      <c r="D29" s="198">
        <v>-1153</v>
      </c>
      <c r="E29" s="213"/>
      <c r="F29" s="198">
        <v>241</v>
      </c>
      <c r="G29" s="126"/>
      <c r="H29" s="198">
        <v>0</v>
      </c>
      <c r="I29" s="126"/>
      <c r="J29" s="198">
        <v>0</v>
      </c>
    </row>
    <row r="30" spans="1:15" ht="20.25" hidden="1" customHeight="1">
      <c r="A30" s="62"/>
      <c r="C30" s="116"/>
      <c r="D30" s="122"/>
      <c r="E30" s="214"/>
      <c r="F30" s="122"/>
      <c r="G30" s="214"/>
      <c r="H30" s="122"/>
      <c r="I30" s="214"/>
      <c r="J30" s="122"/>
    </row>
    <row r="31" spans="1:15" ht="20.25" hidden="1" customHeight="1">
      <c r="A31" s="62"/>
      <c r="C31" s="116"/>
      <c r="D31" s="215"/>
      <c r="E31" s="214"/>
      <c r="F31" s="215"/>
      <c r="G31" s="214"/>
      <c r="H31" s="215"/>
      <c r="I31" s="214"/>
      <c r="J31" s="215"/>
    </row>
    <row r="32" spans="1:15" ht="20.25" hidden="1" customHeight="1">
      <c r="A32" s="62"/>
      <c r="C32" s="116"/>
      <c r="D32" s="122"/>
      <c r="E32" s="214"/>
      <c r="F32" s="122"/>
      <c r="G32" s="214"/>
      <c r="H32" s="122"/>
      <c r="I32" s="214"/>
      <c r="J32" s="122"/>
    </row>
    <row r="33" spans="1:10" ht="20.25" customHeight="1">
      <c r="A33" s="17" t="s">
        <v>103</v>
      </c>
      <c r="C33" s="116"/>
      <c r="D33" s="122"/>
      <c r="E33" s="214"/>
      <c r="F33" s="122"/>
      <c r="G33" s="214"/>
      <c r="H33" s="122"/>
      <c r="I33" s="214"/>
      <c r="J33" s="122"/>
    </row>
    <row r="34" spans="1:10" ht="20.25" customHeight="1">
      <c r="A34" s="17" t="s">
        <v>102</v>
      </c>
      <c r="C34" s="116"/>
      <c r="D34" s="216">
        <f>SUM(D29:D33)</f>
        <v>-1153</v>
      </c>
      <c r="E34" s="214"/>
      <c r="F34" s="216">
        <f>SUM(F29:F33)</f>
        <v>241</v>
      </c>
      <c r="G34" s="214"/>
      <c r="H34" s="216">
        <f>SUM(H29:H33)</f>
        <v>0</v>
      </c>
      <c r="I34" s="214"/>
      <c r="J34" s="216">
        <f>SUM(J29:J33)</f>
        <v>0</v>
      </c>
    </row>
    <row r="35" spans="1:10" ht="20.25" hidden="1" customHeight="1">
      <c r="A35" s="17"/>
      <c r="C35" s="116"/>
      <c r="D35" s="41"/>
      <c r="E35" s="214"/>
      <c r="F35" s="41"/>
      <c r="G35" s="214"/>
      <c r="H35" s="41"/>
      <c r="I35" s="214"/>
      <c r="J35" s="41"/>
    </row>
    <row r="36" spans="1:10" ht="20.25" customHeight="1">
      <c r="A36" s="17" t="s">
        <v>166</v>
      </c>
      <c r="C36" s="116"/>
      <c r="D36" s="215"/>
      <c r="E36" s="215"/>
      <c r="F36" s="215"/>
      <c r="G36" s="215"/>
      <c r="H36" s="215"/>
      <c r="I36" s="215"/>
      <c r="J36" s="215"/>
    </row>
    <row r="37" spans="1:10" ht="20.25" customHeight="1">
      <c r="A37" s="17" t="s">
        <v>79</v>
      </c>
      <c r="C37" s="116"/>
      <c r="D37" s="216">
        <f>D34</f>
        <v>-1153</v>
      </c>
      <c r="E37" s="95"/>
      <c r="F37" s="216">
        <f>F34</f>
        <v>241</v>
      </c>
      <c r="G37" s="95"/>
      <c r="H37" s="216">
        <f>H34</f>
        <v>0</v>
      </c>
      <c r="I37" s="95"/>
      <c r="J37" s="216">
        <f>J34</f>
        <v>0</v>
      </c>
    </row>
    <row r="38" spans="1:10" ht="20.25" hidden="1" customHeight="1">
      <c r="A38" s="17"/>
      <c r="C38" s="116"/>
      <c r="D38" s="217"/>
      <c r="E38" s="95"/>
      <c r="F38" s="217"/>
      <c r="G38" s="95"/>
      <c r="H38" s="217"/>
      <c r="I38" s="95"/>
      <c r="J38" s="217"/>
    </row>
    <row r="39" spans="1:10" ht="20.25" customHeight="1" thickBot="1">
      <c r="A39" s="17" t="s">
        <v>167</v>
      </c>
      <c r="C39" s="116"/>
      <c r="D39" s="218">
        <f>SUM(D24,D37)</f>
        <v>-9552</v>
      </c>
      <c r="E39" s="95"/>
      <c r="F39" s="218">
        <f>SUM(F24,F37)</f>
        <v>20493</v>
      </c>
      <c r="G39" s="95"/>
      <c r="H39" s="218">
        <f>SUM(H24,H37)</f>
        <v>-19030</v>
      </c>
      <c r="I39" s="95"/>
      <c r="J39" s="218">
        <f>SUM(J24,J37)</f>
        <v>6268</v>
      </c>
    </row>
    <row r="40" spans="1:10" s="10" customFormat="1" ht="20.25" customHeight="1" thickTop="1">
      <c r="A40" s="161" t="s">
        <v>116</v>
      </c>
      <c r="B40" s="162"/>
      <c r="C40" s="162"/>
      <c r="D40" s="162"/>
      <c r="E40" s="162"/>
      <c r="F40" s="162"/>
      <c r="G40" s="162"/>
      <c r="H40" s="162"/>
      <c r="I40" s="162"/>
      <c r="J40" s="162"/>
    </row>
    <row r="41" spans="1:10" s="11" customFormat="1" ht="20.25" customHeight="1">
      <c r="A41" s="22" t="s">
        <v>71</v>
      </c>
      <c r="B41" s="88"/>
      <c r="C41" s="88"/>
      <c r="D41" s="88"/>
      <c r="E41" s="88"/>
      <c r="F41" s="88"/>
      <c r="G41" s="88"/>
      <c r="H41" s="88"/>
      <c r="I41" s="88"/>
      <c r="J41" s="88"/>
    </row>
    <row r="42" spans="1:10" s="16" customFormat="1" ht="20.25" customHeight="1">
      <c r="A42" s="12"/>
      <c r="B42" s="13"/>
      <c r="C42" s="12"/>
      <c r="D42" s="12"/>
      <c r="E42" s="14"/>
      <c r="F42" s="12"/>
      <c r="G42" s="14"/>
      <c r="H42" s="15"/>
      <c r="I42" s="15"/>
      <c r="J42" s="15"/>
    </row>
    <row r="43" spans="1:10" ht="20.25" customHeight="1">
      <c r="A43" s="19"/>
      <c r="B43" s="20"/>
      <c r="C43" s="113"/>
      <c r="D43" s="204" t="s">
        <v>59</v>
      </c>
      <c r="E43" s="204"/>
      <c r="F43" s="204"/>
      <c r="G43" s="21"/>
      <c r="H43" s="204" t="s">
        <v>61</v>
      </c>
      <c r="I43" s="204"/>
      <c r="J43" s="204"/>
    </row>
    <row r="44" spans="1:10" ht="20.25" customHeight="1">
      <c r="A44" s="19"/>
      <c r="B44" s="20"/>
      <c r="C44" s="113"/>
      <c r="D44" s="204" t="s">
        <v>60</v>
      </c>
      <c r="E44" s="204"/>
      <c r="F44" s="204"/>
      <c r="G44" s="21"/>
      <c r="H44" s="204" t="s">
        <v>60</v>
      </c>
      <c r="I44" s="204"/>
      <c r="J44" s="204"/>
    </row>
    <row r="45" spans="1:10" ht="20.25" customHeight="1">
      <c r="A45" s="19"/>
      <c r="B45" s="20"/>
      <c r="C45" s="113"/>
      <c r="D45" s="202" t="s">
        <v>66</v>
      </c>
      <c r="E45" s="203"/>
      <c r="F45" s="203"/>
      <c r="G45" s="21"/>
      <c r="H45" s="202" t="s">
        <v>66</v>
      </c>
      <c r="I45" s="203"/>
      <c r="J45" s="203"/>
    </row>
    <row r="46" spans="1:10" ht="20.25" customHeight="1">
      <c r="A46" s="19"/>
      <c r="B46" s="20"/>
      <c r="C46" s="113"/>
      <c r="D46" s="202" t="s">
        <v>65</v>
      </c>
      <c r="E46" s="203"/>
      <c r="F46" s="203"/>
      <c r="G46" s="21"/>
      <c r="H46" s="202" t="s">
        <v>65</v>
      </c>
      <c r="I46" s="203"/>
      <c r="J46" s="203"/>
    </row>
    <row r="47" spans="1:10" ht="20.25" customHeight="1">
      <c r="A47" s="28"/>
      <c r="B47" s="23" t="s">
        <v>18</v>
      </c>
      <c r="C47" s="24"/>
      <c r="D47" s="184" t="s">
        <v>148</v>
      </c>
      <c r="E47" s="184"/>
      <c r="F47" s="184" t="s">
        <v>133</v>
      </c>
      <c r="G47" s="185"/>
      <c r="H47" s="184" t="s">
        <v>148</v>
      </c>
      <c r="I47" s="184"/>
      <c r="J47" s="184" t="s">
        <v>133</v>
      </c>
    </row>
    <row r="48" spans="1:10" ht="20.25" hidden="1" customHeight="1">
      <c r="A48" s="28"/>
      <c r="B48" s="23"/>
      <c r="C48" s="24"/>
      <c r="D48" s="87"/>
      <c r="E48" s="87"/>
      <c r="F48" s="87"/>
      <c r="G48" s="114"/>
      <c r="H48" s="87"/>
      <c r="I48" s="87"/>
      <c r="J48" s="87"/>
    </row>
    <row r="49" spans="1:10" ht="20.25" customHeight="1">
      <c r="B49" s="25"/>
      <c r="C49" s="24"/>
      <c r="D49" s="201" t="s">
        <v>67</v>
      </c>
      <c r="E49" s="201"/>
      <c r="F49" s="201"/>
      <c r="G49" s="201"/>
      <c r="H49" s="201"/>
      <c r="I49" s="201"/>
      <c r="J49" s="201"/>
    </row>
    <row r="50" spans="1:10" ht="20.25" customHeight="1">
      <c r="A50" s="52" t="s">
        <v>173</v>
      </c>
      <c r="B50" s="18"/>
      <c r="D50" s="118"/>
      <c r="E50" s="118"/>
      <c r="F50" s="118"/>
      <c r="G50" s="118"/>
      <c r="H50" s="118"/>
      <c r="I50" s="118"/>
      <c r="J50" s="118"/>
    </row>
    <row r="51" spans="1:10" ht="20.25" customHeight="1">
      <c r="A51" s="104" t="s">
        <v>81</v>
      </c>
      <c r="B51" s="18"/>
      <c r="D51" s="77">
        <f>D24</f>
        <v>-8399</v>
      </c>
      <c r="E51" s="118"/>
      <c r="F51" s="77">
        <f>F24</f>
        <v>20252</v>
      </c>
      <c r="G51" s="118"/>
      <c r="H51" s="77">
        <f>H24</f>
        <v>-19030</v>
      </c>
      <c r="I51" s="118"/>
      <c r="J51" s="77">
        <f>J24</f>
        <v>6268</v>
      </c>
    </row>
    <row r="52" spans="1:10" ht="20.25" customHeight="1">
      <c r="A52" s="104" t="s">
        <v>47</v>
      </c>
      <c r="B52" s="18"/>
      <c r="D52" s="219">
        <v>0</v>
      </c>
      <c r="E52" s="118"/>
      <c r="F52" s="219">
        <v>0</v>
      </c>
      <c r="G52" s="118"/>
      <c r="H52" s="220">
        <v>0</v>
      </c>
      <c r="I52" s="118"/>
      <c r="J52" s="220">
        <v>0</v>
      </c>
    </row>
    <row r="53" spans="1:10" ht="20.25" customHeight="1" thickBot="1">
      <c r="A53" s="28"/>
      <c r="B53" s="18"/>
      <c r="D53" s="221">
        <f>SUM(D51:D52)</f>
        <v>-8399</v>
      </c>
      <c r="E53" s="95"/>
      <c r="F53" s="221">
        <f>SUM(F51:F52)</f>
        <v>20252</v>
      </c>
      <c r="G53" s="95"/>
      <c r="H53" s="221">
        <f>H24</f>
        <v>-19030</v>
      </c>
      <c r="I53" s="95"/>
      <c r="J53" s="221">
        <f>J24</f>
        <v>6268</v>
      </c>
    </row>
    <row r="54" spans="1:10" ht="20.25" customHeight="1" thickTop="1">
      <c r="B54" s="18"/>
      <c r="D54" s="118"/>
      <c r="E54" s="118"/>
      <c r="F54" s="118"/>
      <c r="G54" s="118"/>
      <c r="H54" s="118"/>
      <c r="I54" s="118"/>
      <c r="J54" s="118"/>
    </row>
    <row r="55" spans="1:10" ht="20.25" customHeight="1">
      <c r="A55" s="205" t="s">
        <v>165</v>
      </c>
      <c r="B55" s="205"/>
      <c r="D55" s="118"/>
      <c r="E55" s="118"/>
      <c r="F55" s="118"/>
      <c r="G55" s="118"/>
      <c r="H55" s="118"/>
      <c r="I55" s="118"/>
      <c r="J55" s="118"/>
    </row>
    <row r="56" spans="1:10" ht="20.25" customHeight="1">
      <c r="A56" s="104" t="s">
        <v>81</v>
      </c>
      <c r="B56" s="18"/>
      <c r="D56" s="77">
        <f>D39</f>
        <v>-9552</v>
      </c>
      <c r="E56" s="118"/>
      <c r="F56" s="77">
        <f>F39</f>
        <v>20493</v>
      </c>
      <c r="G56" s="118"/>
      <c r="H56" s="77">
        <f>H39</f>
        <v>-19030</v>
      </c>
      <c r="I56" s="118"/>
      <c r="J56" s="77">
        <f>J39</f>
        <v>6268</v>
      </c>
    </row>
    <row r="57" spans="1:10" ht="20.25" customHeight="1">
      <c r="A57" s="104" t="s">
        <v>47</v>
      </c>
      <c r="B57" s="18"/>
      <c r="D57" s="219">
        <v>0</v>
      </c>
      <c r="E57" s="118"/>
      <c r="F57" s="219">
        <v>0</v>
      </c>
      <c r="G57" s="118"/>
      <c r="H57" s="220">
        <v>0</v>
      </c>
      <c r="I57" s="118"/>
      <c r="J57" s="220">
        <v>0</v>
      </c>
    </row>
    <row r="58" spans="1:10" ht="20.25" customHeight="1" thickBot="1">
      <c r="A58" s="28"/>
      <c r="B58" s="18"/>
      <c r="D58" s="221">
        <f>SUM(D56:D57)</f>
        <v>-9552</v>
      </c>
      <c r="E58" s="95"/>
      <c r="F58" s="221">
        <f>SUM(F56:F57)</f>
        <v>20493</v>
      </c>
      <c r="G58" s="95"/>
      <c r="H58" s="221">
        <f>H39</f>
        <v>-19030</v>
      </c>
      <c r="I58" s="95"/>
      <c r="J58" s="221">
        <f>J39</f>
        <v>6268</v>
      </c>
    </row>
    <row r="59" spans="1:10" ht="20.25" customHeight="1" thickTop="1">
      <c r="B59" s="18"/>
      <c r="D59" s="118"/>
      <c r="E59" s="118"/>
      <c r="F59" s="118"/>
      <c r="G59" s="118"/>
      <c r="H59" s="118"/>
      <c r="I59" s="118"/>
      <c r="J59" s="118"/>
    </row>
    <row r="60" spans="1:10" ht="20.25" customHeight="1" thickBot="1">
      <c r="A60" s="52" t="s">
        <v>174</v>
      </c>
      <c r="B60" s="58">
        <v>8</v>
      </c>
      <c r="D60" s="59">
        <v>-3.2849166093228105E-2</v>
      </c>
      <c r="E60" s="53"/>
      <c r="F60" s="59">
        <v>8.5445264307634244E-2</v>
      </c>
      <c r="G60" s="53"/>
      <c r="H60" s="59">
        <v>-7.4427758472559072E-2</v>
      </c>
      <c r="I60" s="53"/>
      <c r="J60" s="59">
        <v>2.6955770860055041E-2</v>
      </c>
    </row>
    <row r="61" spans="1:10" ht="20.25" customHeight="1" thickTop="1"/>
  </sheetData>
  <mergeCells count="19">
    <mergeCell ref="D49:J49"/>
    <mergeCell ref="A55:B55"/>
    <mergeCell ref="D44:F44"/>
    <mergeCell ref="H44:J44"/>
    <mergeCell ref="D45:F45"/>
    <mergeCell ref="H45:J45"/>
    <mergeCell ref="D46:F46"/>
    <mergeCell ref="H46:J46"/>
    <mergeCell ref="D7:F7"/>
    <mergeCell ref="H7:J7"/>
    <mergeCell ref="D9:J9"/>
    <mergeCell ref="D43:F43"/>
    <mergeCell ref="H43:J43"/>
    <mergeCell ref="D6:F6"/>
    <mergeCell ref="H6:J6"/>
    <mergeCell ref="D4:F4"/>
    <mergeCell ref="H4:J4"/>
    <mergeCell ref="D5:F5"/>
    <mergeCell ref="H5:J5"/>
  </mergeCells>
  <pageMargins left="0.8" right="0.8" top="0.48" bottom="0.5" header="0.5" footer="0.5"/>
  <pageSetup paperSize="9" scale="80" firstPageNumber="5" orientation="portrait" useFirstPageNumber="1" horizontalDpi="300" verticalDpi="300" r:id="rId1"/>
  <headerFooter>
    <oddFooter>&amp;LThe accompanying notes form an integral part of the interim financial statements.
&amp;C&amp;P</oddFooter>
  </headerFooter>
  <rowBreaks count="1" manualBreakCount="1"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8"/>
  <sheetViews>
    <sheetView view="pageBreakPreview" topLeftCell="A23" zoomScale="80" zoomScaleNormal="70" zoomScaleSheetLayoutView="80" workbookViewId="0">
      <selection activeCell="V47" sqref="V47"/>
    </sheetView>
  </sheetViews>
  <sheetFormatPr defaultColWidth="9.1796875" defaultRowHeight="20.25" customHeight="1"/>
  <cols>
    <col min="1" max="1" width="50.453125" style="32" customWidth="1"/>
    <col min="2" max="2" width="6.6328125" style="40" customWidth="1"/>
    <col min="3" max="3" width="0.90625" style="40" customWidth="1"/>
    <col min="4" max="4" width="13.453125" style="32" customWidth="1"/>
    <col min="5" max="5" width="0.81640625" style="32" customWidth="1"/>
    <col min="6" max="6" width="13.1796875" style="38" customWidth="1"/>
    <col min="7" max="7" width="0.81640625" style="32" customWidth="1"/>
    <col min="8" max="8" width="11.90625" style="32" customWidth="1"/>
    <col min="9" max="9" width="0.81640625" style="32" customWidth="1"/>
    <col min="10" max="10" width="13.81640625" style="32" customWidth="1"/>
    <col min="11" max="11" width="0.81640625" style="32" customWidth="1"/>
    <col min="12" max="12" width="13.81640625" style="32" hidden="1" customWidth="1"/>
    <col min="13" max="13" width="1" style="32" hidden="1" customWidth="1"/>
    <col min="14" max="14" width="13.81640625" style="32" hidden="1" customWidth="1"/>
    <col min="15" max="15" width="16.54296875" style="32" customWidth="1"/>
    <col min="16" max="16" width="1" style="32" customWidth="1"/>
    <col min="17" max="17" width="13.81640625" style="32" customWidth="1"/>
    <col min="18" max="18" width="0.81640625" style="32" customWidth="1"/>
    <col min="19" max="19" width="13.81640625" style="32" customWidth="1"/>
    <col min="20" max="20" width="0.81640625" style="32" customWidth="1"/>
    <col min="21" max="21" width="13.81640625" style="32" customWidth="1"/>
    <col min="22" max="16384" width="9.1796875" style="32"/>
  </cols>
  <sheetData>
    <row r="1" spans="1:21" ht="20.25" customHeight="1">
      <c r="A1" s="161" t="s">
        <v>116</v>
      </c>
      <c r="B1" s="167"/>
      <c r="C1" s="167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</row>
    <row r="2" spans="1:21" ht="20.25" customHeight="1">
      <c r="A2" s="22" t="s">
        <v>72</v>
      </c>
      <c r="B2" s="39"/>
      <c r="C2" s="39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11"/>
      <c r="T2" s="11"/>
      <c r="U2" s="11"/>
    </row>
    <row r="3" spans="1:21" ht="20.25" customHeight="1">
      <c r="A3" s="12"/>
      <c r="B3" s="39"/>
      <c r="C3" s="39"/>
      <c r="D3" s="12"/>
      <c r="E3" s="12"/>
      <c r="F3" s="12"/>
      <c r="G3" s="12"/>
      <c r="H3" s="14"/>
      <c r="I3" s="12"/>
      <c r="J3" s="15"/>
      <c r="K3" s="12"/>
      <c r="L3" s="12"/>
      <c r="M3" s="12"/>
      <c r="N3" s="12"/>
      <c r="O3" s="12"/>
      <c r="P3" s="12"/>
      <c r="Q3" s="15"/>
      <c r="R3" s="12"/>
      <c r="S3" s="16"/>
      <c r="T3" s="12"/>
      <c r="U3" s="16"/>
    </row>
    <row r="4" spans="1:21" ht="20.25" customHeight="1">
      <c r="A4" s="30"/>
      <c r="B4" s="166"/>
      <c r="C4" s="166"/>
      <c r="D4" s="206" t="s">
        <v>52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</row>
    <row r="5" spans="1:21" ht="20.25" customHeight="1">
      <c r="A5" s="107" t="s">
        <v>31</v>
      </c>
      <c r="B5" s="166"/>
      <c r="C5" s="166"/>
      <c r="D5" s="29"/>
      <c r="E5" s="29"/>
      <c r="F5" s="29"/>
      <c r="G5" s="29"/>
      <c r="H5" s="29"/>
      <c r="I5" s="29"/>
      <c r="J5" s="29"/>
      <c r="K5" s="29"/>
      <c r="L5" s="24" t="s">
        <v>39</v>
      </c>
      <c r="M5" s="29"/>
      <c r="N5" s="24" t="s">
        <v>1</v>
      </c>
      <c r="O5" s="74" t="s">
        <v>107</v>
      </c>
      <c r="P5" s="29"/>
      <c r="R5" s="29"/>
      <c r="S5" s="29"/>
      <c r="T5" s="29"/>
      <c r="U5" s="29"/>
    </row>
    <row r="6" spans="1:21" ht="20.25" customHeight="1">
      <c r="A6" s="107"/>
      <c r="B6" s="166"/>
      <c r="C6" s="166"/>
      <c r="D6" s="29"/>
      <c r="E6" s="29"/>
      <c r="F6" s="29"/>
      <c r="G6" s="29"/>
      <c r="H6" s="207" t="s">
        <v>0</v>
      </c>
      <c r="I6" s="207"/>
      <c r="J6" s="207"/>
      <c r="K6" s="29"/>
      <c r="L6" s="24"/>
      <c r="M6" s="29"/>
      <c r="N6" s="24"/>
      <c r="O6" s="164" t="s">
        <v>104</v>
      </c>
      <c r="P6" s="29"/>
      <c r="R6" s="29"/>
      <c r="S6" s="29"/>
      <c r="T6" s="29"/>
      <c r="U6" s="29"/>
    </row>
    <row r="7" spans="1:21" ht="20.25" customHeight="1">
      <c r="A7" s="107"/>
      <c r="B7" s="166"/>
      <c r="C7" s="166"/>
      <c r="D7" s="29"/>
      <c r="E7" s="29"/>
      <c r="F7" s="29"/>
      <c r="G7" s="29"/>
      <c r="H7" s="29"/>
      <c r="I7" s="29"/>
      <c r="J7" s="29"/>
      <c r="K7" s="29"/>
      <c r="L7" s="24"/>
      <c r="M7" s="29"/>
      <c r="N7" s="24"/>
      <c r="O7" s="165" t="s">
        <v>105</v>
      </c>
      <c r="P7" s="29"/>
      <c r="Q7" s="31" t="s">
        <v>49</v>
      </c>
      <c r="R7" s="29"/>
      <c r="S7" s="29"/>
      <c r="T7" s="29"/>
      <c r="U7" s="29"/>
    </row>
    <row r="8" spans="1:21" ht="20.25" customHeight="1">
      <c r="A8" s="29"/>
      <c r="B8" s="166"/>
      <c r="C8" s="166"/>
      <c r="D8" s="31" t="s">
        <v>27</v>
      </c>
      <c r="E8" s="31"/>
      <c r="F8" s="31" t="s">
        <v>74</v>
      </c>
      <c r="G8" s="31"/>
      <c r="K8" s="31"/>
      <c r="L8" s="24" t="s">
        <v>40</v>
      </c>
      <c r="M8" s="31"/>
      <c r="N8" s="24" t="s">
        <v>43</v>
      </c>
      <c r="O8" s="74" t="s">
        <v>106</v>
      </c>
      <c r="P8" s="31"/>
      <c r="Q8" s="31" t="s">
        <v>30</v>
      </c>
      <c r="R8" s="31"/>
      <c r="S8" s="29"/>
      <c r="T8" s="31"/>
      <c r="U8" s="31"/>
    </row>
    <row r="9" spans="1:21" ht="20.25" customHeight="1">
      <c r="A9" s="29"/>
      <c r="B9" s="166"/>
      <c r="C9" s="166"/>
      <c r="D9" s="74" t="s">
        <v>86</v>
      </c>
      <c r="E9" s="31"/>
      <c r="F9" s="74" t="s">
        <v>75</v>
      </c>
      <c r="G9" s="31"/>
      <c r="H9" s="31" t="s">
        <v>37</v>
      </c>
      <c r="I9" s="31"/>
      <c r="J9" s="31"/>
      <c r="K9" s="31"/>
      <c r="L9" s="24" t="s">
        <v>41</v>
      </c>
      <c r="M9" s="31"/>
      <c r="N9" s="24" t="s">
        <v>44</v>
      </c>
      <c r="O9" s="74" t="s">
        <v>108</v>
      </c>
      <c r="P9" s="31"/>
      <c r="Q9" s="31" t="s">
        <v>50</v>
      </c>
      <c r="R9" s="31"/>
      <c r="S9" s="31" t="s">
        <v>51</v>
      </c>
      <c r="T9" s="31"/>
      <c r="U9" s="31" t="s">
        <v>1</v>
      </c>
    </row>
    <row r="10" spans="1:21" ht="20.25" customHeight="1">
      <c r="A10" s="29"/>
      <c r="B10" s="166"/>
      <c r="C10" s="166"/>
      <c r="D10" s="31" t="s">
        <v>7</v>
      </c>
      <c r="E10" s="31"/>
      <c r="F10" s="74" t="s">
        <v>55</v>
      </c>
      <c r="G10" s="31"/>
      <c r="H10" s="31" t="s">
        <v>33</v>
      </c>
      <c r="I10" s="31"/>
      <c r="J10" s="31" t="s">
        <v>2</v>
      </c>
      <c r="K10" s="31"/>
      <c r="L10" s="24" t="s">
        <v>42</v>
      </c>
      <c r="M10" s="31"/>
      <c r="N10" s="54" t="s">
        <v>45</v>
      </c>
      <c r="O10" s="74" t="s">
        <v>124</v>
      </c>
      <c r="P10" s="31"/>
      <c r="Q10" s="74" t="s">
        <v>80</v>
      </c>
      <c r="R10" s="31"/>
      <c r="S10" s="31" t="s">
        <v>34</v>
      </c>
      <c r="T10" s="31"/>
      <c r="U10" s="31" t="s">
        <v>21</v>
      </c>
    </row>
    <row r="11" spans="1:21" ht="20.25" customHeight="1">
      <c r="D11" s="208" t="s">
        <v>67</v>
      </c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</row>
    <row r="12" spans="1:21" ht="20.25" customHeight="1">
      <c r="A12" s="34" t="s">
        <v>134</v>
      </c>
      <c r="B12" s="46"/>
      <c r="C12" s="46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36"/>
      <c r="T12" s="194"/>
      <c r="U12" s="194"/>
    </row>
    <row r="13" spans="1:21" ht="20.25" customHeight="1">
      <c r="A13" s="17" t="s">
        <v>135</v>
      </c>
      <c r="B13" s="168"/>
      <c r="C13" s="168"/>
      <c r="D13" s="60">
        <v>228000</v>
      </c>
      <c r="E13" s="36"/>
      <c r="F13" s="60">
        <v>26871</v>
      </c>
      <c r="G13" s="36"/>
      <c r="H13" s="60">
        <v>22800</v>
      </c>
      <c r="I13" s="36"/>
      <c r="J13" s="60">
        <v>192579</v>
      </c>
      <c r="K13" s="36"/>
      <c r="L13" s="36"/>
      <c r="M13" s="36"/>
      <c r="N13" s="60"/>
      <c r="O13" s="60">
        <v>4568</v>
      </c>
      <c r="P13" s="36"/>
      <c r="Q13" s="163">
        <f>SUM(D13:O13)</f>
        <v>474818</v>
      </c>
      <c r="R13" s="36"/>
      <c r="S13" s="163">
        <v>0</v>
      </c>
      <c r="T13" s="36"/>
      <c r="U13" s="163">
        <f>SUM(Q13:S13)</f>
        <v>474818</v>
      </c>
    </row>
    <row r="14" spans="1:21" ht="20.25" customHeight="1">
      <c r="D14" s="36"/>
      <c r="E14" s="36"/>
      <c r="F14" s="36"/>
      <c r="G14" s="36"/>
      <c r="H14" s="36"/>
      <c r="I14" s="36"/>
      <c r="J14" s="36"/>
      <c r="K14" s="36"/>
      <c r="L14" s="60"/>
      <c r="M14" s="36"/>
      <c r="N14" s="60"/>
      <c r="O14" s="36"/>
      <c r="P14" s="36"/>
      <c r="Q14" s="36"/>
      <c r="R14" s="36"/>
      <c r="S14" s="36"/>
      <c r="T14" s="36"/>
      <c r="U14" s="36"/>
    </row>
    <row r="15" spans="1:21" ht="20.25" customHeight="1">
      <c r="A15" s="19" t="s">
        <v>69</v>
      </c>
      <c r="B15" s="168"/>
      <c r="C15" s="168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</row>
    <row r="16" spans="1:21" ht="20.25" customHeight="1">
      <c r="A16" s="72" t="s">
        <v>46</v>
      </c>
      <c r="B16" s="23"/>
      <c r="C16" s="23"/>
      <c r="D16" s="120">
        <v>0</v>
      </c>
      <c r="E16" s="55"/>
      <c r="F16" s="120">
        <v>0</v>
      </c>
      <c r="G16" s="48"/>
      <c r="H16" s="120">
        <v>0</v>
      </c>
      <c r="I16" s="48"/>
      <c r="J16" s="120">
        <v>20252</v>
      </c>
      <c r="K16" s="48"/>
      <c r="L16" s="69"/>
      <c r="M16" s="111"/>
      <c r="N16" s="69"/>
      <c r="O16" s="120">
        <v>0</v>
      </c>
      <c r="P16" s="48"/>
      <c r="Q16" s="120">
        <f>SUM(D16:P16)</f>
        <v>20252</v>
      </c>
      <c r="R16" s="120"/>
      <c r="S16" s="120">
        <v>0</v>
      </c>
      <c r="T16" s="120"/>
      <c r="U16" s="120">
        <f>SUM(Q16:T16)</f>
        <v>20252</v>
      </c>
    </row>
    <row r="17" spans="1:21" ht="20.25" customHeight="1">
      <c r="A17" s="72" t="s">
        <v>38</v>
      </c>
      <c r="B17" s="23"/>
      <c r="C17" s="23"/>
      <c r="D17" s="123">
        <v>0</v>
      </c>
      <c r="E17" s="55"/>
      <c r="F17" s="123">
        <v>0</v>
      </c>
      <c r="G17" s="48"/>
      <c r="H17" s="123">
        <v>0</v>
      </c>
      <c r="I17" s="48"/>
      <c r="J17" s="123">
        <v>0</v>
      </c>
      <c r="K17" s="48"/>
      <c r="L17" s="69"/>
      <c r="M17" s="55"/>
      <c r="N17" s="69"/>
      <c r="O17" s="123">
        <v>241</v>
      </c>
      <c r="P17" s="48"/>
      <c r="Q17" s="120">
        <f>SUM(D17:P17)</f>
        <v>241</v>
      </c>
      <c r="R17" s="48"/>
      <c r="S17" s="123">
        <v>0</v>
      </c>
      <c r="T17" s="48"/>
      <c r="U17" s="120">
        <f>SUM(Q17:T17)</f>
        <v>241</v>
      </c>
    </row>
    <row r="18" spans="1:21" ht="20.25" customHeight="1">
      <c r="A18" s="34" t="s">
        <v>70</v>
      </c>
      <c r="B18" s="46"/>
      <c r="C18" s="46"/>
      <c r="D18" s="101">
        <f>SUM(D16:D17)</f>
        <v>0</v>
      </c>
      <c r="E18" s="41"/>
      <c r="F18" s="101">
        <f>SUM(F16:F17)</f>
        <v>0</v>
      </c>
      <c r="G18" s="41"/>
      <c r="H18" s="101">
        <f>SUM(H16:H17)</f>
        <v>0</v>
      </c>
      <c r="I18" s="41"/>
      <c r="J18" s="101">
        <f>SUM(J16:J17)</f>
        <v>20252</v>
      </c>
      <c r="K18" s="41"/>
      <c r="L18" s="49">
        <f>SUM(L16:L17)</f>
        <v>0</v>
      </c>
      <c r="M18" s="41"/>
      <c r="N18" s="49">
        <f>SUM(N16:N17)</f>
        <v>0</v>
      </c>
      <c r="O18" s="101">
        <f>SUM(O16:O17)</f>
        <v>241</v>
      </c>
      <c r="P18" s="48"/>
      <c r="Q18" s="49">
        <f>SUM(Q16:Q17)</f>
        <v>20493</v>
      </c>
      <c r="R18" s="56">
        <f>SUM(R16:R17)</f>
        <v>0</v>
      </c>
      <c r="S18" s="49">
        <f>SUM(S16:S17)</f>
        <v>0</v>
      </c>
      <c r="T18" s="56">
        <f>SUM(T16:T17)</f>
        <v>0</v>
      </c>
      <c r="U18" s="49">
        <f>SUM(U16:U17)</f>
        <v>20493</v>
      </c>
    </row>
    <row r="19" spans="1:21" ht="20.25" customHeight="1">
      <c r="D19" s="36"/>
      <c r="E19" s="36"/>
      <c r="F19" s="36"/>
      <c r="G19" s="36"/>
      <c r="H19" s="36"/>
      <c r="I19" s="36"/>
      <c r="J19" s="36"/>
      <c r="K19" s="48"/>
      <c r="L19" s="60"/>
      <c r="M19" s="36"/>
      <c r="N19" s="60"/>
      <c r="O19" s="36"/>
      <c r="P19" s="48"/>
      <c r="Q19" s="36"/>
      <c r="R19" s="36"/>
      <c r="S19" s="36"/>
      <c r="T19" s="36"/>
      <c r="U19" s="36"/>
    </row>
    <row r="20" spans="1:21" ht="20.25" customHeight="1" thickBot="1">
      <c r="A20" s="34" t="s">
        <v>136</v>
      </c>
      <c r="B20" s="46"/>
      <c r="C20" s="46"/>
      <c r="D20" s="37">
        <f>D13+D18</f>
        <v>228000</v>
      </c>
      <c r="E20" s="63"/>
      <c r="F20" s="37">
        <f>F13+F18</f>
        <v>26871</v>
      </c>
      <c r="G20" s="63"/>
      <c r="H20" s="37">
        <f>H13+H18</f>
        <v>22800</v>
      </c>
      <c r="I20" s="63"/>
      <c r="J20" s="37">
        <f>J13+J18</f>
        <v>212831</v>
      </c>
      <c r="K20" s="48"/>
      <c r="L20" s="37" t="e">
        <f>L13+#REF!+L18</f>
        <v>#REF!</v>
      </c>
      <c r="M20" s="37" t="e">
        <f>M13+#REF!+M18</f>
        <v>#REF!</v>
      </c>
      <c r="N20" s="37" t="e">
        <f>N13+#REF!+N18</f>
        <v>#REF!</v>
      </c>
      <c r="O20" s="37">
        <f>O13+O18</f>
        <v>4809</v>
      </c>
      <c r="P20" s="41"/>
      <c r="Q20" s="37">
        <f>Q13+Q18</f>
        <v>495311</v>
      </c>
      <c r="R20" s="63"/>
      <c r="S20" s="193">
        <f>S13+S18</f>
        <v>0</v>
      </c>
      <c r="T20" s="63"/>
      <c r="U20" s="37">
        <f>U13+U18</f>
        <v>495311</v>
      </c>
    </row>
    <row r="21" spans="1:21" ht="20.25" customHeight="1" thickTop="1">
      <c r="K21" s="41"/>
    </row>
    <row r="22" spans="1:21" ht="20.25" customHeight="1">
      <c r="A22" s="161" t="s">
        <v>116</v>
      </c>
      <c r="B22" s="167"/>
      <c r="C22" s="167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</row>
    <row r="23" spans="1:21" ht="20.25" customHeight="1">
      <c r="A23" s="22" t="s">
        <v>72</v>
      </c>
      <c r="B23" s="39"/>
      <c r="C23" s="39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11"/>
      <c r="T23" s="11"/>
      <c r="U23" s="11"/>
    </row>
    <row r="24" spans="1:21" ht="20.25" customHeight="1">
      <c r="A24" s="12"/>
      <c r="B24" s="39"/>
      <c r="C24" s="39"/>
      <c r="D24" s="12"/>
      <c r="E24" s="12"/>
      <c r="F24" s="12"/>
      <c r="G24" s="12"/>
      <c r="H24" s="14"/>
      <c r="I24" s="12"/>
      <c r="J24" s="15"/>
      <c r="K24" s="12"/>
      <c r="L24" s="12"/>
      <c r="M24" s="12"/>
      <c r="N24" s="12"/>
      <c r="O24" s="12"/>
      <c r="P24" s="12"/>
      <c r="Q24" s="15"/>
      <c r="R24" s="12"/>
      <c r="S24" s="16"/>
      <c r="T24" s="12"/>
      <c r="U24" s="16"/>
    </row>
    <row r="25" spans="1:21" ht="20.25" customHeight="1">
      <c r="A25" s="30"/>
      <c r="B25" s="170"/>
      <c r="C25" s="170"/>
      <c r="D25" s="206" t="s">
        <v>52</v>
      </c>
      <c r="E25" s="206"/>
      <c r="F25" s="206"/>
      <c r="G25" s="206"/>
      <c r="H25" s="206"/>
      <c r="I25" s="206"/>
      <c r="J25" s="206"/>
      <c r="K25" s="206"/>
      <c r="L25" s="206"/>
      <c r="M25" s="206"/>
      <c r="N25" s="206"/>
      <c r="O25" s="206"/>
      <c r="P25" s="206"/>
      <c r="Q25" s="206"/>
      <c r="R25" s="206"/>
      <c r="S25" s="206"/>
      <c r="T25" s="206"/>
      <c r="U25" s="206"/>
    </row>
    <row r="26" spans="1:21" ht="20.25" customHeight="1">
      <c r="A26" s="107" t="s">
        <v>31</v>
      </c>
      <c r="B26" s="170"/>
      <c r="C26" s="170"/>
      <c r="D26" s="29"/>
      <c r="E26" s="29"/>
      <c r="F26" s="29"/>
      <c r="G26" s="29"/>
      <c r="H26" s="29"/>
      <c r="I26" s="29"/>
      <c r="J26" s="29"/>
      <c r="K26" s="29"/>
      <c r="L26" s="24" t="s">
        <v>39</v>
      </c>
      <c r="M26" s="29"/>
      <c r="N26" s="24" t="s">
        <v>1</v>
      </c>
      <c r="O26" s="74" t="s">
        <v>107</v>
      </c>
      <c r="P26" s="29"/>
      <c r="R26" s="29"/>
      <c r="S26" s="29"/>
      <c r="T26" s="29"/>
      <c r="U26" s="29"/>
    </row>
    <row r="27" spans="1:21" ht="20.25" customHeight="1">
      <c r="A27" s="107"/>
      <c r="B27" s="170"/>
      <c r="C27" s="170"/>
      <c r="D27" s="29"/>
      <c r="E27" s="29"/>
      <c r="F27" s="29"/>
      <c r="G27" s="29"/>
      <c r="H27" s="207" t="s">
        <v>0</v>
      </c>
      <c r="I27" s="207"/>
      <c r="J27" s="207"/>
      <c r="K27" s="29"/>
      <c r="L27" s="24"/>
      <c r="M27" s="29"/>
      <c r="N27" s="24"/>
      <c r="O27" s="164" t="s">
        <v>104</v>
      </c>
      <c r="P27" s="29"/>
      <c r="R27" s="29"/>
      <c r="S27" s="29"/>
      <c r="T27" s="29"/>
      <c r="U27" s="29"/>
    </row>
    <row r="28" spans="1:21" ht="20.25" customHeight="1">
      <c r="A28" s="107"/>
      <c r="B28" s="170"/>
      <c r="C28" s="170"/>
      <c r="D28" s="29"/>
      <c r="E28" s="29"/>
      <c r="F28" s="29"/>
      <c r="G28" s="29"/>
      <c r="H28" s="29"/>
      <c r="I28" s="29"/>
      <c r="J28" s="29"/>
      <c r="K28" s="29"/>
      <c r="L28" s="24"/>
      <c r="M28" s="29"/>
      <c r="N28" s="24"/>
      <c r="O28" s="165" t="s">
        <v>105</v>
      </c>
      <c r="P28" s="29"/>
      <c r="Q28" s="31" t="s">
        <v>49</v>
      </c>
      <c r="R28" s="29"/>
      <c r="S28" s="29"/>
      <c r="T28" s="29"/>
      <c r="U28" s="29"/>
    </row>
    <row r="29" spans="1:21" ht="20.25" customHeight="1">
      <c r="A29" s="29"/>
      <c r="B29" s="170"/>
      <c r="C29" s="170"/>
      <c r="D29" s="31" t="s">
        <v>27</v>
      </c>
      <c r="E29" s="31"/>
      <c r="F29" s="31" t="s">
        <v>74</v>
      </c>
      <c r="G29" s="31"/>
      <c r="K29" s="31"/>
      <c r="L29" s="24" t="s">
        <v>40</v>
      </c>
      <c r="M29" s="31"/>
      <c r="N29" s="24" t="s">
        <v>43</v>
      </c>
      <c r="O29" s="74" t="s">
        <v>106</v>
      </c>
      <c r="P29" s="31"/>
      <c r="Q29" s="31" t="s">
        <v>30</v>
      </c>
      <c r="R29" s="31"/>
      <c r="S29" s="29"/>
      <c r="T29" s="31"/>
      <c r="U29" s="31"/>
    </row>
    <row r="30" spans="1:21" ht="20.25" customHeight="1">
      <c r="A30" s="29"/>
      <c r="B30" s="170"/>
      <c r="C30" s="170"/>
      <c r="D30" s="74" t="s">
        <v>86</v>
      </c>
      <c r="E30" s="31"/>
      <c r="F30" s="74" t="s">
        <v>75</v>
      </c>
      <c r="G30" s="31"/>
      <c r="H30" s="31" t="s">
        <v>37</v>
      </c>
      <c r="I30" s="31"/>
      <c r="J30" s="31"/>
      <c r="K30" s="31"/>
      <c r="L30" s="24" t="s">
        <v>41</v>
      </c>
      <c r="M30" s="31"/>
      <c r="N30" s="24" t="s">
        <v>44</v>
      </c>
      <c r="O30" s="74" t="s">
        <v>108</v>
      </c>
      <c r="P30" s="31"/>
      <c r="Q30" s="31" t="s">
        <v>50</v>
      </c>
      <c r="R30" s="31"/>
      <c r="S30" s="31" t="s">
        <v>51</v>
      </c>
      <c r="T30" s="31"/>
      <c r="U30" s="31" t="s">
        <v>1</v>
      </c>
    </row>
    <row r="31" spans="1:21" ht="20.25" customHeight="1">
      <c r="A31" s="29"/>
      <c r="B31" s="170" t="s">
        <v>18</v>
      </c>
      <c r="C31" s="170"/>
      <c r="D31" s="31" t="s">
        <v>7</v>
      </c>
      <c r="E31" s="31"/>
      <c r="F31" s="74" t="s">
        <v>55</v>
      </c>
      <c r="G31" s="31"/>
      <c r="H31" s="31" t="s">
        <v>33</v>
      </c>
      <c r="I31" s="31"/>
      <c r="J31" s="31" t="s">
        <v>2</v>
      </c>
      <c r="K31" s="31"/>
      <c r="L31" s="24" t="s">
        <v>42</v>
      </c>
      <c r="M31" s="31"/>
      <c r="N31" s="54" t="s">
        <v>45</v>
      </c>
      <c r="O31" s="74" t="s">
        <v>124</v>
      </c>
      <c r="P31" s="31"/>
      <c r="Q31" s="74" t="s">
        <v>80</v>
      </c>
      <c r="R31" s="31"/>
      <c r="S31" s="31" t="s">
        <v>34</v>
      </c>
      <c r="T31" s="31"/>
      <c r="U31" s="31" t="s">
        <v>21</v>
      </c>
    </row>
    <row r="32" spans="1:21" ht="20.25" customHeight="1">
      <c r="D32" s="208" t="s">
        <v>67</v>
      </c>
      <c r="E32" s="208"/>
      <c r="F32" s="208"/>
      <c r="G32" s="208"/>
      <c r="H32" s="208"/>
      <c r="I32" s="208"/>
      <c r="J32" s="208"/>
      <c r="K32" s="208"/>
      <c r="L32" s="208"/>
      <c r="M32" s="208"/>
      <c r="N32" s="208"/>
      <c r="O32" s="208"/>
      <c r="P32" s="208"/>
      <c r="Q32" s="208"/>
      <c r="R32" s="208"/>
      <c r="S32" s="208"/>
      <c r="T32" s="208"/>
      <c r="U32" s="208"/>
    </row>
    <row r="33" spans="1:21" ht="20.25" customHeight="1">
      <c r="A33" s="34" t="s">
        <v>149</v>
      </c>
      <c r="B33" s="46"/>
      <c r="C33" s="46"/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  <c r="Q33" s="170"/>
      <c r="R33" s="170"/>
      <c r="S33" s="36"/>
      <c r="T33" s="170"/>
      <c r="U33" s="170"/>
    </row>
    <row r="34" spans="1:21" ht="20.25" customHeight="1">
      <c r="A34" s="17" t="s">
        <v>150</v>
      </c>
      <c r="B34" s="168"/>
      <c r="C34" s="168"/>
      <c r="D34" s="60">
        <v>228000</v>
      </c>
      <c r="E34" s="36"/>
      <c r="F34" s="60">
        <v>26871</v>
      </c>
      <c r="G34" s="36"/>
      <c r="H34" s="60">
        <v>25920</v>
      </c>
      <c r="I34" s="36"/>
      <c r="J34" s="60">
        <v>212685</v>
      </c>
      <c r="K34" s="36"/>
      <c r="L34" s="36"/>
      <c r="M34" s="36"/>
      <c r="N34" s="60"/>
      <c r="O34" s="60">
        <v>6011</v>
      </c>
      <c r="P34" s="36"/>
      <c r="Q34" s="163">
        <f>SUM(D34:O34)</f>
        <v>499487</v>
      </c>
      <c r="R34" s="36"/>
      <c r="S34" s="163">
        <v>0</v>
      </c>
      <c r="T34" s="36"/>
      <c r="U34" s="163">
        <f>SUM(Q34:S34)</f>
        <v>499487</v>
      </c>
    </row>
    <row r="35" spans="1:21" ht="20.25" customHeight="1">
      <c r="D35" s="36"/>
      <c r="E35" s="36"/>
      <c r="F35" s="36"/>
      <c r="G35" s="36"/>
      <c r="H35" s="36"/>
      <c r="I35" s="36"/>
      <c r="J35" s="36"/>
      <c r="K35" s="36"/>
      <c r="L35" s="60"/>
      <c r="M35" s="36"/>
      <c r="N35" s="60"/>
      <c r="O35" s="36"/>
      <c r="P35" s="36"/>
      <c r="Q35" s="36"/>
      <c r="R35" s="36"/>
      <c r="S35" s="36"/>
      <c r="T35" s="36"/>
      <c r="U35" s="36"/>
    </row>
    <row r="36" spans="1:21" ht="20.25" customHeight="1">
      <c r="A36" s="17" t="s">
        <v>153</v>
      </c>
      <c r="D36" s="36"/>
      <c r="E36" s="36"/>
      <c r="F36" s="36"/>
      <c r="G36" s="36"/>
      <c r="H36" s="36"/>
      <c r="I36" s="36"/>
      <c r="J36" s="36"/>
      <c r="K36" s="36"/>
      <c r="L36" s="60"/>
      <c r="M36" s="36"/>
      <c r="N36" s="60"/>
      <c r="O36" s="36"/>
      <c r="P36" s="36"/>
      <c r="Q36" s="36"/>
      <c r="R36" s="36"/>
      <c r="S36" s="36"/>
      <c r="T36" s="36"/>
      <c r="U36" s="36"/>
    </row>
    <row r="37" spans="1:21" ht="20.25" customHeight="1">
      <c r="A37" s="197" t="s">
        <v>168</v>
      </c>
      <c r="D37" s="36"/>
      <c r="E37" s="36"/>
      <c r="F37" s="36"/>
      <c r="G37" s="36"/>
      <c r="H37" s="36"/>
      <c r="I37" s="36"/>
      <c r="J37" s="36"/>
      <c r="K37" s="36"/>
      <c r="L37" s="60"/>
      <c r="M37" s="36"/>
      <c r="N37" s="60"/>
      <c r="O37" s="36"/>
      <c r="P37" s="36"/>
      <c r="Q37" s="36"/>
      <c r="R37" s="36"/>
      <c r="S37" s="36"/>
      <c r="T37" s="36"/>
      <c r="U37" s="36"/>
    </row>
    <row r="38" spans="1:21" ht="20.25" customHeight="1">
      <c r="A38" s="72" t="s">
        <v>154</v>
      </c>
      <c r="B38" s="47">
        <v>5</v>
      </c>
      <c r="D38" s="126">
        <v>57000</v>
      </c>
      <c r="E38" s="126"/>
      <c r="F38" s="120">
        <v>0</v>
      </c>
      <c r="G38" s="126"/>
      <c r="H38" s="120">
        <v>0</v>
      </c>
      <c r="I38" s="126"/>
      <c r="J38" s="120">
        <v>0</v>
      </c>
      <c r="K38" s="126"/>
      <c r="L38" s="69"/>
      <c r="M38" s="126"/>
      <c r="N38" s="69"/>
      <c r="O38" s="120">
        <v>0</v>
      </c>
      <c r="P38" s="126"/>
      <c r="Q38" s="126">
        <f>SUM(D38:P38)</f>
        <v>57000</v>
      </c>
      <c r="R38" s="126"/>
      <c r="S38" s="120">
        <v>0</v>
      </c>
      <c r="T38" s="126"/>
      <c r="U38" s="126">
        <f>SUM(Q38:T38)</f>
        <v>57000</v>
      </c>
    </row>
    <row r="39" spans="1:21" ht="20.25" customHeight="1">
      <c r="A39" s="72" t="s">
        <v>155</v>
      </c>
      <c r="B39" s="47">
        <v>5</v>
      </c>
      <c r="D39" s="123">
        <v>0</v>
      </c>
      <c r="E39" s="36"/>
      <c r="F39" s="123">
        <v>171000</v>
      </c>
      <c r="G39" s="36"/>
      <c r="H39" s="123">
        <v>0</v>
      </c>
      <c r="I39" s="36"/>
      <c r="J39" s="123">
        <v>0</v>
      </c>
      <c r="K39" s="36"/>
      <c r="L39" s="60"/>
      <c r="M39" s="36"/>
      <c r="N39" s="60"/>
      <c r="O39" s="123">
        <v>0</v>
      </c>
      <c r="P39" s="36"/>
      <c r="Q39" s="198">
        <f>SUM(D39:P39)</f>
        <v>171000</v>
      </c>
      <c r="R39" s="36"/>
      <c r="S39" s="123">
        <v>0</v>
      </c>
      <c r="T39" s="36"/>
      <c r="U39" s="123">
        <f>SUM(Q39:T39)</f>
        <v>171000</v>
      </c>
    </row>
    <row r="40" spans="1:21" ht="20.25" customHeight="1">
      <c r="A40" s="197" t="s">
        <v>169</v>
      </c>
      <c r="D40" s="124">
        <f>SUM(D38:D39)</f>
        <v>57000</v>
      </c>
      <c r="E40" s="36"/>
      <c r="F40" s="124">
        <f>SUM(F38:F39)</f>
        <v>171000</v>
      </c>
      <c r="G40" s="36"/>
      <c r="H40" s="124">
        <f>SUM(H38:H39)</f>
        <v>0</v>
      </c>
      <c r="I40" s="36"/>
      <c r="J40" s="124">
        <f>SUM(J38:J39)</f>
        <v>0</v>
      </c>
      <c r="K40" s="36"/>
      <c r="L40" s="60"/>
      <c r="M40" s="36"/>
      <c r="N40" s="60"/>
      <c r="O40" s="124">
        <f>SUM(O38:O39)</f>
        <v>0</v>
      </c>
      <c r="P40" s="36"/>
      <c r="Q40" s="124">
        <f>SUM(Q38:Q39)</f>
        <v>228000</v>
      </c>
      <c r="R40" s="36"/>
      <c r="S40" s="124">
        <f>SUM(S38:S39)</f>
        <v>0</v>
      </c>
      <c r="T40" s="36"/>
      <c r="U40" s="124">
        <f>SUM(U38:U39)</f>
        <v>228000</v>
      </c>
    </row>
    <row r="41" spans="1:21" ht="20.25" customHeight="1">
      <c r="A41" s="72"/>
      <c r="D41" s="36"/>
      <c r="E41" s="36"/>
      <c r="F41" s="36"/>
      <c r="G41" s="36"/>
      <c r="H41" s="36"/>
      <c r="I41" s="36"/>
      <c r="J41" s="36"/>
      <c r="K41" s="36"/>
      <c r="L41" s="60"/>
      <c r="M41" s="36"/>
      <c r="N41" s="60"/>
      <c r="O41" s="36"/>
      <c r="P41" s="36"/>
      <c r="Q41" s="36"/>
      <c r="R41" s="36"/>
      <c r="S41" s="36"/>
      <c r="T41" s="36"/>
      <c r="U41" s="36"/>
    </row>
    <row r="42" spans="1:21" ht="20.25" customHeight="1">
      <c r="A42" s="19" t="s">
        <v>69</v>
      </c>
      <c r="B42" s="168"/>
      <c r="C42" s="168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</row>
    <row r="43" spans="1:21" ht="20.25" customHeight="1">
      <c r="A43" s="72" t="s">
        <v>156</v>
      </c>
      <c r="B43" s="23"/>
      <c r="C43" s="23"/>
      <c r="D43" s="120">
        <v>0</v>
      </c>
      <c r="E43" s="55"/>
      <c r="F43" s="120">
        <v>0</v>
      </c>
      <c r="G43" s="48"/>
      <c r="H43" s="120">
        <v>0</v>
      </c>
      <c r="I43" s="48"/>
      <c r="J43" s="120">
        <f>PL!D24</f>
        <v>-8399</v>
      </c>
      <c r="K43" s="48"/>
      <c r="L43" s="69"/>
      <c r="M43" s="111"/>
      <c r="N43" s="69"/>
      <c r="O43" s="120">
        <v>0</v>
      </c>
      <c r="P43" s="48"/>
      <c r="Q43" s="120">
        <f>SUM(D43:P43)</f>
        <v>-8399</v>
      </c>
      <c r="R43" s="120"/>
      <c r="S43" s="120">
        <v>0</v>
      </c>
      <c r="T43" s="120"/>
      <c r="U43" s="120">
        <f>SUM(Q43:T43)</f>
        <v>-8399</v>
      </c>
    </row>
    <row r="44" spans="1:21" ht="20.25" customHeight="1">
      <c r="A44" s="72" t="s">
        <v>38</v>
      </c>
      <c r="B44" s="23"/>
      <c r="C44" s="23"/>
      <c r="D44" s="123">
        <v>0</v>
      </c>
      <c r="E44" s="55"/>
      <c r="F44" s="123">
        <v>0</v>
      </c>
      <c r="G44" s="48"/>
      <c r="H44" s="123">
        <v>0</v>
      </c>
      <c r="I44" s="48"/>
      <c r="J44" s="123">
        <v>0</v>
      </c>
      <c r="K44" s="48"/>
      <c r="L44" s="69"/>
      <c r="M44" s="55"/>
      <c r="N44" s="69"/>
      <c r="O44" s="123">
        <f>PL!D29</f>
        <v>-1153</v>
      </c>
      <c r="P44" s="48"/>
      <c r="Q44" s="120">
        <f>SUM(D44:P44)</f>
        <v>-1153</v>
      </c>
      <c r="R44" s="48"/>
      <c r="S44" s="123">
        <v>0</v>
      </c>
      <c r="T44" s="48"/>
      <c r="U44" s="120">
        <f>SUM(Q44:T44)</f>
        <v>-1153</v>
      </c>
    </row>
    <row r="45" spans="1:21" ht="20.25" customHeight="1">
      <c r="A45" s="34" t="s">
        <v>167</v>
      </c>
      <c r="B45" s="46"/>
      <c r="C45" s="46"/>
      <c r="D45" s="101">
        <f>SUM(D43:D44)</f>
        <v>0</v>
      </c>
      <c r="E45" s="41"/>
      <c r="F45" s="101">
        <f>SUM(F43:F44)</f>
        <v>0</v>
      </c>
      <c r="G45" s="41"/>
      <c r="H45" s="101">
        <f>SUM(H43:H44)</f>
        <v>0</v>
      </c>
      <c r="I45" s="41"/>
      <c r="J45" s="101">
        <f>SUM(J43:J44)</f>
        <v>-8399</v>
      </c>
      <c r="K45" s="41"/>
      <c r="L45" s="49">
        <f>SUM(L43:L44)</f>
        <v>0</v>
      </c>
      <c r="M45" s="41"/>
      <c r="N45" s="49">
        <f>SUM(N43:N44)</f>
        <v>0</v>
      </c>
      <c r="O45" s="101">
        <f>SUM(O43:O44)</f>
        <v>-1153</v>
      </c>
      <c r="P45" s="48"/>
      <c r="Q45" s="49">
        <f>SUM(Q43:Q44)</f>
        <v>-9552</v>
      </c>
      <c r="R45" s="56">
        <f>SUM(R43:R44)</f>
        <v>0</v>
      </c>
      <c r="S45" s="49">
        <f>SUM(S43:S44)</f>
        <v>0</v>
      </c>
      <c r="T45" s="56">
        <f>SUM(T43:T44)</f>
        <v>0</v>
      </c>
      <c r="U45" s="49">
        <f>SUM(U43:U44)</f>
        <v>-9552</v>
      </c>
    </row>
    <row r="46" spans="1:21" ht="20.25" customHeight="1">
      <c r="D46" s="36"/>
      <c r="E46" s="36"/>
      <c r="F46" s="36"/>
      <c r="G46" s="36"/>
      <c r="H46" s="36"/>
      <c r="I46" s="36"/>
      <c r="J46" s="36"/>
      <c r="K46" s="48"/>
      <c r="L46" s="60"/>
      <c r="M46" s="36"/>
      <c r="N46" s="60"/>
      <c r="O46" s="36"/>
      <c r="P46" s="48"/>
      <c r="Q46" s="36"/>
      <c r="R46" s="36"/>
      <c r="S46" s="36"/>
      <c r="T46" s="36"/>
      <c r="U46" s="36"/>
    </row>
    <row r="47" spans="1:21" ht="20.25" customHeight="1" thickBot="1">
      <c r="A47" s="34" t="s">
        <v>151</v>
      </c>
      <c r="B47" s="46"/>
      <c r="C47" s="46"/>
      <c r="D47" s="37">
        <f>D34+D45+D40</f>
        <v>285000</v>
      </c>
      <c r="E47" s="63"/>
      <c r="F47" s="37">
        <f>F34+F45+F40</f>
        <v>197871</v>
      </c>
      <c r="G47" s="63"/>
      <c r="H47" s="37">
        <f>H34+H45+H40</f>
        <v>25920</v>
      </c>
      <c r="I47" s="63"/>
      <c r="J47" s="37">
        <f>J34+J45+J40</f>
        <v>204286</v>
      </c>
      <c r="K47" s="48"/>
      <c r="L47" s="37" t="e">
        <f>L34+#REF!+L45</f>
        <v>#REF!</v>
      </c>
      <c r="M47" s="37" t="e">
        <f>M34+#REF!+M45</f>
        <v>#REF!</v>
      </c>
      <c r="N47" s="37" t="e">
        <f>N34+#REF!+N45</f>
        <v>#REF!</v>
      </c>
      <c r="O47" s="37">
        <f>O34+O45+O40</f>
        <v>4858</v>
      </c>
      <c r="P47" s="41"/>
      <c r="Q47" s="37">
        <f>Q34+Q45+Q40</f>
        <v>717935</v>
      </c>
      <c r="R47" s="63"/>
      <c r="S47" s="193">
        <f>S34+S45+S40</f>
        <v>0</v>
      </c>
      <c r="T47" s="63"/>
      <c r="U47" s="37">
        <f>U34+U45+U40</f>
        <v>717935</v>
      </c>
    </row>
    <row r="48" spans="1:21" ht="20.25" customHeight="1" thickTop="1"/>
  </sheetData>
  <mergeCells count="6">
    <mergeCell ref="D25:U25"/>
    <mergeCell ref="H27:J27"/>
    <mergeCell ref="D32:U32"/>
    <mergeCell ref="D11:U11"/>
    <mergeCell ref="D4:U4"/>
    <mergeCell ref="H6:J6"/>
  </mergeCells>
  <phoneticPr fontId="0" type="noConversion"/>
  <pageMargins left="0.8" right="0.8" top="0.48" bottom="0.5" header="0.5" footer="0.5"/>
  <pageSetup paperSize="9" scale="75" firstPageNumber="7" fitToHeight="2" orientation="landscape" useFirstPageNumber="1" horizontalDpi="300" verticalDpi="300" r:id="rId1"/>
  <headerFooter>
    <oddFooter>&amp;LThe accompanying notes form an integral part of the interim financial statements.
&amp;C&amp;P</oddFooter>
  </headerFooter>
  <rowBreaks count="1" manualBreakCount="1"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view="pageBreakPreview" topLeftCell="A15" zoomScale="80" zoomScaleNormal="70" zoomScaleSheetLayoutView="80" workbookViewId="0">
      <selection activeCell="R41" sqref="R41"/>
    </sheetView>
  </sheetViews>
  <sheetFormatPr defaultColWidth="9.1796875" defaultRowHeight="20.25" customHeight="1"/>
  <cols>
    <col min="1" max="1" width="55" style="32" customWidth="1"/>
    <col min="2" max="2" width="9.1796875" style="32" customWidth="1"/>
    <col min="3" max="3" width="2.1796875" style="40" customWidth="1"/>
    <col min="4" max="4" width="13.81640625" style="32" customWidth="1"/>
    <col min="5" max="5" width="2.1796875" style="32" customWidth="1"/>
    <col min="6" max="6" width="13.81640625" style="32" customWidth="1"/>
    <col min="7" max="7" width="2.1796875" style="32" customWidth="1"/>
    <col min="8" max="8" width="13.81640625" style="32" customWidth="1"/>
    <col min="9" max="9" width="2.1796875" style="32" customWidth="1"/>
    <col min="10" max="10" width="13.81640625" style="32" customWidth="1"/>
    <col min="11" max="11" width="2.1796875" style="32" customWidth="1"/>
    <col min="12" max="12" width="19.453125" style="32" hidden="1" customWidth="1"/>
    <col min="13" max="13" width="1" style="32" hidden="1" customWidth="1"/>
    <col min="14" max="14" width="13.81640625" style="32" hidden="1" customWidth="1"/>
    <col min="15" max="15" width="1" style="32" hidden="1" customWidth="1"/>
    <col min="16" max="16" width="13.81640625" style="32" customWidth="1"/>
    <col min="17" max="17" width="1" style="32" customWidth="1"/>
    <col min="18" max="16384" width="9.1796875" style="32"/>
  </cols>
  <sheetData>
    <row r="1" spans="1:16" ht="20.25" customHeight="1">
      <c r="A1" s="10" t="s">
        <v>116</v>
      </c>
      <c r="B1" s="10"/>
      <c r="C1" s="10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6" ht="20.25" customHeight="1">
      <c r="A2" s="22" t="s">
        <v>72</v>
      </c>
      <c r="B2" s="22"/>
      <c r="C2" s="22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</row>
    <row r="3" spans="1:16" ht="20.25" customHeight="1">
      <c r="A3" s="12"/>
      <c r="B3" s="12"/>
      <c r="C3" s="39"/>
      <c r="D3" s="12"/>
      <c r="E3" s="12"/>
      <c r="F3" s="12"/>
      <c r="G3" s="12"/>
      <c r="H3" s="14"/>
      <c r="I3" s="12"/>
      <c r="J3" s="15"/>
      <c r="K3" s="12"/>
      <c r="L3" s="12"/>
      <c r="M3" s="12"/>
      <c r="N3" s="12"/>
      <c r="O3" s="12"/>
      <c r="P3" s="15"/>
    </row>
    <row r="4" spans="1:16" ht="20.25" customHeight="1">
      <c r="A4" s="30"/>
      <c r="B4" s="30"/>
      <c r="C4" s="33"/>
      <c r="D4" s="206" t="s">
        <v>53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</row>
    <row r="5" spans="1:16" ht="20.25" customHeight="1">
      <c r="A5" s="29" t="s">
        <v>31</v>
      </c>
      <c r="B5" s="29"/>
      <c r="C5" s="107"/>
      <c r="D5" s="31" t="s">
        <v>27</v>
      </c>
      <c r="E5" s="31"/>
      <c r="F5" s="31" t="s">
        <v>74</v>
      </c>
      <c r="G5" s="31"/>
      <c r="H5" s="207" t="s">
        <v>0</v>
      </c>
      <c r="I5" s="207"/>
      <c r="J5" s="207"/>
      <c r="K5" s="31"/>
      <c r="L5" s="24" t="s">
        <v>40</v>
      </c>
      <c r="M5" s="31"/>
      <c r="N5" s="24" t="s">
        <v>43</v>
      </c>
      <c r="O5" s="31"/>
      <c r="P5" s="31"/>
    </row>
    <row r="6" spans="1:16" ht="20.25" customHeight="1">
      <c r="A6" s="29"/>
      <c r="B6" s="29"/>
      <c r="C6" s="33"/>
      <c r="D6" s="74" t="s">
        <v>86</v>
      </c>
      <c r="E6" s="31"/>
      <c r="F6" s="74" t="s">
        <v>75</v>
      </c>
      <c r="G6" s="31"/>
      <c r="H6" s="31" t="s">
        <v>37</v>
      </c>
      <c r="I6" s="31"/>
      <c r="J6" s="31"/>
      <c r="K6" s="31"/>
      <c r="L6" s="24" t="s">
        <v>41</v>
      </c>
      <c r="M6" s="31"/>
      <c r="N6" s="24" t="s">
        <v>44</v>
      </c>
      <c r="O6" s="31"/>
      <c r="P6" s="31" t="s">
        <v>1</v>
      </c>
    </row>
    <row r="7" spans="1:16" ht="20.25" customHeight="1">
      <c r="A7" s="29"/>
      <c r="B7" s="29"/>
      <c r="C7" s="196"/>
      <c r="D7" s="31" t="s">
        <v>7</v>
      </c>
      <c r="E7" s="31"/>
      <c r="F7" s="74" t="s">
        <v>55</v>
      </c>
      <c r="G7" s="31"/>
      <c r="H7" s="31" t="s">
        <v>33</v>
      </c>
      <c r="I7" s="31"/>
      <c r="J7" s="31" t="s">
        <v>2</v>
      </c>
      <c r="K7" s="31"/>
      <c r="L7" s="24" t="s">
        <v>42</v>
      </c>
      <c r="M7" s="31"/>
      <c r="N7" s="54" t="s">
        <v>45</v>
      </c>
      <c r="O7" s="31"/>
      <c r="P7" s="31" t="s">
        <v>21</v>
      </c>
    </row>
    <row r="8" spans="1:16" ht="20.25" customHeight="1">
      <c r="D8" s="208" t="s">
        <v>67</v>
      </c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</row>
    <row r="9" spans="1:16" ht="20.25" customHeight="1">
      <c r="A9" s="17" t="s">
        <v>134</v>
      </c>
      <c r="B9" s="17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</row>
    <row r="10" spans="1:16" ht="20.25" customHeight="1">
      <c r="A10" s="17" t="s">
        <v>135</v>
      </c>
      <c r="B10" s="17"/>
      <c r="C10" s="23"/>
      <c r="D10" s="36">
        <v>228000</v>
      </c>
      <c r="E10" s="36"/>
      <c r="F10" s="36">
        <v>26871</v>
      </c>
      <c r="G10" s="36"/>
      <c r="H10" s="36">
        <v>22800</v>
      </c>
      <c r="I10" s="36"/>
      <c r="J10" s="36">
        <v>168306</v>
      </c>
      <c r="K10" s="36"/>
      <c r="L10" s="36" t="e">
        <f>SUM(#REF!)</f>
        <v>#REF!</v>
      </c>
      <c r="M10" s="36" t="e">
        <f>SUM(#REF!)</f>
        <v>#REF!</v>
      </c>
      <c r="N10" s="36" t="e">
        <f>SUM(#REF!)</f>
        <v>#REF!</v>
      </c>
      <c r="O10" s="36" t="e">
        <f>SUM(#REF!)</f>
        <v>#REF!</v>
      </c>
      <c r="P10" s="36">
        <f>SUM(D10:J10)</f>
        <v>445977</v>
      </c>
    </row>
    <row r="11" spans="1:16" ht="20.25" customHeight="1">
      <c r="A11" s="17"/>
      <c r="B11" s="17"/>
      <c r="C11" s="23"/>
      <c r="D11" s="36"/>
      <c r="E11" s="36"/>
      <c r="F11" s="36"/>
      <c r="G11" s="36"/>
      <c r="H11" s="36"/>
      <c r="I11" s="36"/>
      <c r="J11" s="36"/>
      <c r="K11" s="36"/>
      <c r="L11" s="69"/>
      <c r="M11" s="36"/>
      <c r="N11" s="69"/>
      <c r="O11" s="36"/>
      <c r="P11" s="36"/>
    </row>
    <row r="12" spans="1:16" ht="20.25" customHeight="1">
      <c r="A12" s="19" t="s">
        <v>69</v>
      </c>
      <c r="B12" s="19"/>
      <c r="C12" s="23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</row>
    <row r="13" spans="1:16" ht="20.25" customHeight="1">
      <c r="A13" s="72" t="s">
        <v>46</v>
      </c>
      <c r="B13" s="72"/>
      <c r="C13" s="23"/>
      <c r="D13" s="103">
        <v>0</v>
      </c>
      <c r="E13" s="55"/>
      <c r="F13" s="103">
        <v>0</v>
      </c>
      <c r="G13" s="48"/>
      <c r="H13" s="103">
        <v>0</v>
      </c>
      <c r="I13" s="48"/>
      <c r="J13" s="103">
        <v>6268</v>
      </c>
      <c r="K13" s="48"/>
      <c r="L13" s="69"/>
      <c r="M13" s="50"/>
      <c r="N13" s="69"/>
      <c r="O13" s="48"/>
      <c r="P13" s="126">
        <f>SUM(D13:K13)</f>
        <v>6268</v>
      </c>
    </row>
    <row r="14" spans="1:16" ht="20.25" customHeight="1">
      <c r="A14" s="72" t="s">
        <v>38</v>
      </c>
      <c r="B14" s="72"/>
      <c r="C14" s="23"/>
      <c r="D14" s="102">
        <v>0</v>
      </c>
      <c r="E14" s="55"/>
      <c r="F14" s="102">
        <v>0</v>
      </c>
      <c r="G14" s="48"/>
      <c r="H14" s="102">
        <v>0</v>
      </c>
      <c r="I14" s="48"/>
      <c r="J14" s="102">
        <v>0</v>
      </c>
      <c r="K14" s="48"/>
      <c r="L14" s="70"/>
      <c r="M14" s="56"/>
      <c r="N14" s="70"/>
      <c r="O14" s="48"/>
      <c r="P14" s="102">
        <f>SUM(D14:K14)</f>
        <v>0</v>
      </c>
    </row>
    <row r="15" spans="1:16" ht="20.25" customHeight="1">
      <c r="A15" s="19" t="s">
        <v>70</v>
      </c>
      <c r="B15" s="19"/>
      <c r="C15" s="47"/>
      <c r="D15" s="101">
        <f>SUM(D13:D14)</f>
        <v>0</v>
      </c>
      <c r="E15" s="41"/>
      <c r="F15" s="101">
        <f>SUM(F13:F14)</f>
        <v>0</v>
      </c>
      <c r="G15" s="41"/>
      <c r="H15" s="101">
        <f>SUM(H13:H14)</f>
        <v>0</v>
      </c>
      <c r="I15" s="41"/>
      <c r="J15" s="101">
        <f>SUM(J13:J14)</f>
        <v>6268</v>
      </c>
      <c r="K15" s="41"/>
      <c r="L15" s="49">
        <f>SUM(L13:L14)</f>
        <v>0</v>
      </c>
      <c r="M15" s="41"/>
      <c r="N15" s="49">
        <f>SUM(N13:N14)</f>
        <v>0</v>
      </c>
      <c r="O15" s="41"/>
      <c r="P15" s="57">
        <f>SUM(D15:J15,N15)</f>
        <v>6268</v>
      </c>
    </row>
    <row r="16" spans="1:16" ht="20.25" customHeight="1">
      <c r="A16" s="35"/>
      <c r="B16" s="35"/>
      <c r="C16" s="47"/>
      <c r="D16" s="55"/>
      <c r="E16" s="41"/>
      <c r="F16" s="55"/>
      <c r="G16" s="41"/>
      <c r="H16" s="55"/>
      <c r="I16" s="41"/>
      <c r="J16" s="55"/>
      <c r="K16" s="41"/>
      <c r="L16" s="55"/>
      <c r="M16" s="41"/>
      <c r="N16" s="55"/>
      <c r="O16" s="41"/>
      <c r="P16" s="55"/>
    </row>
    <row r="17" spans="1:16" ht="20.25" customHeight="1" thickBot="1">
      <c r="A17" s="34" t="s">
        <v>136</v>
      </c>
      <c r="B17" s="34"/>
      <c r="C17" s="46"/>
      <c r="D17" s="37">
        <f>D10+D15</f>
        <v>228000</v>
      </c>
      <c r="E17" s="63"/>
      <c r="F17" s="37">
        <f>F10+F15</f>
        <v>26871</v>
      </c>
      <c r="G17" s="63"/>
      <c r="H17" s="37">
        <f>H10+H15</f>
        <v>22800</v>
      </c>
      <c r="I17" s="63"/>
      <c r="J17" s="37">
        <f>J10+J15</f>
        <v>174574</v>
      </c>
      <c r="K17" s="63"/>
      <c r="L17" s="75">
        <f>SUM(L15:L16)</f>
        <v>0</v>
      </c>
      <c r="M17" s="63" t="e">
        <f>#REF!+#REF!+M15</f>
        <v>#REF!</v>
      </c>
      <c r="N17" s="37" t="e">
        <f>#REF!+#REF!+N15</f>
        <v>#REF!</v>
      </c>
      <c r="O17" s="37" t="e">
        <f>#REF!+#REF!+O15</f>
        <v>#REF!</v>
      </c>
      <c r="P17" s="37">
        <f>P10+P15</f>
        <v>452245</v>
      </c>
    </row>
    <row r="18" spans="1:16" ht="20.25" customHeight="1" thickTop="1">
      <c r="A18" s="34"/>
      <c r="B18" s="34"/>
      <c r="C18" s="46"/>
      <c r="D18" s="63"/>
      <c r="E18" s="63"/>
      <c r="F18" s="63"/>
      <c r="G18" s="63"/>
      <c r="H18" s="63"/>
      <c r="I18" s="63"/>
      <c r="J18" s="63"/>
      <c r="K18" s="63"/>
      <c r="L18" s="56"/>
      <c r="M18" s="63"/>
      <c r="N18" s="63"/>
      <c r="O18" s="63"/>
      <c r="P18" s="63"/>
    </row>
    <row r="19" spans="1:16" ht="20.25" customHeight="1">
      <c r="A19" s="10" t="s">
        <v>116</v>
      </c>
      <c r="B19" s="10"/>
      <c r="C19" s="10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</row>
    <row r="20" spans="1:16" ht="20.25" customHeight="1">
      <c r="A20" s="22" t="s">
        <v>72</v>
      </c>
      <c r="B20" s="22"/>
      <c r="C20" s="22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</row>
    <row r="21" spans="1:16" ht="20.25" customHeight="1">
      <c r="A21" s="12"/>
      <c r="B21" s="12"/>
      <c r="C21" s="39"/>
      <c r="D21" s="12"/>
      <c r="E21" s="12"/>
      <c r="F21" s="12"/>
      <c r="G21" s="12"/>
      <c r="H21" s="14"/>
      <c r="I21" s="12"/>
      <c r="J21" s="15"/>
      <c r="K21" s="12"/>
      <c r="L21" s="12"/>
      <c r="M21" s="12"/>
      <c r="N21" s="12"/>
      <c r="O21" s="12"/>
      <c r="P21" s="15"/>
    </row>
    <row r="22" spans="1:16" ht="20.25" customHeight="1">
      <c r="A22" s="30"/>
      <c r="B22" s="30"/>
      <c r="C22" s="170"/>
      <c r="D22" s="206" t="s">
        <v>53</v>
      </c>
      <c r="E22" s="206"/>
      <c r="F22" s="206"/>
      <c r="G22" s="206"/>
      <c r="H22" s="206"/>
      <c r="I22" s="206"/>
      <c r="J22" s="206"/>
      <c r="K22" s="206"/>
      <c r="L22" s="206"/>
      <c r="M22" s="206"/>
      <c r="N22" s="206"/>
      <c r="O22" s="206"/>
      <c r="P22" s="206"/>
    </row>
    <row r="23" spans="1:16" ht="20.25" customHeight="1">
      <c r="A23" s="29" t="s">
        <v>31</v>
      </c>
      <c r="B23" s="29"/>
      <c r="C23" s="107"/>
      <c r="D23" s="31" t="s">
        <v>27</v>
      </c>
      <c r="E23" s="31"/>
      <c r="F23" s="31" t="s">
        <v>74</v>
      </c>
      <c r="G23" s="31"/>
      <c r="H23" s="207" t="s">
        <v>0</v>
      </c>
      <c r="I23" s="207"/>
      <c r="J23" s="207"/>
      <c r="K23" s="31"/>
      <c r="L23" s="24" t="s">
        <v>40</v>
      </c>
      <c r="M23" s="31"/>
      <c r="N23" s="24" t="s">
        <v>43</v>
      </c>
      <c r="O23" s="31"/>
      <c r="P23" s="31"/>
    </row>
    <row r="24" spans="1:16" ht="20.25" customHeight="1">
      <c r="A24" s="29"/>
      <c r="B24" s="29"/>
      <c r="C24" s="170"/>
      <c r="D24" s="74" t="s">
        <v>86</v>
      </c>
      <c r="E24" s="31"/>
      <c r="F24" s="74" t="s">
        <v>75</v>
      </c>
      <c r="G24" s="31"/>
      <c r="H24" s="31" t="s">
        <v>37</v>
      </c>
      <c r="I24" s="31"/>
      <c r="J24" s="31"/>
      <c r="K24" s="31"/>
      <c r="L24" s="24" t="s">
        <v>41</v>
      </c>
      <c r="M24" s="31"/>
      <c r="N24" s="24" t="s">
        <v>44</v>
      </c>
      <c r="O24" s="31"/>
      <c r="P24" s="31" t="s">
        <v>1</v>
      </c>
    </row>
    <row r="25" spans="1:16" ht="20.25" customHeight="1">
      <c r="A25" s="29"/>
      <c r="B25" s="196" t="s">
        <v>18</v>
      </c>
      <c r="C25" s="125"/>
      <c r="D25" s="31" t="s">
        <v>7</v>
      </c>
      <c r="E25" s="31"/>
      <c r="F25" s="74" t="s">
        <v>55</v>
      </c>
      <c r="G25" s="31"/>
      <c r="H25" s="31" t="s">
        <v>33</v>
      </c>
      <c r="I25" s="31"/>
      <c r="J25" s="31" t="s">
        <v>2</v>
      </c>
      <c r="K25" s="31"/>
      <c r="L25" s="24" t="s">
        <v>42</v>
      </c>
      <c r="M25" s="31"/>
      <c r="N25" s="54" t="s">
        <v>45</v>
      </c>
      <c r="O25" s="31"/>
      <c r="P25" s="31" t="s">
        <v>21</v>
      </c>
    </row>
    <row r="26" spans="1:16" ht="20.25" customHeight="1">
      <c r="D26" s="208" t="s">
        <v>67</v>
      </c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</row>
    <row r="27" spans="1:16" ht="20.25" customHeight="1">
      <c r="A27" s="17" t="s">
        <v>149</v>
      </c>
      <c r="B27" s="17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0"/>
    </row>
    <row r="28" spans="1:16" ht="20.25" customHeight="1">
      <c r="A28" s="17" t="s">
        <v>150</v>
      </c>
      <c r="B28" s="17"/>
      <c r="C28" s="23"/>
      <c r="D28" s="36">
        <v>228000</v>
      </c>
      <c r="E28" s="36"/>
      <c r="F28" s="36">
        <v>26871</v>
      </c>
      <c r="G28" s="36"/>
      <c r="H28" s="36">
        <v>25920</v>
      </c>
      <c r="I28" s="36"/>
      <c r="J28" s="36">
        <v>195796</v>
      </c>
      <c r="K28" s="36"/>
      <c r="L28" s="36" t="e">
        <f>SUM(#REF!)</f>
        <v>#REF!</v>
      </c>
      <c r="M28" s="36" t="e">
        <f>SUM(#REF!)</f>
        <v>#REF!</v>
      </c>
      <c r="N28" s="36" t="e">
        <f>SUM(#REF!)</f>
        <v>#REF!</v>
      </c>
      <c r="O28" s="36" t="e">
        <f>SUM(#REF!)</f>
        <v>#REF!</v>
      </c>
      <c r="P28" s="36">
        <f>SUM(D28:J28)</f>
        <v>476587</v>
      </c>
    </row>
    <row r="29" spans="1:16" ht="20.25" customHeight="1">
      <c r="A29" s="17"/>
      <c r="B29" s="17"/>
      <c r="C29" s="23"/>
      <c r="D29" s="36"/>
      <c r="E29" s="36"/>
      <c r="F29" s="36"/>
      <c r="G29" s="36"/>
      <c r="H29" s="36"/>
      <c r="I29" s="36"/>
      <c r="J29" s="36"/>
      <c r="K29" s="36"/>
      <c r="L29" s="69"/>
      <c r="M29" s="36"/>
      <c r="N29" s="69"/>
      <c r="O29" s="36"/>
      <c r="P29" s="36"/>
    </row>
    <row r="30" spans="1:16" ht="20.25" customHeight="1">
      <c r="A30" s="17" t="s">
        <v>153</v>
      </c>
      <c r="B30" s="17"/>
      <c r="C30" s="23"/>
      <c r="D30" s="36"/>
      <c r="E30" s="36"/>
      <c r="F30" s="36"/>
      <c r="G30" s="36"/>
      <c r="H30" s="36"/>
      <c r="I30" s="36"/>
      <c r="J30" s="36"/>
      <c r="K30" s="36"/>
      <c r="L30" s="69"/>
      <c r="M30" s="36"/>
      <c r="N30" s="69"/>
      <c r="O30" s="36"/>
      <c r="P30" s="36"/>
    </row>
    <row r="31" spans="1:16" ht="20.25" customHeight="1">
      <c r="A31" s="26" t="s">
        <v>168</v>
      </c>
      <c r="B31" s="17"/>
      <c r="C31" s="23"/>
      <c r="D31" s="36"/>
      <c r="E31" s="36"/>
      <c r="F31" s="36"/>
      <c r="G31" s="36"/>
      <c r="H31" s="36"/>
      <c r="I31" s="36"/>
      <c r="J31" s="36"/>
      <c r="K31" s="36"/>
      <c r="L31" s="69"/>
      <c r="M31" s="36"/>
      <c r="N31" s="69"/>
      <c r="O31" s="36"/>
      <c r="P31" s="36"/>
    </row>
    <row r="32" spans="1:16" ht="20.25" customHeight="1">
      <c r="A32" s="62" t="s">
        <v>154</v>
      </c>
      <c r="B32" s="47">
        <v>5</v>
      </c>
      <c r="C32" s="23"/>
      <c r="D32" s="126">
        <v>57000</v>
      </c>
      <c r="E32" s="126"/>
      <c r="F32" s="103">
        <v>0</v>
      </c>
      <c r="G32" s="126"/>
      <c r="H32" s="103">
        <v>0</v>
      </c>
      <c r="I32" s="126"/>
      <c r="J32" s="103">
        <v>0</v>
      </c>
      <c r="K32" s="36"/>
      <c r="L32" s="69"/>
      <c r="M32" s="36"/>
      <c r="N32" s="69"/>
      <c r="O32" s="36"/>
      <c r="P32" s="126">
        <f>SUM(D32:J32)</f>
        <v>57000</v>
      </c>
    </row>
    <row r="33" spans="1:16" ht="20.25" customHeight="1">
      <c r="A33" s="62" t="s">
        <v>155</v>
      </c>
      <c r="B33" s="47">
        <v>5</v>
      </c>
      <c r="C33" s="23"/>
      <c r="D33" s="102">
        <v>0</v>
      </c>
      <c r="E33" s="126"/>
      <c r="F33" s="198">
        <v>171000</v>
      </c>
      <c r="G33" s="126"/>
      <c r="H33" s="102">
        <v>0</v>
      </c>
      <c r="I33" s="126"/>
      <c r="J33" s="102">
        <v>0</v>
      </c>
      <c r="K33" s="36"/>
      <c r="L33" s="69"/>
      <c r="M33" s="36"/>
      <c r="N33" s="69"/>
      <c r="O33" s="36"/>
      <c r="P33" s="198">
        <f>SUM(D33:J33)</f>
        <v>171000</v>
      </c>
    </row>
    <row r="34" spans="1:16" ht="20.25" customHeight="1">
      <c r="A34" s="26" t="s">
        <v>169</v>
      </c>
      <c r="B34" s="17"/>
      <c r="C34" s="23"/>
      <c r="D34" s="199">
        <f>SUM(D32:D33)</f>
        <v>57000</v>
      </c>
      <c r="E34" s="36"/>
      <c r="F34" s="199">
        <f>SUM(F32:F33)</f>
        <v>171000</v>
      </c>
      <c r="G34" s="36"/>
      <c r="H34" s="101">
        <f>SUM(H32:H33)</f>
        <v>0</v>
      </c>
      <c r="I34" s="36"/>
      <c r="J34" s="101">
        <f>SUM(J32:J33)</f>
        <v>0</v>
      </c>
      <c r="K34" s="36"/>
      <c r="L34" s="69"/>
      <c r="M34" s="36"/>
      <c r="N34" s="69"/>
      <c r="O34" s="36"/>
      <c r="P34" s="199">
        <f>SUM(P32:P33)</f>
        <v>228000</v>
      </c>
    </row>
    <row r="35" spans="1:16" ht="20.25" customHeight="1">
      <c r="A35" s="17"/>
      <c r="B35" s="17"/>
      <c r="C35" s="23"/>
      <c r="D35" s="36"/>
      <c r="E35" s="36"/>
      <c r="F35" s="36"/>
      <c r="G35" s="36"/>
      <c r="H35" s="36"/>
      <c r="I35" s="36"/>
      <c r="J35" s="36"/>
      <c r="K35" s="36"/>
      <c r="L35" s="69"/>
      <c r="M35" s="36"/>
      <c r="N35" s="69"/>
      <c r="O35" s="36"/>
      <c r="P35" s="36"/>
    </row>
    <row r="36" spans="1:16" ht="20.25" customHeight="1">
      <c r="A36" s="19" t="s">
        <v>69</v>
      </c>
      <c r="B36" s="19"/>
      <c r="C36" s="23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</row>
    <row r="37" spans="1:16" ht="20.25" customHeight="1">
      <c r="A37" s="72" t="s">
        <v>156</v>
      </c>
      <c r="B37" s="72"/>
      <c r="C37" s="23"/>
      <c r="D37" s="103">
        <v>0</v>
      </c>
      <c r="E37" s="55"/>
      <c r="F37" s="103">
        <v>0</v>
      </c>
      <c r="G37" s="48"/>
      <c r="H37" s="103">
        <v>0</v>
      </c>
      <c r="I37" s="48"/>
      <c r="J37" s="103">
        <f>PL!H39</f>
        <v>-19030</v>
      </c>
      <c r="K37" s="48"/>
      <c r="L37" s="69"/>
      <c r="M37" s="50"/>
      <c r="N37" s="69"/>
      <c r="O37" s="48"/>
      <c r="P37" s="126">
        <f>SUM(D37:K37)</f>
        <v>-19030</v>
      </c>
    </row>
    <row r="38" spans="1:16" ht="20.25" customHeight="1">
      <c r="A38" s="72" t="s">
        <v>38</v>
      </c>
      <c r="B38" s="72"/>
      <c r="C38" s="23"/>
      <c r="D38" s="102">
        <v>0</v>
      </c>
      <c r="E38" s="55"/>
      <c r="F38" s="102">
        <v>0</v>
      </c>
      <c r="G38" s="48"/>
      <c r="H38" s="102">
        <v>0</v>
      </c>
      <c r="I38" s="48"/>
      <c r="J38" s="102">
        <v>0</v>
      </c>
      <c r="K38" s="48"/>
      <c r="L38" s="70"/>
      <c r="M38" s="56"/>
      <c r="N38" s="70"/>
      <c r="O38" s="48"/>
      <c r="P38" s="102">
        <f>SUM(D38:K38)</f>
        <v>0</v>
      </c>
    </row>
    <row r="39" spans="1:16" ht="20.25" customHeight="1">
      <c r="A39" s="19" t="s">
        <v>167</v>
      </c>
      <c r="B39" s="19"/>
      <c r="C39" s="47"/>
      <c r="D39" s="101">
        <f>SUM(D37:D38)</f>
        <v>0</v>
      </c>
      <c r="E39" s="41"/>
      <c r="F39" s="101">
        <f>SUM(F37:F38)</f>
        <v>0</v>
      </c>
      <c r="G39" s="41"/>
      <c r="H39" s="101">
        <f>SUM(H37:H38)</f>
        <v>0</v>
      </c>
      <c r="I39" s="41"/>
      <c r="J39" s="101">
        <f>SUM(J37:J38)</f>
        <v>-19030</v>
      </c>
      <c r="K39" s="41"/>
      <c r="L39" s="49">
        <f>SUM(L37:L38)</f>
        <v>0</v>
      </c>
      <c r="M39" s="41"/>
      <c r="N39" s="49">
        <f>SUM(N37:N38)</f>
        <v>0</v>
      </c>
      <c r="O39" s="41"/>
      <c r="P39" s="57">
        <f>SUM(D39:J39,N39)</f>
        <v>-19030</v>
      </c>
    </row>
    <row r="40" spans="1:16" ht="20.25" customHeight="1">
      <c r="A40" s="35"/>
      <c r="B40" s="35"/>
      <c r="C40" s="47"/>
      <c r="D40" s="55"/>
      <c r="E40" s="41"/>
      <c r="F40" s="55"/>
      <c r="G40" s="41"/>
      <c r="H40" s="55"/>
      <c r="I40" s="41"/>
      <c r="J40" s="55"/>
      <c r="K40" s="41"/>
      <c r="L40" s="55"/>
      <c r="M40" s="41"/>
      <c r="N40" s="55"/>
      <c r="O40" s="41"/>
      <c r="P40" s="55"/>
    </row>
    <row r="41" spans="1:16" ht="20.25" customHeight="1" thickBot="1">
      <c r="A41" s="34" t="s">
        <v>151</v>
      </c>
      <c r="B41" s="34"/>
      <c r="C41" s="46"/>
      <c r="D41" s="37">
        <f>D28+D39+D34</f>
        <v>285000</v>
      </c>
      <c r="E41" s="63"/>
      <c r="F41" s="37">
        <f>F28+F39+F34</f>
        <v>197871</v>
      </c>
      <c r="G41" s="63"/>
      <c r="H41" s="37">
        <f>H28+H39+H34</f>
        <v>25920</v>
      </c>
      <c r="I41" s="63"/>
      <c r="J41" s="37">
        <f>J28+J39+J34</f>
        <v>176766</v>
      </c>
      <c r="K41" s="63"/>
      <c r="L41" s="75">
        <f>SUM(L39:L40)</f>
        <v>0</v>
      </c>
      <c r="M41" s="63" t="e">
        <f>#REF!+#REF!+M39</f>
        <v>#REF!</v>
      </c>
      <c r="N41" s="37" t="e">
        <f>#REF!+#REF!+N39</f>
        <v>#REF!</v>
      </c>
      <c r="O41" s="37" t="e">
        <f>#REF!+#REF!+O39</f>
        <v>#REF!</v>
      </c>
      <c r="P41" s="37">
        <f>P28+P39+P34</f>
        <v>685557</v>
      </c>
    </row>
    <row r="42" spans="1:16" ht="20.25" customHeight="1" thickTop="1"/>
  </sheetData>
  <mergeCells count="6">
    <mergeCell ref="D22:P22"/>
    <mergeCell ref="H23:J23"/>
    <mergeCell ref="D26:P26"/>
    <mergeCell ref="D4:P4"/>
    <mergeCell ref="H5:J5"/>
    <mergeCell ref="D8:P8"/>
  </mergeCells>
  <phoneticPr fontId="0" type="noConversion"/>
  <pageMargins left="0.8" right="0.8" top="0.48" bottom="0.5" header="0.5" footer="0.5"/>
  <pageSetup paperSize="9" scale="90" firstPageNumber="9" fitToHeight="2" orientation="landscape" useFirstPageNumber="1" horizontalDpi="300" verticalDpi="300" r:id="rId1"/>
  <headerFooter>
    <oddFooter>&amp;LThe accompanying notes form an integral part of the interim financial statements.
&amp;C&amp;P</oddFooter>
  </headerFooter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view="pageBreakPreview" topLeftCell="A47" zoomScale="82" zoomScaleNormal="44" zoomScaleSheetLayoutView="100" workbookViewId="0">
      <selection activeCell="L65" sqref="L65"/>
    </sheetView>
  </sheetViews>
  <sheetFormatPr defaultColWidth="9.1796875" defaultRowHeight="20.25" customHeight="1"/>
  <cols>
    <col min="1" max="1" width="53.26953125" style="42" customWidth="1"/>
    <col min="2" max="2" width="12" style="42" customWidth="1"/>
    <col min="3" max="3" width="1" style="90" customWidth="1"/>
    <col min="4" max="4" width="12" style="42" customWidth="1"/>
    <col min="5" max="5" width="1" style="90" customWidth="1"/>
    <col min="6" max="6" width="12" style="42" customWidth="1"/>
    <col min="7" max="7" width="1" style="90" customWidth="1"/>
    <col min="8" max="8" width="12" style="42" customWidth="1"/>
    <col min="9" max="16384" width="9.1796875" style="42"/>
  </cols>
  <sheetData>
    <row r="1" spans="1:8" ht="20.25" customHeight="1">
      <c r="A1" s="161" t="s">
        <v>116</v>
      </c>
      <c r="B1" s="162"/>
      <c r="C1" s="162"/>
      <c r="D1" s="162"/>
      <c r="E1" s="162"/>
      <c r="F1" s="162"/>
      <c r="G1" s="162"/>
      <c r="H1" s="162"/>
    </row>
    <row r="2" spans="1:8" ht="20.25" customHeight="1">
      <c r="A2" s="22" t="s">
        <v>73</v>
      </c>
      <c r="B2" s="88"/>
      <c r="C2" s="92"/>
      <c r="D2" s="88"/>
      <c r="E2" s="92"/>
      <c r="F2" s="88"/>
      <c r="G2" s="92"/>
      <c r="H2" s="88"/>
    </row>
    <row r="3" spans="1:8" ht="15">
      <c r="A3" s="12"/>
      <c r="B3" s="12"/>
      <c r="C3" s="93"/>
      <c r="D3" s="12"/>
      <c r="E3" s="93"/>
      <c r="F3" s="15"/>
      <c r="G3" s="98"/>
      <c r="H3" s="15"/>
    </row>
    <row r="4" spans="1:8" ht="20.25" customHeight="1">
      <c r="A4" s="19"/>
      <c r="B4" s="204" t="s">
        <v>59</v>
      </c>
      <c r="C4" s="204"/>
      <c r="D4" s="204"/>
      <c r="E4" s="76"/>
      <c r="F4" s="204" t="s">
        <v>61</v>
      </c>
      <c r="G4" s="204"/>
      <c r="H4" s="204"/>
    </row>
    <row r="5" spans="1:8" ht="20.25" customHeight="1">
      <c r="A5" s="19"/>
      <c r="B5" s="204" t="s">
        <v>60</v>
      </c>
      <c r="C5" s="204"/>
      <c r="D5" s="204"/>
      <c r="E5" s="76"/>
      <c r="F5" s="204" t="s">
        <v>60</v>
      </c>
      <c r="G5" s="204"/>
      <c r="H5" s="204"/>
    </row>
    <row r="6" spans="1:8" ht="20.25" customHeight="1">
      <c r="A6" s="19"/>
      <c r="B6" s="202" t="s">
        <v>66</v>
      </c>
      <c r="C6" s="203"/>
      <c r="D6" s="203"/>
      <c r="E6" s="21"/>
      <c r="F6" s="202" t="s">
        <v>66</v>
      </c>
      <c r="G6" s="203"/>
      <c r="H6" s="203"/>
    </row>
    <row r="7" spans="1:8" ht="20.25" customHeight="1">
      <c r="A7" s="19"/>
      <c r="B7" s="202" t="s">
        <v>65</v>
      </c>
      <c r="C7" s="203"/>
      <c r="D7" s="203"/>
      <c r="E7" s="21"/>
      <c r="F7" s="202" t="s">
        <v>65</v>
      </c>
      <c r="G7" s="203"/>
      <c r="H7" s="203"/>
    </row>
    <row r="8" spans="1:8" ht="20.25" customHeight="1">
      <c r="A8" s="28"/>
      <c r="B8" s="184" t="s">
        <v>148</v>
      </c>
      <c r="C8" s="184"/>
      <c r="D8" s="184" t="s">
        <v>133</v>
      </c>
      <c r="E8" s="185"/>
      <c r="F8" s="184" t="s">
        <v>148</v>
      </c>
      <c r="G8" s="184"/>
      <c r="H8" s="184" t="s">
        <v>133</v>
      </c>
    </row>
    <row r="9" spans="1:8" ht="20.25" customHeight="1">
      <c r="A9" s="18"/>
      <c r="B9" s="201" t="s">
        <v>67</v>
      </c>
      <c r="C9" s="201"/>
      <c r="D9" s="201"/>
      <c r="E9" s="201"/>
      <c r="F9" s="201"/>
      <c r="G9" s="201"/>
      <c r="H9" s="201"/>
    </row>
    <row r="10" spans="1:8" ht="20.25" customHeight="1">
      <c r="A10" s="26" t="s">
        <v>26</v>
      </c>
    </row>
    <row r="11" spans="1:8" ht="20.25" customHeight="1">
      <c r="A11" s="62" t="s">
        <v>172</v>
      </c>
      <c r="B11" s="223">
        <v>-8399</v>
      </c>
      <c r="C11" s="224"/>
      <c r="D11" s="223">
        <v>20252</v>
      </c>
      <c r="E11" s="224"/>
      <c r="F11" s="64">
        <v>-19030</v>
      </c>
      <c r="G11" s="224"/>
      <c r="H11" s="64">
        <v>6268</v>
      </c>
    </row>
    <row r="12" spans="1:8" ht="20.25" customHeight="1">
      <c r="A12" s="43" t="s">
        <v>175</v>
      </c>
      <c r="B12" s="81"/>
      <c r="C12" s="94"/>
      <c r="D12" s="81"/>
      <c r="E12" s="94"/>
      <c r="F12" s="80"/>
      <c r="G12" s="94"/>
      <c r="H12" s="80"/>
    </row>
    <row r="13" spans="1:8" ht="20.25" customHeight="1">
      <c r="A13" s="72" t="s">
        <v>157</v>
      </c>
      <c r="B13" s="223">
        <v>744</v>
      </c>
      <c r="C13" s="224"/>
      <c r="D13" s="223">
        <v>3566</v>
      </c>
      <c r="E13" s="224"/>
      <c r="F13" s="64">
        <v>-190</v>
      </c>
      <c r="G13" s="224"/>
      <c r="H13" s="64">
        <v>1332</v>
      </c>
    </row>
    <row r="14" spans="1:8" ht="20.25" customHeight="1">
      <c r="A14" t="s">
        <v>36</v>
      </c>
      <c r="B14" s="79">
        <v>1251</v>
      </c>
      <c r="C14" s="83"/>
      <c r="D14" s="79">
        <v>797</v>
      </c>
      <c r="E14" s="83"/>
      <c r="F14" s="225">
        <v>1223</v>
      </c>
      <c r="G14" s="86"/>
      <c r="H14" s="225">
        <v>754</v>
      </c>
    </row>
    <row r="15" spans="1:8" ht="20.25" customHeight="1">
      <c r="A15" s="72" t="s">
        <v>109</v>
      </c>
      <c r="B15" s="80">
        <v>5150</v>
      </c>
      <c r="C15" s="83"/>
      <c r="D15" s="80">
        <v>5483</v>
      </c>
      <c r="E15" s="83"/>
      <c r="F15" s="81">
        <v>4144</v>
      </c>
      <c r="G15" s="83"/>
      <c r="H15" s="81">
        <v>4526</v>
      </c>
    </row>
    <row r="16" spans="1:8" ht="20.25" customHeight="1">
      <c r="A16" s="51" t="s">
        <v>76</v>
      </c>
      <c r="B16" s="82">
        <v>777</v>
      </c>
      <c r="C16" s="83"/>
      <c r="D16" s="82">
        <v>1056</v>
      </c>
      <c r="E16" s="83"/>
      <c r="F16" s="169">
        <v>591</v>
      </c>
      <c r="G16" s="83"/>
      <c r="H16" s="169">
        <v>910</v>
      </c>
    </row>
    <row r="17" spans="1:8" ht="20.25" customHeight="1">
      <c r="A17" s="51" t="s">
        <v>158</v>
      </c>
      <c r="B17" s="169">
        <v>-324</v>
      </c>
      <c r="C17" s="83"/>
      <c r="D17" s="169">
        <v>1272</v>
      </c>
      <c r="E17" s="83"/>
      <c r="F17" s="225">
        <v>-3112</v>
      </c>
      <c r="G17" s="86"/>
      <c r="H17" s="225">
        <v>-3562</v>
      </c>
    </row>
    <row r="18" spans="1:8" ht="20.25" customHeight="1">
      <c r="A18" s="51" t="s">
        <v>146</v>
      </c>
      <c r="B18" s="169">
        <v>-633</v>
      </c>
      <c r="C18" s="83"/>
      <c r="D18" s="169">
        <v>208</v>
      </c>
      <c r="E18" s="83"/>
      <c r="F18" s="225">
        <v>516</v>
      </c>
      <c r="G18" s="86"/>
      <c r="H18" s="225">
        <v>-2246</v>
      </c>
    </row>
    <row r="19" spans="1:8" ht="20.25" customHeight="1">
      <c r="A19" s="51" t="s">
        <v>159</v>
      </c>
      <c r="B19" s="169">
        <v>-405</v>
      </c>
      <c r="C19" s="83"/>
      <c r="D19" s="169">
        <v>838</v>
      </c>
      <c r="E19" s="83"/>
      <c r="F19" s="225">
        <v>-63</v>
      </c>
      <c r="G19" s="86"/>
      <c r="H19" s="225">
        <v>121</v>
      </c>
    </row>
    <row r="20" spans="1:8" ht="20.25" customHeight="1">
      <c r="A20" s="51" t="s">
        <v>176</v>
      </c>
      <c r="B20" s="79">
        <v>31</v>
      </c>
      <c r="C20" s="83"/>
      <c r="D20" s="122">
        <v>0</v>
      </c>
      <c r="E20" s="83"/>
      <c r="F20" s="81">
        <v>31</v>
      </c>
      <c r="G20" s="83"/>
      <c r="H20" s="122">
        <v>0</v>
      </c>
    </row>
    <row r="21" spans="1:8" ht="20.25" customHeight="1">
      <c r="A21" s="44" t="s">
        <v>63</v>
      </c>
      <c r="B21" s="84">
        <v>-26</v>
      </c>
      <c r="C21" s="83"/>
      <c r="D21" s="84">
        <v>-21</v>
      </c>
      <c r="E21" s="83"/>
      <c r="F21" s="220">
        <v>0</v>
      </c>
      <c r="G21" s="83"/>
      <c r="H21" s="108">
        <v>-2</v>
      </c>
    </row>
    <row r="22" spans="1:8" ht="20.25" customHeight="1">
      <c r="A22" s="17"/>
      <c r="B22" s="80">
        <f>SUM(B11:B21)</f>
        <v>-1834</v>
      </c>
      <c r="C22" s="94"/>
      <c r="D22" s="80">
        <f>SUM(D11:D21)</f>
        <v>33451</v>
      </c>
      <c r="E22" s="94"/>
      <c r="F22" s="80">
        <f>SUM(F11:F21)</f>
        <v>-15890</v>
      </c>
      <c r="G22" s="94"/>
      <c r="H22" s="80">
        <f>SUM(H11:H21)</f>
        <v>8101</v>
      </c>
    </row>
    <row r="23" spans="1:8" ht="20.25" customHeight="1">
      <c r="A23" s="43" t="s">
        <v>22</v>
      </c>
      <c r="B23" s="80"/>
      <c r="C23" s="94"/>
      <c r="D23" s="80"/>
      <c r="E23" s="94"/>
      <c r="F23" s="80"/>
      <c r="G23" s="94"/>
      <c r="H23" s="80"/>
    </row>
    <row r="24" spans="1:8" ht="20.25" customHeight="1">
      <c r="A24" s="72" t="s">
        <v>126</v>
      </c>
      <c r="B24" s="85">
        <v>-22842</v>
      </c>
      <c r="C24" s="83"/>
      <c r="D24" s="85">
        <v>1449</v>
      </c>
      <c r="E24" s="83"/>
      <c r="F24" s="64">
        <v>-32226</v>
      </c>
      <c r="G24" s="83"/>
      <c r="H24" s="64">
        <v>-18106</v>
      </c>
    </row>
    <row r="25" spans="1:8" ht="20.25" customHeight="1">
      <c r="A25" s="7" t="s">
        <v>4</v>
      </c>
      <c r="B25" s="79">
        <v>-39488</v>
      </c>
      <c r="C25" s="83"/>
      <c r="D25" s="79">
        <v>-42493</v>
      </c>
      <c r="E25" s="83"/>
      <c r="F25" s="64">
        <v>-15423</v>
      </c>
      <c r="G25" s="83"/>
      <c r="H25" s="64">
        <v>-19155</v>
      </c>
    </row>
    <row r="26" spans="1:8" ht="20.25" customHeight="1">
      <c r="A26" s="7" t="s">
        <v>3</v>
      </c>
      <c r="B26" s="79">
        <v>-2039</v>
      </c>
      <c r="C26" s="83"/>
      <c r="D26" s="79">
        <v>4229</v>
      </c>
      <c r="E26" s="83"/>
      <c r="F26" s="64">
        <v>-2059</v>
      </c>
      <c r="G26" s="83"/>
      <c r="H26" s="64">
        <v>4110</v>
      </c>
    </row>
    <row r="27" spans="1:8" ht="20.25" customHeight="1">
      <c r="A27" s="7" t="s">
        <v>16</v>
      </c>
      <c r="B27" s="79">
        <v>256</v>
      </c>
      <c r="C27" s="83"/>
      <c r="D27" s="79">
        <v>10</v>
      </c>
      <c r="E27" s="83"/>
      <c r="F27" s="64">
        <v>256</v>
      </c>
      <c r="G27" s="83"/>
      <c r="H27" s="64">
        <v>9</v>
      </c>
    </row>
    <row r="28" spans="1:8" ht="20.25" customHeight="1">
      <c r="A28" s="7" t="s">
        <v>128</v>
      </c>
      <c r="B28" s="79">
        <v>49336</v>
      </c>
      <c r="C28" s="83"/>
      <c r="D28" s="79">
        <v>12869</v>
      </c>
      <c r="E28" s="83"/>
      <c r="F28" s="169">
        <v>58438</v>
      </c>
      <c r="G28" s="83"/>
      <c r="H28" s="169">
        <v>27282</v>
      </c>
    </row>
    <row r="29" spans="1:8" ht="19.75" customHeight="1">
      <c r="A29" s="7" t="s">
        <v>97</v>
      </c>
      <c r="B29" s="84">
        <v>-1312</v>
      </c>
      <c r="C29" s="83"/>
      <c r="D29" s="84">
        <v>-7214</v>
      </c>
      <c r="E29" s="83"/>
      <c r="F29" s="226">
        <v>-1021</v>
      </c>
      <c r="G29" s="83"/>
      <c r="H29" s="226">
        <v>-4019</v>
      </c>
    </row>
    <row r="30" spans="1:8" ht="20.25" customHeight="1">
      <c r="A30" s="62" t="s">
        <v>178</v>
      </c>
      <c r="B30" s="100">
        <f>SUM(B22:B29)</f>
        <v>-17923</v>
      </c>
      <c r="C30" s="83"/>
      <c r="D30" s="100">
        <f>SUM(D22:D29)</f>
        <v>2301</v>
      </c>
      <c r="E30" s="86">
        <v>0</v>
      </c>
      <c r="F30" s="100">
        <f>SUM(F22:F29)</f>
        <v>-7925</v>
      </c>
      <c r="G30" s="86"/>
      <c r="H30" s="100">
        <f>SUM(H22:H29)</f>
        <v>-1778</v>
      </c>
    </row>
    <row r="31" spans="1:8" ht="20.25" customHeight="1">
      <c r="A31" s="62" t="s">
        <v>164</v>
      </c>
      <c r="B31" s="79">
        <v>-69</v>
      </c>
      <c r="C31" s="83"/>
      <c r="D31" s="79">
        <v>69</v>
      </c>
      <c r="E31" s="83"/>
      <c r="F31" s="64">
        <v>-69</v>
      </c>
      <c r="G31" s="83"/>
      <c r="H31" s="64">
        <v>69</v>
      </c>
    </row>
    <row r="32" spans="1:8" ht="20.25" customHeight="1">
      <c r="A32" s="17" t="s">
        <v>177</v>
      </c>
      <c r="B32" s="73">
        <f>B30+B31</f>
        <v>-17992</v>
      </c>
      <c r="C32" s="95"/>
      <c r="D32" s="73">
        <f>D30+D31</f>
        <v>2370</v>
      </c>
      <c r="E32" s="95"/>
      <c r="F32" s="73">
        <f>F30+F31</f>
        <v>-7994</v>
      </c>
      <c r="G32" s="95"/>
      <c r="H32" s="73">
        <f>H30+H31</f>
        <v>-1709</v>
      </c>
    </row>
    <row r="33" spans="1:8" ht="20.25" customHeight="1">
      <c r="A33" s="17"/>
      <c r="B33" s="95"/>
      <c r="C33" s="95"/>
      <c r="D33" s="95"/>
      <c r="E33" s="95"/>
      <c r="F33" s="95"/>
      <c r="G33" s="95"/>
      <c r="H33" s="95"/>
    </row>
    <row r="34" spans="1:8" ht="20.25" customHeight="1">
      <c r="A34" s="26" t="s">
        <v>23</v>
      </c>
      <c r="B34" s="227"/>
      <c r="C34" s="227"/>
      <c r="D34" s="227"/>
      <c r="E34" s="227"/>
      <c r="F34" s="227"/>
      <c r="G34" s="227"/>
      <c r="H34" s="227"/>
    </row>
    <row r="35" spans="1:8" ht="20.25" hidden="1" customHeight="1">
      <c r="A35" t="s">
        <v>125</v>
      </c>
      <c r="B35" s="122"/>
      <c r="C35" s="122"/>
      <c r="D35" s="122">
        <v>0</v>
      </c>
      <c r="E35" s="122"/>
      <c r="F35" s="122"/>
      <c r="G35" s="122"/>
      <c r="H35" s="122">
        <v>0</v>
      </c>
    </row>
    <row r="36" spans="1:8" ht="20.25" customHeight="1">
      <c r="A36" s="62" t="s">
        <v>180</v>
      </c>
      <c r="B36" s="79">
        <v>-15986</v>
      </c>
      <c r="C36" s="83"/>
      <c r="D36" s="79">
        <v>-5235</v>
      </c>
      <c r="E36" s="83"/>
      <c r="F36" s="79">
        <v>-15926</v>
      </c>
      <c r="G36" s="83"/>
      <c r="H36" s="79">
        <v>-4773</v>
      </c>
    </row>
    <row r="37" spans="1:8" ht="20.25" customHeight="1">
      <c r="A37" s="62" t="s">
        <v>110</v>
      </c>
      <c r="B37" s="79">
        <v>-400</v>
      </c>
      <c r="C37" s="83"/>
      <c r="D37" s="79">
        <v>-9</v>
      </c>
      <c r="E37" s="83"/>
      <c r="F37" s="79">
        <v>-400</v>
      </c>
      <c r="G37" s="83"/>
      <c r="H37" s="79">
        <v>-9</v>
      </c>
    </row>
    <row r="38" spans="1:8" ht="20.25" customHeight="1">
      <c r="A38" s="62" t="s">
        <v>160</v>
      </c>
      <c r="B38" s="79">
        <v>34</v>
      </c>
      <c r="C38" s="83"/>
      <c r="D38" s="225">
        <v>0</v>
      </c>
      <c r="E38" s="83"/>
      <c r="F38" s="79">
        <v>34</v>
      </c>
      <c r="G38" s="83"/>
      <c r="H38" s="225">
        <v>0</v>
      </c>
    </row>
    <row r="39" spans="1:8" ht="20.25" customHeight="1">
      <c r="A39" s="7" t="s">
        <v>28</v>
      </c>
      <c r="B39" s="79">
        <v>26</v>
      </c>
      <c r="C39" s="83"/>
      <c r="D39" s="79">
        <v>19</v>
      </c>
      <c r="E39" s="83"/>
      <c r="F39" s="220">
        <v>0</v>
      </c>
      <c r="G39" s="83"/>
      <c r="H39" s="122">
        <v>0</v>
      </c>
    </row>
    <row r="40" spans="1:8" ht="20.25" customHeight="1">
      <c r="A40" s="17" t="s">
        <v>64</v>
      </c>
      <c r="B40" s="228">
        <f>SUM(B35:B39)</f>
        <v>-16326</v>
      </c>
      <c r="C40" s="94"/>
      <c r="D40" s="228">
        <f>SUM(D35:D39)</f>
        <v>-5225</v>
      </c>
      <c r="E40" s="94"/>
      <c r="F40" s="228">
        <f>SUM(F35:F39)</f>
        <v>-16292</v>
      </c>
      <c r="G40" s="94"/>
      <c r="H40" s="228">
        <f>SUM(H35:H39)</f>
        <v>-4782</v>
      </c>
    </row>
    <row r="41" spans="1:8" ht="20.25" customHeight="1">
      <c r="A41" s="17"/>
      <c r="B41" s="56"/>
      <c r="C41" s="97"/>
      <c r="D41" s="56"/>
      <c r="E41" s="97"/>
      <c r="F41" s="56"/>
      <c r="G41" s="97"/>
      <c r="H41" s="56"/>
    </row>
    <row r="42" spans="1:8" ht="20.25" customHeight="1">
      <c r="A42" s="10" t="s">
        <v>116</v>
      </c>
      <c r="B42" s="8"/>
      <c r="C42" s="97"/>
      <c r="D42" s="8"/>
      <c r="E42" s="97"/>
      <c r="F42" s="8"/>
      <c r="G42" s="97"/>
      <c r="H42" s="8"/>
    </row>
    <row r="43" spans="1:8" ht="20.25" customHeight="1">
      <c r="A43" s="11" t="s">
        <v>73</v>
      </c>
      <c r="B43" s="8"/>
      <c r="C43" s="97"/>
      <c r="D43" s="8"/>
      <c r="E43" s="97"/>
      <c r="F43" s="8"/>
      <c r="G43" s="97"/>
      <c r="H43" s="8"/>
    </row>
    <row r="44" spans="1:8" ht="20.25" customHeight="1">
      <c r="A44" s="12"/>
      <c r="B44" s="8"/>
      <c r="C44" s="97"/>
      <c r="D44" s="8"/>
      <c r="E44" s="97"/>
      <c r="F44" s="8"/>
      <c r="G44" s="97"/>
      <c r="H44" s="8"/>
    </row>
    <row r="45" spans="1:8" ht="20.25" customHeight="1">
      <c r="A45" s="12"/>
      <c r="B45" s="204" t="s">
        <v>59</v>
      </c>
      <c r="C45" s="204"/>
      <c r="D45" s="204"/>
      <c r="E45" s="76"/>
      <c r="F45" s="204" t="s">
        <v>61</v>
      </c>
      <c r="G45" s="204"/>
      <c r="H45" s="204"/>
    </row>
    <row r="46" spans="1:8" ht="20.25" customHeight="1">
      <c r="A46" s="12"/>
      <c r="B46" s="204" t="s">
        <v>60</v>
      </c>
      <c r="C46" s="204"/>
      <c r="D46" s="204"/>
      <c r="E46" s="76"/>
      <c r="F46" s="204" t="s">
        <v>60</v>
      </c>
      <c r="G46" s="204"/>
      <c r="H46" s="204"/>
    </row>
    <row r="47" spans="1:8" ht="20.25" customHeight="1">
      <c r="A47" s="19"/>
      <c r="B47" s="202" t="s">
        <v>66</v>
      </c>
      <c r="C47" s="203"/>
      <c r="D47" s="203"/>
      <c r="E47" s="21"/>
      <c r="F47" s="202" t="s">
        <v>66</v>
      </c>
      <c r="G47" s="203"/>
      <c r="H47" s="203"/>
    </row>
    <row r="48" spans="1:8" ht="20.25" customHeight="1">
      <c r="A48" s="19"/>
      <c r="B48" s="202" t="s">
        <v>65</v>
      </c>
      <c r="C48" s="203"/>
      <c r="D48" s="203"/>
      <c r="E48" s="21"/>
      <c r="F48" s="202" t="s">
        <v>65</v>
      </c>
      <c r="G48" s="203"/>
      <c r="H48" s="203"/>
    </row>
    <row r="49" spans="1:8" ht="20.25" customHeight="1">
      <c r="A49" s="24"/>
      <c r="B49" s="184" t="s">
        <v>148</v>
      </c>
      <c r="C49" s="184"/>
      <c r="D49" s="184" t="s">
        <v>133</v>
      </c>
      <c r="E49" s="185"/>
      <c r="F49" s="184" t="s">
        <v>148</v>
      </c>
      <c r="G49" s="184"/>
      <c r="H49" s="184" t="s">
        <v>133</v>
      </c>
    </row>
    <row r="50" spans="1:8" ht="20.25" customHeight="1">
      <c r="A50" s="17"/>
      <c r="B50" s="201" t="s">
        <v>67</v>
      </c>
      <c r="C50" s="201"/>
      <c r="D50" s="201"/>
      <c r="E50" s="201"/>
      <c r="F50" s="201"/>
      <c r="G50" s="201"/>
      <c r="H50" s="201"/>
    </row>
    <row r="51" spans="1:8" ht="20.25" customHeight="1">
      <c r="A51" s="45" t="s">
        <v>24</v>
      </c>
      <c r="B51" s="8"/>
      <c r="C51" s="97"/>
      <c r="D51" s="8"/>
      <c r="E51" s="97"/>
      <c r="F51" s="8"/>
      <c r="G51" s="97"/>
      <c r="H51" s="8"/>
    </row>
    <row r="52" spans="1:8" ht="20.25" customHeight="1">
      <c r="A52" s="106" t="s">
        <v>161</v>
      </c>
      <c r="B52" s="80">
        <v>228000</v>
      </c>
      <c r="C52" s="94"/>
      <c r="D52" s="225">
        <v>0</v>
      </c>
      <c r="E52" s="94"/>
      <c r="F52" s="80">
        <v>228000</v>
      </c>
      <c r="G52" s="94"/>
      <c r="H52" s="225">
        <v>0</v>
      </c>
    </row>
    <row r="53" spans="1:8" ht="20.25" customHeight="1">
      <c r="A53" s="106" t="s">
        <v>111</v>
      </c>
      <c r="B53" s="80">
        <v>136000</v>
      </c>
      <c r="C53" s="94"/>
      <c r="D53" s="80">
        <v>29000</v>
      </c>
      <c r="E53" s="94"/>
      <c r="F53" s="80">
        <v>136000</v>
      </c>
      <c r="G53" s="94"/>
      <c r="H53" s="80">
        <v>29000</v>
      </c>
    </row>
    <row r="54" spans="1:8" ht="20.25" customHeight="1">
      <c r="A54" s="106" t="s">
        <v>143</v>
      </c>
      <c r="B54" s="80">
        <v>-112400</v>
      </c>
      <c r="C54" s="94"/>
      <c r="D54" s="80">
        <v>-52300</v>
      </c>
      <c r="E54" s="83"/>
      <c r="F54" s="80">
        <v>-112400</v>
      </c>
      <c r="G54" s="94"/>
      <c r="H54" s="80">
        <v>-52300</v>
      </c>
    </row>
    <row r="55" spans="1:8" ht="20.25" customHeight="1">
      <c r="A55" s="106" t="s">
        <v>147</v>
      </c>
      <c r="B55" s="225">
        <v>0</v>
      </c>
      <c r="C55" s="94"/>
      <c r="D55" s="80">
        <v>37000</v>
      </c>
      <c r="E55" s="94"/>
      <c r="F55" s="225">
        <v>0</v>
      </c>
      <c r="G55" s="94"/>
      <c r="H55" s="80">
        <v>37000</v>
      </c>
    </row>
    <row r="56" spans="1:8" ht="20.25" customHeight="1">
      <c r="A56" s="106" t="s">
        <v>163</v>
      </c>
      <c r="B56" s="80">
        <v>-2224</v>
      </c>
      <c r="C56" s="94"/>
      <c r="D56" s="225">
        <v>0</v>
      </c>
      <c r="E56" s="94"/>
      <c r="F56" s="80">
        <v>-2224</v>
      </c>
      <c r="G56" s="94"/>
      <c r="H56" s="225">
        <v>0</v>
      </c>
    </row>
    <row r="57" spans="1:8" ht="20.25" customHeight="1">
      <c r="A57" t="s">
        <v>118</v>
      </c>
      <c r="B57" s="81">
        <v>-1393</v>
      </c>
      <c r="C57" s="83"/>
      <c r="D57" s="81">
        <v>-2023</v>
      </c>
      <c r="E57" s="83"/>
      <c r="F57" s="80">
        <v>-900</v>
      </c>
      <c r="G57" s="83"/>
      <c r="H57" s="80">
        <v>-1586</v>
      </c>
    </row>
    <row r="58" spans="1:8" ht="20" customHeight="1">
      <c r="A58" s="106" t="s">
        <v>77</v>
      </c>
      <c r="B58" s="80">
        <v>-1124</v>
      </c>
      <c r="C58" s="94"/>
      <c r="D58" s="80">
        <v>-607</v>
      </c>
      <c r="E58" s="94"/>
      <c r="F58" s="169">
        <v>-1122</v>
      </c>
      <c r="G58" s="94"/>
      <c r="H58" s="169">
        <v>-607</v>
      </c>
    </row>
    <row r="59" spans="1:8" ht="20.25" customHeight="1">
      <c r="A59" s="6" t="s">
        <v>162</v>
      </c>
      <c r="B59" s="228">
        <f>SUM(B52:B58)</f>
        <v>246859</v>
      </c>
      <c r="C59" s="83"/>
      <c r="D59" s="228">
        <f>SUM(D52:D58)</f>
        <v>11070</v>
      </c>
      <c r="E59" s="83"/>
      <c r="F59" s="228">
        <f>SUM(F52:F58)</f>
        <v>247354</v>
      </c>
      <c r="G59" s="83"/>
      <c r="H59" s="228">
        <f>SUM(H52:H58)</f>
        <v>11507</v>
      </c>
    </row>
    <row r="60" spans="1:8" ht="20.25" customHeight="1">
      <c r="A60" s="6"/>
      <c r="B60" s="63"/>
      <c r="C60" s="83"/>
      <c r="D60" s="63"/>
      <c r="E60" s="63"/>
      <c r="F60" s="63"/>
      <c r="G60" s="83"/>
      <c r="H60" s="63"/>
    </row>
    <row r="61" spans="1:8" ht="20.25" customHeight="1">
      <c r="A61" s="106" t="s">
        <v>119</v>
      </c>
      <c r="B61" s="80"/>
      <c r="C61" s="94"/>
      <c r="D61" s="80"/>
      <c r="E61" s="94"/>
      <c r="F61" s="80"/>
      <c r="G61" s="94"/>
      <c r="H61" s="80"/>
    </row>
    <row r="62" spans="1:8" ht="20.25" customHeight="1">
      <c r="A62" s="110" t="s">
        <v>91</v>
      </c>
      <c r="B62" s="229">
        <v>212541</v>
      </c>
      <c r="C62" s="230"/>
      <c r="D62" s="229">
        <f>D32+D40+D59</f>
        <v>8215</v>
      </c>
      <c r="E62" s="230"/>
      <c r="F62" s="229">
        <v>223068</v>
      </c>
      <c r="G62" s="230"/>
      <c r="H62" s="229">
        <v>5016</v>
      </c>
    </row>
    <row r="63" spans="1:8" ht="20.25" customHeight="1">
      <c r="A63" s="106" t="s">
        <v>112</v>
      </c>
      <c r="B63" s="231">
        <v>26</v>
      </c>
      <c r="C63" s="83"/>
      <c r="D63" s="231">
        <v>-5</v>
      </c>
      <c r="E63" s="231"/>
      <c r="F63" s="232">
        <v>26</v>
      </c>
      <c r="G63" s="83"/>
      <c r="H63" s="232">
        <v>-5</v>
      </c>
    </row>
    <row r="64" spans="1:8" ht="20.25" customHeight="1">
      <c r="A64" s="106" t="s">
        <v>179</v>
      </c>
      <c r="B64" s="84">
        <v>-1153</v>
      </c>
      <c r="C64" s="83"/>
      <c r="D64" s="84">
        <f>PL!F29</f>
        <v>241</v>
      </c>
      <c r="E64" s="231"/>
      <c r="F64" s="226">
        <v>0</v>
      </c>
      <c r="G64" s="83"/>
      <c r="H64" s="226">
        <v>0</v>
      </c>
    </row>
    <row r="65" spans="1:8" ht="20.25" customHeight="1">
      <c r="A65" s="112" t="s">
        <v>120</v>
      </c>
      <c r="B65" s="222">
        <f>SUM(B62:B64)</f>
        <v>211414</v>
      </c>
      <c r="C65" s="222">
        <f t="shared" ref="C65:G65" si="0">SUM(C62:C64)</f>
        <v>0</v>
      </c>
      <c r="D65" s="222">
        <f>SUM(D62:D64)</f>
        <v>8451</v>
      </c>
      <c r="E65" s="222">
        <f t="shared" si="0"/>
        <v>0</v>
      </c>
      <c r="F65" s="222">
        <f t="shared" si="0"/>
        <v>223094</v>
      </c>
      <c r="G65" s="222">
        <f t="shared" si="0"/>
        <v>0</v>
      </c>
      <c r="H65" s="222">
        <f t="shared" ref="H65" si="1">SUM(H62:H64)</f>
        <v>5011</v>
      </c>
    </row>
    <row r="66" spans="1:8" ht="20.25" customHeight="1">
      <c r="A66" s="65" t="s">
        <v>140</v>
      </c>
      <c r="B66" s="79">
        <v>45311</v>
      </c>
      <c r="C66" s="83"/>
      <c r="D66" s="79">
        <v>11076</v>
      </c>
      <c r="E66" s="83"/>
      <c r="F66" s="79">
        <v>9789</v>
      </c>
      <c r="G66" s="83"/>
      <c r="H66" s="79">
        <v>1492</v>
      </c>
    </row>
    <row r="67" spans="1:8" ht="20.25" customHeight="1" thickBot="1">
      <c r="A67" s="9" t="s">
        <v>141</v>
      </c>
      <c r="B67" s="233">
        <f>SUM(B65:B66)</f>
        <v>256725</v>
      </c>
      <c r="C67" s="63"/>
      <c r="D67" s="233">
        <f>SUM(D65:D66)</f>
        <v>19527</v>
      </c>
      <c r="E67" s="63"/>
      <c r="F67" s="233">
        <f>SUM(F65:F66)</f>
        <v>232883</v>
      </c>
      <c r="G67" s="63"/>
      <c r="H67" s="233">
        <f>SUM(H65:H66)</f>
        <v>6503</v>
      </c>
    </row>
    <row r="68" spans="1:8" ht="18.75" customHeight="1" thickTop="1">
      <c r="A68" s="5"/>
      <c r="B68" s="234"/>
      <c r="C68" s="234"/>
      <c r="D68" s="234"/>
      <c r="E68" s="234"/>
      <c r="F68" s="235"/>
      <c r="G68" s="234"/>
      <c r="H68" s="235"/>
    </row>
    <row r="69" spans="1:8" ht="18.75" customHeight="1">
      <c r="A69" s="9" t="s">
        <v>113</v>
      </c>
      <c r="B69" s="234"/>
      <c r="C69" s="234"/>
      <c r="D69" s="234"/>
      <c r="E69" s="234"/>
      <c r="F69" s="235"/>
      <c r="G69" s="234"/>
      <c r="H69" s="235"/>
    </row>
    <row r="70" spans="1:8" ht="18.75" customHeight="1">
      <c r="A70" s="5" t="s">
        <v>114</v>
      </c>
      <c r="B70" s="234">
        <v>256812</v>
      </c>
      <c r="C70" s="234"/>
      <c r="D70" s="234">
        <v>20414</v>
      </c>
      <c r="E70" s="234"/>
      <c r="F70" s="235">
        <v>232970</v>
      </c>
      <c r="G70" s="234"/>
      <c r="H70" s="235">
        <v>7201</v>
      </c>
    </row>
    <row r="71" spans="1:8" ht="18.75" customHeight="1">
      <c r="A71" s="5" t="s">
        <v>115</v>
      </c>
      <c r="B71" s="234">
        <v>-87</v>
      </c>
      <c r="C71" s="234"/>
      <c r="D71" s="234">
        <v>-887</v>
      </c>
      <c r="E71" s="234"/>
      <c r="F71" s="235">
        <v>-87</v>
      </c>
      <c r="G71" s="234"/>
      <c r="H71" s="235">
        <v>-698</v>
      </c>
    </row>
    <row r="72" spans="1:8" ht="18.75" customHeight="1" thickBot="1">
      <c r="A72" s="5"/>
      <c r="B72" s="233">
        <f>SUM(B70:B71)</f>
        <v>256725</v>
      </c>
      <c r="C72" s="234"/>
      <c r="D72" s="233">
        <f>SUM(D70:D71)</f>
        <v>19527</v>
      </c>
      <c r="E72" s="234"/>
      <c r="F72" s="233">
        <f>SUM(F70:F71)</f>
        <v>232883</v>
      </c>
      <c r="G72" s="234"/>
      <c r="H72" s="233">
        <f>SUM(H70:H71)</f>
        <v>6503</v>
      </c>
    </row>
    <row r="73" spans="1:8" ht="18.75" customHeight="1" thickTop="1">
      <c r="A73" s="5"/>
      <c r="B73" s="3"/>
      <c r="C73" s="3"/>
      <c r="D73" s="3"/>
      <c r="E73" s="3"/>
      <c r="F73" s="2"/>
      <c r="G73" s="3"/>
      <c r="H73" s="2"/>
    </row>
    <row r="74" spans="1:8" ht="18.75" customHeight="1">
      <c r="A74" s="91"/>
      <c r="B74" s="3"/>
      <c r="C74" s="3"/>
      <c r="D74" s="3"/>
      <c r="E74" s="3"/>
      <c r="F74" s="3"/>
      <c r="G74" s="4"/>
      <c r="H74" s="3"/>
    </row>
    <row r="75" spans="1:8" ht="18.75" customHeight="1">
      <c r="A75" s="105"/>
      <c r="B75" s="127"/>
      <c r="C75" s="3"/>
      <c r="D75" s="127"/>
      <c r="E75" s="3"/>
      <c r="F75" s="127"/>
      <c r="G75" s="4"/>
      <c r="H75" s="127"/>
    </row>
    <row r="76" spans="1:8" ht="20.25" customHeight="1">
      <c r="A76" s="90"/>
      <c r="B76" s="191"/>
      <c r="C76" s="191"/>
      <c r="D76" s="191"/>
      <c r="E76" s="191"/>
      <c r="F76" s="191"/>
      <c r="G76" s="191"/>
      <c r="H76" s="191"/>
    </row>
    <row r="77" spans="1:8" ht="20.25" customHeight="1">
      <c r="A77" s="90"/>
      <c r="B77" s="89"/>
      <c r="C77" s="96"/>
      <c r="D77" s="89"/>
      <c r="E77" s="71"/>
      <c r="F77" s="89"/>
      <c r="G77" s="71"/>
      <c r="H77" s="89"/>
    </row>
    <row r="78" spans="1:8" ht="20.25" customHeight="1">
      <c r="A78" s="9"/>
      <c r="B78" s="1"/>
      <c r="C78" s="1"/>
      <c r="D78" s="1"/>
      <c r="E78" s="1"/>
      <c r="F78" s="1"/>
      <c r="G78" s="1"/>
      <c r="H78" s="1"/>
    </row>
  </sheetData>
  <mergeCells count="18">
    <mergeCell ref="B50:H50"/>
    <mergeCell ref="B45:D45"/>
    <mergeCell ref="F45:H45"/>
    <mergeCell ref="B46:D46"/>
    <mergeCell ref="F46:H46"/>
    <mergeCell ref="B48:D48"/>
    <mergeCell ref="F48:H48"/>
    <mergeCell ref="B47:D47"/>
    <mergeCell ref="F47:H47"/>
    <mergeCell ref="B9:H9"/>
    <mergeCell ref="B4:D4"/>
    <mergeCell ref="B5:D5"/>
    <mergeCell ref="F4:H4"/>
    <mergeCell ref="F5:H5"/>
    <mergeCell ref="B6:D6"/>
    <mergeCell ref="B7:D7"/>
    <mergeCell ref="F6:H6"/>
    <mergeCell ref="F7:H7"/>
  </mergeCells>
  <phoneticPr fontId="26" type="noConversion"/>
  <pageMargins left="0.8" right="0.8" top="0.48" bottom="0.5" header="0.5" footer="0.5"/>
  <pageSetup paperSize="9" scale="83" firstPageNumber="11" orientation="portrait" useFirstPageNumber="1" horizontalDpi="300" verticalDpi="300" r:id="rId1"/>
  <headerFooter>
    <oddFooter>&amp;LThe accompanying notes form an integral part of the interim financial statements.
&amp;C&amp;P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      </vt:lpstr>
      <vt:lpstr>BS</vt:lpstr>
      <vt:lpstr>PL</vt:lpstr>
      <vt:lpstr>SH_Conso</vt:lpstr>
      <vt:lpstr>SH_Sep</vt:lpstr>
      <vt:lpstr>Cash flows</vt:lpstr>
      <vt:lpstr>BS!Print_Area</vt:lpstr>
      <vt:lpstr>'Cash flows'!Print_Area</vt:lpstr>
      <vt:lpstr>SH_Conso!Print_Area</vt:lpstr>
      <vt:lpstr>SH_Sep!Print_Area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Akarachai</cp:lastModifiedBy>
  <cp:lastPrinted>2022-05-13T08:44:52Z</cp:lastPrinted>
  <dcterms:created xsi:type="dcterms:W3CDTF">1999-02-18T07:41:17Z</dcterms:created>
  <dcterms:modified xsi:type="dcterms:W3CDTF">2022-05-16T16:51:17Z</dcterms:modified>
</cp:coreProperties>
</file>