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1\อารียา พร็อพเพอร์ตี้\"/>
    </mc:Choice>
  </mc:AlternateContent>
  <xr:revisionPtr revIDLastSave="0" documentId="13_ncr:1_{1FAB50B4-7727-414F-AEE8-BD7D1C42D14A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FLOWS'!$A$1:$N$124</definedName>
    <definedName name="_xlnm.Print_Area" localSheetId="3">'CHANGES  IN - Conso'!$A$1:$Q$29</definedName>
    <definedName name="_xlnm.Print_Area" localSheetId="4">'CHANGES  IN - Separate'!$A$1:$Q$29</definedName>
    <definedName name="_xlnm.Print_Area" localSheetId="1">'COMPREHENSIVE  INCOME 3 month'!$A$1:$L$60</definedName>
    <definedName name="_xlnm.Print_Area" localSheetId="2">'COMPREHENSIVE  INCOME 9 month'!$A$1:$L$63</definedName>
    <definedName name="_xlnm.Print_Area" localSheetId="0">'FINANCIAL  POSITION'!$A$1:$L$119</definedName>
    <definedName name="TextRefCopy41" localSheetId="0">'FINANCIAL  POSITION'!$G$47</definedName>
    <definedName name="TextRefCopy4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0" i="25" l="1"/>
  <c r="L100" i="25"/>
  <c r="J100" i="25"/>
  <c r="H100" i="25"/>
  <c r="N55" i="25"/>
  <c r="L55" i="25"/>
  <c r="J55" i="25"/>
  <c r="H55" i="25"/>
  <c r="H58" i="25" s="1"/>
  <c r="H68" i="25"/>
  <c r="Q17" i="24"/>
  <c r="Q16" i="24"/>
  <c r="Q17" i="23"/>
  <c r="Q16" i="23"/>
  <c r="F73" i="22"/>
  <c r="J58" i="25" l="1"/>
  <c r="Q14" i="24"/>
  <c r="Q14" i="23"/>
  <c r="Q19" i="23"/>
  <c r="O18" i="23"/>
  <c r="O20" i="23" s="1"/>
  <c r="M18" i="23"/>
  <c r="M20" i="23" s="1"/>
  <c r="Q20" i="23" s="1"/>
  <c r="L18" i="23"/>
  <c r="L20" i="23" s="1"/>
  <c r="K18" i="23"/>
  <c r="K20" i="23" s="1"/>
  <c r="I18" i="23"/>
  <c r="I20" i="23" s="1"/>
  <c r="G18" i="23"/>
  <c r="G20" i="23" s="1"/>
  <c r="E18" i="23"/>
  <c r="Q26" i="23"/>
  <c r="O28" i="24"/>
  <c r="K28" i="24"/>
  <c r="I28" i="24"/>
  <c r="G28" i="24"/>
  <c r="E28" i="24"/>
  <c r="Q26" i="24"/>
  <c r="Q28" i="24" s="1"/>
  <c r="M26" i="24"/>
  <c r="M28" i="24" s="1"/>
  <c r="O20" i="24"/>
  <c r="K20" i="24"/>
  <c r="K19" i="24"/>
  <c r="I19" i="24"/>
  <c r="G19" i="24"/>
  <c r="E19" i="24"/>
  <c r="M18" i="24"/>
  <c r="M20" i="24" s="1"/>
  <c r="K18" i="24"/>
  <c r="I18" i="24"/>
  <c r="I20" i="24" s="1"/>
  <c r="G18" i="24"/>
  <c r="G20" i="24" s="1"/>
  <c r="E18" i="24"/>
  <c r="Q18" i="24" s="1"/>
  <c r="M26" i="23"/>
  <c r="O28" i="23"/>
  <c r="K28" i="23"/>
  <c r="I28" i="23"/>
  <c r="G28" i="23"/>
  <c r="E28" i="23"/>
  <c r="L26" i="15"/>
  <c r="J26" i="15"/>
  <c r="H26" i="15"/>
  <c r="F26" i="15"/>
  <c r="H73" i="22"/>
  <c r="J73" i="22"/>
  <c r="L73" i="22"/>
  <c r="E20" i="24" l="1"/>
  <c r="Q19" i="24"/>
  <c r="Q20" i="24" s="1"/>
  <c r="Q18" i="23"/>
  <c r="E20" i="23"/>
  <c r="Q28" i="23"/>
  <c r="M28" i="23"/>
  <c r="F56" i="19" l="1"/>
  <c r="F52" i="19"/>
  <c r="F30" i="19"/>
  <c r="F28" i="19"/>
  <c r="F24" i="22"/>
  <c r="F22" i="19"/>
  <c r="J22" i="19"/>
  <c r="H22" i="19"/>
  <c r="F16" i="19"/>
  <c r="H16" i="19"/>
  <c r="J16" i="19"/>
  <c r="J56" i="15"/>
  <c r="F56" i="15"/>
  <c r="J52" i="15"/>
  <c r="F52" i="15"/>
  <c r="J28" i="15"/>
  <c r="J30" i="15" s="1"/>
  <c r="F28" i="15"/>
  <c r="F30" i="15" s="1"/>
  <c r="F22" i="15"/>
  <c r="J22" i="15"/>
  <c r="J16" i="15"/>
  <c r="F16" i="15"/>
  <c r="J112" i="22"/>
  <c r="J113" i="22" s="1"/>
  <c r="F112" i="22"/>
  <c r="J84" i="22"/>
  <c r="J85" i="22" s="1"/>
  <c r="F84" i="22"/>
  <c r="F85" i="22" s="1"/>
  <c r="J37" i="22"/>
  <c r="F37" i="22"/>
  <c r="J24" i="22"/>
  <c r="L58" i="25"/>
  <c r="L103" i="25"/>
  <c r="H103" i="25"/>
  <c r="L68" i="25"/>
  <c r="J68" i="25"/>
  <c r="N58" i="25"/>
  <c r="H56" i="19"/>
  <c r="L56" i="19"/>
  <c r="H52" i="19"/>
  <c r="L52" i="19"/>
  <c r="L22" i="19"/>
  <c r="L16" i="19"/>
  <c r="L23" i="19"/>
  <c r="L56" i="15"/>
  <c r="H56" i="15"/>
  <c r="H52" i="15"/>
  <c r="L52" i="15"/>
  <c r="L22" i="15"/>
  <c r="L16" i="15"/>
  <c r="L28" i="15"/>
  <c r="L30" i="15" s="1"/>
  <c r="H22" i="15"/>
  <c r="H16" i="15"/>
  <c r="H28" i="15"/>
  <c r="H30" i="15" s="1"/>
  <c r="L112" i="22"/>
  <c r="H112" i="22"/>
  <c r="N103" i="25"/>
  <c r="J103" i="25"/>
  <c r="N68" i="25"/>
  <c r="L30" i="19"/>
  <c r="A47" i="22"/>
  <c r="F95" i="22"/>
  <c r="A93" i="22"/>
  <c r="L84" i="22"/>
  <c r="L85" i="22" s="1"/>
  <c r="H84" i="22"/>
  <c r="H85" i="22" s="1"/>
  <c r="F49" i="22"/>
  <c r="L37" i="22"/>
  <c r="H37" i="22"/>
  <c r="L24" i="22"/>
  <c r="H24" i="22"/>
  <c r="H113" i="22" l="1"/>
  <c r="J38" i="22"/>
  <c r="J120" i="22" s="1"/>
  <c r="F113" i="22"/>
  <c r="L113" i="22"/>
  <c r="F38" i="22"/>
  <c r="H38" i="22"/>
  <c r="L38" i="22"/>
  <c r="F120" i="22" l="1"/>
</calcChain>
</file>

<file path=xl/sharedStrings.xml><?xml version="1.0" encoding="utf-8"?>
<sst xmlns="http://schemas.openxmlformats.org/spreadsheetml/2006/main" count="432" uniqueCount="250">
  <si>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</si>
  <si>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</si>
  <si>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</si>
  <si>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</si>
  <si>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</si>
  <si>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</si>
  <si>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</si>
  <si>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</si>
  <si>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</si>
  <si>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</si>
  <si>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</si>
  <si>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</si>
  <si>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</si>
  <si>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</si>
  <si>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</si>
  <si>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</si>
  <si>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</si>
  <si>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</si>
  <si>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</si>
  <si>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</si>
  <si>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</si>
  <si>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</si>
  <si>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</si>
  <si>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</si>
  <si>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</si>
  <si>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</si>
  <si>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</si>
  <si>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</si>
  <si>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</si>
  <si>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</si>
  <si>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</si>
  <si>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</si>
  <si>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</si>
  <si>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</si>
  <si>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</si>
  <si>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</si>
  <si>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</si>
  <si>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</si>
  <si>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</si>
  <si>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</si>
  <si>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</si>
  <si>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</si>
  <si>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</si>
  <si>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</si>
  <si>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</si>
  <si>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</si>
  <si>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</si>
  <si>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</si>
  <si>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</si>
  <si>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</si>
  <si>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</si>
  <si>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</si>
  <si>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</si>
  <si>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</si>
  <si>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</si>
  <si>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</si>
  <si>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</si>
  <si>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</si>
  <si>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</si>
  <si>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</si>
  <si>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</si>
  <si>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</si>
  <si>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</si>
  <si>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</si>
  <si>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</si>
  <si>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</si>
  <si>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</si>
  <si>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</si>
  <si>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</si>
  <si>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</si>
  <si>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</si>
  <si>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</si>
  <si>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</si>
  <si>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</si>
  <si>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</si>
  <si>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</si>
  <si>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</si>
  <si>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</si>
  <si>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</si>
  <si>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</si>
  <si>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</si>
  <si>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</si>
  <si>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</si>
  <si>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</si>
  <si>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</si>
  <si>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</si>
  <si>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</si>
  <si>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</si>
  <si>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</si>
  <si>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</si>
  <si>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</si>
  <si>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</si>
  <si>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</si>
  <si>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</si>
  <si>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</si>
  <si>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</si>
  <si>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</si>
  <si>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</si>
  <si>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</si>
  <si>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</si>
  <si>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</si>
  <si>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</si>
  <si>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</si>
  <si>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Depreciation expense which include real estate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</si>
  <si>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</si>
  <si>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</si>
  <si>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</si>
  <si>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</si>
  <si>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 xml:space="preserve">under development cost during the period 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</si>
  <si>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</si>
  <si>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</si>
  <si>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</si>
  <si>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</si>
  <si>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</si>
  <si>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</si>
  <si>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</si>
  <si>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</si>
  <si>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</si>
  <si>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</si>
  <si>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</si>
  <si>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</si>
  <si>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</si>
  <si>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</si>
  <si>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</si>
  <si>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</si>
  <si>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</si>
  <si>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</si>
  <si>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</si>
  <si>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</si>
  <si>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</si>
  <si>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</si>
  <si>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</si>
  <si>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</si>
  <si>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</si>
  <si>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</si>
  <si>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</si>
  <si>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</si>
  <si>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</si>
  <si>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</si>
  <si>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</si>
  <si>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</si>
  <si>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</si>
  <si>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</si>
  <si>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</si>
  <si>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</si>
  <si>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</si>
  <si>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</si>
  <si>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</si>
  <si>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</si>
  <si>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</si>
  <si>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</si>
  <si>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</si>
  <si>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</si>
  <si>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</si>
  <si>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</si>
  <si>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</si>
  <si>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</si>
  <si>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</si>
  <si>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</si>
  <si>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</si>
  <si>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Unearned  revenue from construction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</si>
  <si>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</si>
  <si>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</si>
  <si>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</si>
  <si>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</si>
  <si>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</si>
  <si>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</si>
  <si>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</si>
  <si>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</si>
  <si>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</si>
  <si>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</si>
  <si>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</si>
  <si>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</si>
  <si>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</si>
  <si>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</si>
  <si>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</si>
  <si>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</si>
  <si>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</si>
  <si>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</si>
  <si>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</si>
  <si>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</si>
  <si>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</si>
  <si>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</si>
  <si>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</si>
  <si>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</si>
  <si>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</si>
  <si>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</si>
  <si>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</si>
  <si>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</si>
  <si>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</si>
  <si>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</si>
  <si>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</si>
  <si>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</si>
  <si>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</si>
  <si>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</si>
  <si>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Cash paid for purchase of Investment properties </t>
  </si>
  <si>
    <t xml:space="preserve">    Repayment of short-term loans from related parties </t>
  </si>
  <si>
    <t xml:space="preserve">    Increase in leasehold rights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</si>
  <si>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</si>
  <si>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</si>
  <si>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</si>
  <si>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</si>
  <si>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</si>
  <si>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paid for repayment of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</si>
  <si>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</si>
  <si>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</si>
  <si>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Cash received from long-term loans from other company 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</si>
  <si>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</si>
  <si>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</si>
  <si>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</si>
  <si>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</si>
  <si>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</si>
  <si>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Adjusted loss (gain) on disposal of equipment</t>
  </si>
  <si>
    <t>Adjusted loss from discount on rental expenses</t>
  </si>
  <si>
    <t xml:space="preserve">    Cash received from disposal of equipment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</si>
  <si>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</si>
  <si>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</si>
  <si>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</si>
  <si>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</si>
  <si>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</si>
  <si>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</si>
  <si>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</si>
  <si>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</si>
  <si>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</si>
  <si>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>Adjusted unbilled revenue from construction service increase (decrease)</t>
  </si>
  <si>
    <t xml:space="preserve">    Unbilled revenue from construction service</t>
  </si>
  <si>
    <t>As at  March</t>
  </si>
  <si>
    <t>31, 2021</t>
  </si>
  <si>
    <t>31, 2022</t>
  </si>
  <si>
    <t xml:space="preserve">    Other current provisions</t>
  </si>
  <si>
    <t>FOR THE THREE-MONTH PERIOD ENDED MARCH 31, 2022</t>
  </si>
  <si>
    <t>FOR  THE  THREE-MONTH  PERIOD  ENDED MARCH 31, 2022</t>
  </si>
  <si>
    <t>Beginning balance as at January 1, 2022</t>
  </si>
  <si>
    <t>Balance as at March 31, 2022</t>
  </si>
  <si>
    <t>FOR THE THREE-MONTH PERIOD ENDED MARCH 31,  2022</t>
  </si>
  <si>
    <t>AS AT MARCH 31, 2022</t>
  </si>
  <si>
    <t>Beginning balance as at January 1, 2021</t>
  </si>
  <si>
    <t>Balance as at March 31, 2021</t>
  </si>
  <si>
    <t>of leasehold rights</t>
  </si>
  <si>
    <t>Cash and cash equivalents as at March 31,</t>
  </si>
  <si>
    <t>FOR THE TREE-MONTH PERIOD ENDED MARCH 31,  2022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</si>
  <si>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</si>
  <si>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</si>
  <si>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</si>
  <si>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 xml:space="preserve">    Long-term loans from other person</t>
  </si>
  <si>
    <t>Adjusted provisions for current liabilities obligations (reverse)</t>
  </si>
  <si>
    <t xml:space="preserve">Amortization of right-of-use assets included in cost of </t>
  </si>
  <si>
    <t>property development</t>
  </si>
  <si>
    <t>Transfer deposits for land to short-term loans to related party</t>
  </si>
  <si>
    <t xml:space="preserve">Acquisition of right-of-use assets under the lease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</si>
</sst>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i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71">
    <xf numFmtId="0" fontId="0" fillId="0" borderId="0" xfId="0"/>
    <xf numFmtId="0" fontId="4" fillId="0" borderId="0" xfId="11"/>
    <xf numFmtId="37" fontId="17" fillId="0" borderId="0" xfId="0" applyNumberFormat="1" applyFont="1" applyFill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Fill="1" applyBorder="1" applyAlignment="1">
      <alignment vertical="center"/>
    </xf>
    <xf numFmtId="49" fontId="17" fillId="0" borderId="0" xfId="17" applyNumberFormat="1" applyFont="1" applyFill="1" applyBorder="1" applyAlignment="1">
      <alignment vertical="center"/>
    </xf>
    <xf numFmtId="0" fontId="18" fillId="0" borderId="0" xfId="17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17" applyFont="1" applyFill="1" applyAlignment="1">
      <alignment vertical="center"/>
    </xf>
    <xf numFmtId="49" fontId="17" fillId="0" borderId="0" xfId="17" applyNumberFormat="1" applyFont="1" applyFill="1" applyAlignment="1">
      <alignment vertical="center"/>
    </xf>
    <xf numFmtId="0" fontId="20" fillId="0" borderId="0" xfId="17" applyFont="1" applyFill="1" applyBorder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18" fillId="0" borderId="0" xfId="17" applyFont="1" applyFill="1" applyBorder="1" applyAlignment="1">
      <alignment horizontal="center" vertical="center"/>
    </xf>
    <xf numFmtId="1" fontId="17" fillId="0" borderId="1" xfId="0" quotePrefix="1" applyNumberFormat="1" applyFont="1" applyFill="1" applyBorder="1" applyAlignment="1">
      <alignment horizontal="center" vertical="center"/>
    </xf>
    <xf numFmtId="1" fontId="17" fillId="0" borderId="0" xfId="0" quotePrefix="1" applyNumberFormat="1" applyFont="1" applyFill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18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 wrapText="1"/>
    </xf>
    <xf numFmtId="49" fontId="17" fillId="0" borderId="0" xfId="9" applyNumberFormat="1" applyFont="1" applyFill="1" applyBorder="1" applyAlignment="1">
      <alignment horizontal="center" vertical="center"/>
    </xf>
    <xf numFmtId="190" fontId="17" fillId="0" borderId="0" xfId="9" applyNumberFormat="1" applyFont="1" applyFill="1" applyAlignment="1">
      <alignment horizontal="right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Border="1" applyAlignment="1">
      <alignment horizontal="center" vertical="center"/>
    </xf>
    <xf numFmtId="49" fontId="18" fillId="0" borderId="0" xfId="9" applyNumberFormat="1" applyFont="1" applyBorder="1" applyAlignment="1">
      <alignment horizontal="center" vertical="center"/>
    </xf>
    <xf numFmtId="190" fontId="17" fillId="0" borderId="0" xfId="9" applyNumberFormat="1" applyFont="1" applyFill="1" applyBorder="1" applyAlignment="1">
      <alignment horizontal="right" vertical="center"/>
    </xf>
    <xf numFmtId="190" fontId="17" fillId="0" borderId="0" xfId="0" applyNumberFormat="1" applyFont="1" applyFill="1" applyAlignment="1">
      <alignment vertical="center"/>
    </xf>
    <xf numFmtId="0" fontId="17" fillId="0" borderId="0" xfId="17" applyFont="1" applyFill="1" applyAlignment="1">
      <alignment horizontal="center" vertical="center"/>
    </xf>
    <xf numFmtId="190" fontId="17" fillId="0" borderId="0" xfId="2" applyNumberFormat="1" applyFont="1" applyFill="1" applyAlignment="1">
      <alignment vertical="center"/>
    </xf>
    <xf numFmtId="0" fontId="18" fillId="0" borderId="0" xfId="17" applyFont="1" applyFill="1" applyAlignment="1">
      <alignment horizontal="center"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0" fontId="17" fillId="0" borderId="0" xfId="18" applyFont="1" applyFill="1" applyAlignment="1">
      <alignment vertical="center"/>
    </xf>
    <xf numFmtId="49" fontId="17" fillId="0" borderId="0" xfId="18" applyNumberFormat="1" applyFont="1" applyFill="1" applyAlignment="1">
      <alignment vertical="center"/>
    </xf>
    <xf numFmtId="190" fontId="16" fillId="0" borderId="0" xfId="9" applyNumberFormat="1" applyFont="1" applyFill="1" applyBorder="1" applyAlignment="1">
      <alignment horizontal="right" vertical="center"/>
    </xf>
    <xf numFmtId="49" fontId="17" fillId="0" borderId="0" xfId="18" applyNumberFormat="1" applyFont="1" applyFill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16" fillId="0" borderId="0" xfId="9" applyNumberFormat="1" applyFont="1" applyBorder="1" applyAlignment="1">
      <alignment horizontal="right" vertical="center"/>
    </xf>
    <xf numFmtId="49" fontId="17" fillId="0" borderId="0" xfId="0" applyNumberFormat="1" applyFont="1" applyFill="1" applyAlignment="1">
      <alignment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88" fontId="8" fillId="0" borderId="0" xfId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Fill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Fill="1" applyAlignment="1">
      <alignment vertical="center" wrapText="1"/>
    </xf>
    <xf numFmtId="189" fontId="17" fillId="0" borderId="0" xfId="17" applyNumberFormat="1" applyFont="1" applyFill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 applyFill="1" applyBorder="1" applyAlignme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Fill="1" applyBorder="1" applyAlignment="1">
      <alignment horizontal="right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0" fontId="17" fillId="0" borderId="0" xfId="17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87" fontId="17" fillId="0" borderId="0" xfId="0" applyNumberFormat="1" applyFont="1" applyAlignment="1">
      <alignment horizontal="right"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193" fontId="17" fillId="0" borderId="0" xfId="10" applyNumberFormat="1" applyFont="1" applyFill="1" applyBorder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90" fontId="17" fillId="0" borderId="0" xfId="1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0" xfId="17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49" fontId="22" fillId="0" borderId="0" xfId="10" applyNumberFormat="1" applyFont="1" applyBorder="1" applyAlignment="1">
      <alignment vertical="center"/>
    </xf>
    <xf numFmtId="49" fontId="22" fillId="0" borderId="0" xfId="10" applyNumberFormat="1" applyFont="1" applyBorder="1" applyAlignment="1">
      <alignment horizontal="center" vertical="center"/>
    </xf>
    <xf numFmtId="190" fontId="22" fillId="0" borderId="0" xfId="10" applyNumberFormat="1" applyFont="1" applyBorder="1" applyAlignment="1">
      <alignment vertical="center"/>
    </xf>
    <xf numFmtId="190" fontId="22" fillId="0" borderId="0" xfId="10" applyNumberFormat="1" applyFont="1" applyBorder="1" applyAlignment="1">
      <alignment horizontal="right" vertical="center"/>
    </xf>
    <xf numFmtId="188" fontId="22" fillId="0" borderId="0" xfId="2" applyFont="1" applyBorder="1" applyAlignment="1">
      <alignment vertical="center"/>
    </xf>
    <xf numFmtId="0" fontId="22" fillId="0" borderId="0" xfId="10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0" fillId="0" borderId="0" xfId="17" applyFont="1" applyAlignment="1">
      <alignment horizontal="center"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190" fontId="21" fillId="0" borderId="0" xfId="1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17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88" fontId="17" fillId="0" borderId="0" xfId="2" applyFont="1" applyFill="1" applyAlignment="1">
      <alignment vertical="center"/>
    </xf>
    <xf numFmtId="190" fontId="17" fillId="0" borderId="0" xfId="1" applyNumberFormat="1" applyFont="1" applyAlignment="1">
      <alignment vertical="center"/>
    </xf>
    <xf numFmtId="0" fontId="17" fillId="0" borderId="0" xfId="17" applyFont="1" applyAlignment="1">
      <alignment vertical="center" wrapText="1"/>
    </xf>
    <xf numFmtId="0" fontId="17" fillId="0" borderId="0" xfId="16" applyFont="1" applyAlignment="1">
      <alignment vertical="center" wrapText="1"/>
    </xf>
    <xf numFmtId="190" fontId="17" fillId="0" borderId="3" xfId="2" applyNumberFormat="1" applyFont="1" applyFill="1" applyBorder="1" applyAlignment="1">
      <alignment horizontal="right"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0" fontId="17" fillId="0" borderId="0" xfId="0" applyFont="1" applyBorder="1" applyAlignment="1">
      <alignment vertical="center"/>
    </xf>
    <xf numFmtId="187" fontId="17" fillId="0" borderId="4" xfId="10" applyNumberFormat="1" applyFont="1" applyFill="1" applyBorder="1" applyAlignment="1">
      <alignment vertical="center"/>
    </xf>
    <xf numFmtId="187" fontId="17" fillId="0" borderId="0" xfId="10" applyNumberFormat="1" applyFont="1" applyFill="1" applyBorder="1" applyAlignment="1">
      <alignment vertical="center"/>
    </xf>
    <xf numFmtId="0" fontId="22" fillId="0" borderId="0" xfId="10" applyFont="1" applyBorder="1" applyAlignment="1">
      <alignment horizontal="center" vertical="center"/>
    </xf>
    <xf numFmtId="0" fontId="22" fillId="0" borderId="2" xfId="10" applyFont="1" applyBorder="1" applyAlignment="1">
      <alignment vertical="center"/>
    </xf>
    <xf numFmtId="190" fontId="27" fillId="0" borderId="0" xfId="1" applyNumberFormat="1" applyFont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20" fillId="0" borderId="0" xfId="17" applyFont="1" applyAlignment="1">
      <alignment horizontal="center" vertical="center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0" fontId="16" fillId="0" borderId="0" xfId="17" applyFont="1" applyAlignment="1">
      <alignment horizontal="center" vertical="center"/>
    </xf>
    <xf numFmtId="190" fontId="16" fillId="0" borderId="0" xfId="2" applyNumberFormat="1" applyFont="1" applyFill="1" applyAlignment="1">
      <alignment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8" fontId="16" fillId="0" borderId="0" xfId="1" applyFont="1" applyFill="1" applyAlignment="1">
      <alignment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Fill="1" applyBorder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27" fillId="0" borderId="0" xfId="0" applyNumberFormat="1" applyFont="1" applyAlignment="1">
      <alignment horizontal="right"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0" fontId="27" fillId="0" borderId="1" xfId="10" applyNumberFormat="1" applyFont="1" applyBorder="1" applyAlignment="1">
      <alignment vertical="center"/>
    </xf>
    <xf numFmtId="190" fontId="27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0" fontId="17" fillId="0" borderId="0" xfId="14" applyFont="1" applyFill="1" applyAlignment="1">
      <alignment horizontal="left" vertical="center"/>
    </xf>
    <xf numFmtId="187" fontId="27" fillId="0" borderId="0" xfId="0" applyNumberFormat="1" applyFont="1" applyFill="1" applyAlignment="1">
      <alignment horizontal="right" vertical="center"/>
    </xf>
    <xf numFmtId="187" fontId="17" fillId="0" borderId="0" xfId="0" applyNumberFormat="1" applyFont="1" applyFill="1" applyAlignment="1">
      <alignment vertical="center"/>
    </xf>
    <xf numFmtId="187" fontId="27" fillId="0" borderId="0" xfId="0" applyNumberFormat="1" applyFont="1" applyFill="1" applyAlignment="1">
      <alignment vertical="center"/>
    </xf>
    <xf numFmtId="200" fontId="2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0" fontId="17" fillId="0" borderId="0" xfId="17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201" fontId="27" fillId="0" borderId="0" xfId="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190" fontId="27" fillId="0" borderId="0" xfId="2" quotePrefix="1" applyNumberFormat="1" applyFont="1" applyFill="1" applyAlignment="1">
      <alignment horizontal="center" vertical="center"/>
    </xf>
    <xf numFmtId="194" fontId="27" fillId="0" borderId="0" xfId="6" applyNumberFormat="1" applyFont="1" applyFill="1" applyAlignment="1">
      <alignment vertical="center"/>
    </xf>
    <xf numFmtId="190" fontId="27" fillId="0" borderId="2" xfId="0" applyNumberFormat="1" applyFont="1" applyBorder="1" applyAlignment="1">
      <alignment horizontal="right" vertical="center"/>
    </xf>
    <xf numFmtId="0" fontId="17" fillId="0" borderId="0" xfId="17" applyFont="1" applyAlignment="1">
      <alignment horizontal="center" vertical="center"/>
    </xf>
    <xf numFmtId="190" fontId="27" fillId="0" borderId="2" xfId="0" applyNumberFormat="1" applyFont="1" applyBorder="1" applyAlignment="1">
      <alignment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Fill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7" fillId="0" borderId="5" xfId="17" applyFont="1" applyFill="1" applyBorder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17" fillId="0" borderId="2" xfId="17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17" applyFont="1" applyFill="1" applyAlignment="1">
      <alignment horizontal="center" vertical="center"/>
    </xf>
    <xf numFmtId="37" fontId="17" fillId="0" borderId="2" xfId="17" applyNumberFormat="1" applyFont="1" applyFill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24"/>
  <sheetViews>
    <sheetView tabSelected="1" view="pageBreakPreview" zoomScale="115" zoomScaleNormal="150" zoomScaleSheetLayoutView="115" workbookViewId="0">
      <selection activeCell="B1" sqref="B1"/>
    </sheetView>
  </sheetViews>
  <sheetFormatPr defaultRowHeight="23.1" customHeight="1" x14ac:dyDescent="0.2"/>
  <cols>
    <col min="1" max="1" width="3.5703125" style="109" customWidth="1"/>
    <col min="2" max="2" width="33.5703125" style="109" customWidth="1"/>
    <col min="3" max="3" width="3.85546875" style="109" customWidth="1"/>
    <col min="4" max="4" width="1.28515625" style="109" customWidth="1"/>
    <col min="5" max="5" width="0.7109375" style="109" customWidth="1"/>
    <col min="6" max="6" width="11.42578125" style="148" customWidth="1"/>
    <col min="7" max="7" width="0.5703125" style="148" customWidth="1"/>
    <col min="8" max="8" width="11.42578125" style="148" customWidth="1"/>
    <col min="9" max="9" width="0.5703125" style="148" customWidth="1"/>
    <col min="10" max="10" width="11.42578125" style="149" customWidth="1"/>
    <col min="11" max="11" width="0.5703125" style="148" customWidth="1"/>
    <col min="12" max="12" width="11.42578125" style="148" customWidth="1"/>
    <col min="13" max="13" width="14.85546875" style="109" customWidth="1"/>
    <col min="14" max="14" width="14.5703125" style="109" bestFit="1" customWidth="1"/>
    <col min="15" max="15" width="11.28515625" style="109" customWidth="1"/>
    <col min="16" max="16" width="14.5703125" style="109" bestFit="1" customWidth="1"/>
    <col min="17" max="17" width="11.28515625" style="109" customWidth="1"/>
    <col min="18" max="18" width="14.5703125" style="109" bestFit="1" customWidth="1"/>
    <col min="19" max="19" width="11.28515625" style="109" customWidth="1"/>
    <col min="20" max="20" width="14.5703125" style="109" bestFit="1" customWidth="1"/>
    <col min="21" max="21" width="9.140625" style="109"/>
    <col min="22" max="22" width="14.5703125" style="109" bestFit="1" customWidth="1"/>
    <col min="23" max="23" width="9.140625" style="109"/>
    <col min="24" max="24" width="14.5703125" style="109" bestFit="1" customWidth="1"/>
    <col min="25" max="16384" width="9.140625" style="109"/>
  </cols>
  <sheetData>
    <row r="1" spans="1:27" ht="21.95" customHeight="1" x14ac:dyDescent="0.2">
      <c r="L1" s="13" t="s">
        <v>54</v>
      </c>
    </row>
    <row r="2" spans="1:27" ht="21.95" customHeight="1" x14ac:dyDescent="0.2">
      <c r="L2" s="13" t="s">
        <v>55</v>
      </c>
    </row>
    <row r="3" spans="1:27" ht="21.95" customHeight="1" x14ac:dyDescent="0.2">
      <c r="A3" s="247" t="s">
        <v>156</v>
      </c>
      <c r="B3" s="247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27" ht="21.95" customHeight="1" x14ac:dyDescent="0.2">
      <c r="A4" s="249" t="s">
        <v>151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7" ht="21.95" customHeight="1" x14ac:dyDescent="0.2">
      <c r="A5" s="246" t="s">
        <v>157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27" ht="21.95" customHeight="1" x14ac:dyDescent="0.2">
      <c r="A6" s="246" t="s">
        <v>235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</row>
    <row r="7" spans="1:27" s="150" customFormat="1" ht="21.95" customHeight="1" x14ac:dyDescent="0.2">
      <c r="A7" s="250" t="s">
        <v>16</v>
      </c>
      <c r="B7" s="250"/>
      <c r="C7" s="246"/>
      <c r="D7" s="246"/>
      <c r="E7" s="246"/>
      <c r="F7" s="246"/>
      <c r="G7" s="246"/>
      <c r="H7" s="246"/>
      <c r="I7" s="246"/>
      <c r="J7" s="246"/>
      <c r="K7" s="246"/>
      <c r="L7" s="246"/>
    </row>
    <row r="8" spans="1:27" s="5" customFormat="1" ht="17.100000000000001" customHeight="1" x14ac:dyDescent="0.2">
      <c r="A8" s="151"/>
      <c r="B8" s="151"/>
      <c r="C8" s="151"/>
      <c r="D8" s="151"/>
      <c r="E8" s="151"/>
      <c r="F8" s="251" t="s">
        <v>56</v>
      </c>
      <c r="G8" s="251"/>
      <c r="H8" s="251"/>
      <c r="I8" s="251"/>
      <c r="J8" s="251"/>
      <c r="K8" s="251"/>
      <c r="L8" s="251"/>
    </row>
    <row r="9" spans="1:27" s="5" customFormat="1" ht="17.100000000000001" customHeight="1" x14ac:dyDescent="0.2">
      <c r="A9" s="84"/>
      <c r="B9" s="84"/>
      <c r="E9" s="78"/>
      <c r="F9" s="252" t="s">
        <v>12</v>
      </c>
      <c r="G9" s="252"/>
      <c r="H9" s="252"/>
      <c r="J9" s="253" t="s">
        <v>0</v>
      </c>
      <c r="K9" s="253"/>
      <c r="L9" s="253"/>
    </row>
    <row r="10" spans="1:27" s="5" customFormat="1" ht="17.100000000000001" customHeight="1" x14ac:dyDescent="0.2">
      <c r="A10" s="84"/>
      <c r="B10" s="84"/>
      <c r="C10" s="110"/>
      <c r="D10" s="110"/>
      <c r="E10" s="78"/>
      <c r="F10" s="254" t="s">
        <v>94</v>
      </c>
      <c r="G10" s="254"/>
      <c r="H10" s="254"/>
      <c r="J10" s="254" t="s">
        <v>95</v>
      </c>
      <c r="K10" s="254"/>
      <c r="L10" s="254"/>
    </row>
    <row r="11" spans="1:27" s="5" customFormat="1" ht="17.100000000000001" customHeight="1" x14ac:dyDescent="0.2">
      <c r="A11" s="84"/>
      <c r="B11" s="84"/>
      <c r="C11" s="110"/>
      <c r="D11" s="110"/>
      <c r="E11" s="78"/>
      <c r="F11" s="152" t="s">
        <v>226</v>
      </c>
      <c r="G11" s="40"/>
      <c r="H11" s="152" t="s">
        <v>100</v>
      </c>
      <c r="I11" s="40"/>
      <c r="J11" s="152" t="s">
        <v>226</v>
      </c>
      <c r="K11" s="40"/>
      <c r="L11" s="152" t="s">
        <v>100</v>
      </c>
    </row>
    <row r="12" spans="1:27" s="5" customFormat="1" ht="17.100000000000001" customHeight="1" x14ac:dyDescent="0.2">
      <c r="D12" s="132" t="s">
        <v>41</v>
      </c>
      <c r="E12" s="153"/>
      <c r="F12" s="154" t="s">
        <v>228</v>
      </c>
      <c r="G12" s="155"/>
      <c r="H12" s="154" t="s">
        <v>227</v>
      </c>
      <c r="I12" s="155"/>
      <c r="J12" s="154" t="s">
        <v>228</v>
      </c>
      <c r="K12" s="155"/>
      <c r="L12" s="154" t="s">
        <v>227</v>
      </c>
    </row>
    <row r="13" spans="1:27" s="5" customFormat="1" ht="17.100000000000001" customHeight="1" x14ac:dyDescent="0.2">
      <c r="C13" s="78"/>
      <c r="D13" s="237"/>
      <c r="E13" s="153"/>
      <c r="F13" s="155"/>
      <c r="G13" s="155"/>
      <c r="H13" s="155"/>
      <c r="I13" s="155"/>
      <c r="J13" s="155"/>
      <c r="K13" s="155"/>
      <c r="L13" s="155"/>
    </row>
    <row r="14" spans="1:27" s="5" customFormat="1" ht="17.100000000000001" customHeight="1" x14ac:dyDescent="0.2">
      <c r="A14" s="84" t="s">
        <v>17</v>
      </c>
      <c r="B14" s="84"/>
      <c r="C14" s="110"/>
      <c r="D14" s="110"/>
      <c r="E14" s="78"/>
      <c r="F14" s="40"/>
      <c r="G14" s="40"/>
      <c r="H14" s="40"/>
      <c r="I14" s="40"/>
      <c r="J14" s="40"/>
      <c r="K14" s="40"/>
      <c r="L14" s="40"/>
    </row>
    <row r="15" spans="1:27" s="5" customFormat="1" ht="17.100000000000001" customHeight="1" x14ac:dyDescent="0.2">
      <c r="A15" s="84" t="s">
        <v>18</v>
      </c>
      <c r="B15" s="84"/>
      <c r="C15" s="242">
        <v>6</v>
      </c>
      <c r="D15" s="242"/>
      <c r="E15" s="79"/>
      <c r="F15" s="194">
        <v>375064</v>
      </c>
      <c r="G15" s="194"/>
      <c r="H15" s="194">
        <v>503425</v>
      </c>
      <c r="I15" s="111"/>
      <c r="J15" s="194">
        <v>226420</v>
      </c>
      <c r="K15" s="194"/>
      <c r="L15" s="196">
        <v>302341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84" t="s">
        <v>117</v>
      </c>
      <c r="B16" s="84"/>
      <c r="C16" s="242">
        <v>7</v>
      </c>
      <c r="D16" s="242"/>
      <c r="E16" s="79"/>
      <c r="F16" s="194">
        <v>160545</v>
      </c>
      <c r="G16" s="194"/>
      <c r="H16" s="194">
        <v>176585</v>
      </c>
      <c r="I16" s="111"/>
      <c r="J16" s="194">
        <v>1187327</v>
      </c>
      <c r="K16" s="194"/>
      <c r="L16" s="194">
        <v>1154363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84" t="s">
        <v>225</v>
      </c>
      <c r="B17" s="84"/>
      <c r="C17" s="242"/>
      <c r="D17" s="242"/>
      <c r="E17" s="79"/>
      <c r="F17" s="194">
        <v>70855</v>
      </c>
      <c r="G17" s="194"/>
      <c r="H17" s="194">
        <v>58826</v>
      </c>
      <c r="I17" s="156"/>
      <c r="J17" s="210">
        <v>0</v>
      </c>
      <c r="K17" s="194"/>
      <c r="L17" s="210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84" t="s">
        <v>57</v>
      </c>
      <c r="B18" s="84"/>
      <c r="C18" s="242">
        <v>8</v>
      </c>
      <c r="D18" s="242"/>
      <c r="E18" s="79"/>
      <c r="F18" s="194">
        <v>6692806</v>
      </c>
      <c r="G18" s="194"/>
      <c r="H18" s="194">
        <v>6523486</v>
      </c>
      <c r="I18" s="111"/>
      <c r="J18" s="194">
        <v>4673590</v>
      </c>
      <c r="K18" s="194"/>
      <c r="L18" s="194">
        <v>4828560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84" t="s">
        <v>58</v>
      </c>
      <c r="B19" s="84"/>
      <c r="C19" s="242">
        <v>20</v>
      </c>
      <c r="D19" s="242"/>
      <c r="E19" s="79"/>
      <c r="F19" s="194">
        <v>107000</v>
      </c>
      <c r="G19" s="194"/>
      <c r="H19" s="194">
        <v>126590</v>
      </c>
      <c r="I19" s="111"/>
      <c r="J19" s="194">
        <v>107000</v>
      </c>
      <c r="K19" s="194"/>
      <c r="L19" s="194">
        <v>126590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84" t="s">
        <v>59</v>
      </c>
      <c r="B20" s="84"/>
      <c r="C20" s="242">
        <v>5</v>
      </c>
      <c r="D20" s="242"/>
      <c r="E20" s="79"/>
      <c r="F20" s="210">
        <v>0</v>
      </c>
      <c r="G20" s="211"/>
      <c r="H20" s="210">
        <v>0</v>
      </c>
      <c r="I20" s="157"/>
      <c r="J20" s="194">
        <v>1384382</v>
      </c>
      <c r="K20" s="211"/>
      <c r="L20" s="194">
        <v>1056164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84" t="s">
        <v>147</v>
      </c>
      <c r="B21" s="84"/>
      <c r="C21" s="242"/>
      <c r="D21" s="242"/>
      <c r="E21" s="79"/>
      <c r="F21" s="195">
        <v>7075</v>
      </c>
      <c r="G21" s="211"/>
      <c r="H21" s="195">
        <v>34886</v>
      </c>
      <c r="I21" s="157"/>
      <c r="J21" s="195">
        <v>3833</v>
      </c>
      <c r="K21" s="211"/>
      <c r="L21" s="195">
        <v>15762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84" t="s">
        <v>118</v>
      </c>
      <c r="B22" s="84"/>
      <c r="C22" s="242"/>
      <c r="D22" s="242"/>
      <c r="E22" s="79"/>
      <c r="F22" s="195">
        <v>86</v>
      </c>
      <c r="G22" s="211"/>
      <c r="H22" s="195">
        <v>86</v>
      </c>
      <c r="I22" s="157"/>
      <c r="J22" s="195">
        <v>86</v>
      </c>
      <c r="K22" s="211"/>
      <c r="L22" s="194">
        <v>86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84" t="s">
        <v>60</v>
      </c>
      <c r="B23" s="84"/>
      <c r="C23" s="242"/>
      <c r="D23" s="242"/>
      <c r="E23" s="79"/>
      <c r="F23" s="189">
        <v>4518</v>
      </c>
      <c r="G23" s="212"/>
      <c r="H23" s="189">
        <v>5256</v>
      </c>
      <c r="I23" s="159"/>
      <c r="J23" s="210">
        <v>0</v>
      </c>
      <c r="K23" s="212"/>
      <c r="L23" s="210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84" t="s">
        <v>24</v>
      </c>
      <c r="B24" s="84"/>
      <c r="C24" s="242"/>
      <c r="D24" s="242"/>
      <c r="E24" s="78"/>
      <c r="F24" s="160">
        <f>SUM(F15:F23)</f>
        <v>7417949</v>
      </c>
      <c r="G24" s="38"/>
      <c r="H24" s="160">
        <f>SUM(H15:H23)</f>
        <v>7429140</v>
      </c>
      <c r="I24" s="159"/>
      <c r="J24" s="160">
        <f>SUM(J15:J23)</f>
        <v>7582638</v>
      </c>
      <c r="K24" s="159"/>
      <c r="L24" s="160">
        <f>SUM(L15:L23)</f>
        <v>7483866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84" t="s">
        <v>19</v>
      </c>
      <c r="B25" s="84"/>
      <c r="C25" s="242"/>
      <c r="D25" s="242"/>
      <c r="E25" s="78"/>
      <c r="F25" s="111"/>
      <c r="G25" s="40"/>
      <c r="H25" s="111"/>
      <c r="I25" s="159"/>
      <c r="J25" s="111"/>
      <c r="K25" s="159"/>
      <c r="L25" s="111"/>
      <c r="N25" s="3"/>
    </row>
    <row r="26" spans="1:27" s="5" customFormat="1" ht="17.100000000000001" customHeight="1" x14ac:dyDescent="0.2">
      <c r="A26" s="84" t="s">
        <v>61</v>
      </c>
      <c r="B26" s="84"/>
      <c r="C26" s="242">
        <v>9</v>
      </c>
      <c r="D26" s="242"/>
      <c r="E26" s="79"/>
      <c r="F26" s="197">
        <v>430489</v>
      </c>
      <c r="G26" s="212"/>
      <c r="H26" s="197">
        <v>454020</v>
      </c>
      <c r="I26" s="212"/>
      <c r="J26" s="197">
        <v>430489</v>
      </c>
      <c r="K26" s="212"/>
      <c r="L26" s="197">
        <v>454020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84" t="s">
        <v>63</v>
      </c>
      <c r="B27" s="84"/>
      <c r="C27" s="244"/>
      <c r="D27" s="244"/>
      <c r="E27" s="79"/>
      <c r="F27" s="210">
        <v>0</v>
      </c>
      <c r="G27" s="212"/>
      <c r="H27" s="210">
        <v>0</v>
      </c>
      <c r="I27" s="212"/>
      <c r="J27" s="197">
        <v>364995</v>
      </c>
      <c r="K27" s="212"/>
      <c r="L27" s="197">
        <v>364995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84" t="s">
        <v>158</v>
      </c>
      <c r="B28" s="84"/>
      <c r="C28" s="244">
        <v>8</v>
      </c>
      <c r="D28" s="244"/>
      <c r="E28" s="79"/>
      <c r="F28" s="197">
        <v>1738221</v>
      </c>
      <c r="G28" s="197"/>
      <c r="H28" s="197">
        <v>1737497</v>
      </c>
      <c r="I28" s="197"/>
      <c r="J28" s="197">
        <v>865082</v>
      </c>
      <c r="K28" s="212"/>
      <c r="L28" s="197">
        <v>865082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84" t="s">
        <v>62</v>
      </c>
      <c r="B29" s="84"/>
      <c r="C29" s="244"/>
      <c r="D29" s="244"/>
      <c r="E29" s="79"/>
      <c r="F29" s="197">
        <v>382564</v>
      </c>
      <c r="G29" s="212"/>
      <c r="H29" s="197">
        <v>382564</v>
      </c>
      <c r="I29" s="212"/>
      <c r="J29" s="197">
        <v>343764</v>
      </c>
      <c r="K29" s="212"/>
      <c r="L29" s="197">
        <v>343764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84" t="s">
        <v>21</v>
      </c>
      <c r="B30" s="84"/>
      <c r="C30" s="242">
        <v>10</v>
      </c>
      <c r="D30" s="242"/>
      <c r="E30" s="79"/>
      <c r="F30" s="194">
        <v>630422</v>
      </c>
      <c r="G30" s="212"/>
      <c r="H30" s="194">
        <v>636202</v>
      </c>
      <c r="I30" s="212"/>
      <c r="J30" s="197">
        <v>624045</v>
      </c>
      <c r="K30" s="212"/>
      <c r="L30" s="197">
        <v>628468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84" t="s">
        <v>119</v>
      </c>
      <c r="B31" s="84"/>
      <c r="C31" s="242">
        <v>11</v>
      </c>
      <c r="D31" s="242"/>
      <c r="E31" s="79"/>
      <c r="F31" s="194">
        <v>444968</v>
      </c>
      <c r="G31" s="212"/>
      <c r="H31" s="194">
        <v>448225</v>
      </c>
      <c r="I31" s="212"/>
      <c r="J31" s="197">
        <v>437787</v>
      </c>
      <c r="K31" s="212"/>
      <c r="L31" s="197">
        <v>444622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112</v>
      </c>
      <c r="C32" s="242">
        <v>12</v>
      </c>
      <c r="D32" s="242"/>
      <c r="E32" s="79"/>
      <c r="F32" s="197">
        <v>1724781</v>
      </c>
      <c r="G32" s="212"/>
      <c r="H32" s="197">
        <v>1687004</v>
      </c>
      <c r="I32" s="212"/>
      <c r="J32" s="197">
        <v>1724781</v>
      </c>
      <c r="K32" s="212"/>
      <c r="L32" s="197">
        <v>1687004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242"/>
      <c r="D33" s="242"/>
      <c r="E33" s="79"/>
      <c r="F33" s="194">
        <v>7142</v>
      </c>
      <c r="G33" s="212"/>
      <c r="H33" s="194">
        <v>7703</v>
      </c>
      <c r="I33" s="212"/>
      <c r="J33" s="197">
        <v>5972</v>
      </c>
      <c r="K33" s="212"/>
      <c r="L33" s="197">
        <v>6397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84" t="s">
        <v>23</v>
      </c>
      <c r="B34" s="84"/>
      <c r="C34" s="242"/>
      <c r="D34" s="242"/>
      <c r="E34" s="79"/>
      <c r="F34" s="194">
        <v>42471</v>
      </c>
      <c r="G34" s="212"/>
      <c r="H34" s="194">
        <v>43811</v>
      </c>
      <c r="I34" s="212"/>
      <c r="J34" s="197">
        <v>28171</v>
      </c>
      <c r="K34" s="212"/>
      <c r="L34" s="197">
        <v>28636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84" t="s">
        <v>220</v>
      </c>
      <c r="B35" s="84"/>
      <c r="C35" s="79"/>
      <c r="D35" s="79"/>
      <c r="E35" s="79"/>
      <c r="F35" s="196">
        <v>39846</v>
      </c>
      <c r="G35" s="212"/>
      <c r="H35" s="196">
        <v>36351</v>
      </c>
      <c r="I35" s="212"/>
      <c r="J35" s="196">
        <v>0</v>
      </c>
      <c r="K35" s="212"/>
      <c r="L35" s="196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84" t="s">
        <v>64</v>
      </c>
      <c r="B36" s="84"/>
      <c r="C36" s="79"/>
      <c r="D36" s="79"/>
      <c r="E36" s="79"/>
      <c r="F36" s="189">
        <v>55134</v>
      </c>
      <c r="G36" s="212"/>
      <c r="H36" s="189">
        <v>20426</v>
      </c>
      <c r="I36" s="212"/>
      <c r="J36" s="189">
        <v>27180</v>
      </c>
      <c r="K36" s="212"/>
      <c r="L36" s="189">
        <v>11238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84" t="s">
        <v>25</v>
      </c>
      <c r="B37" s="84"/>
      <c r="C37" s="161"/>
      <c r="D37" s="161"/>
      <c r="E37" s="78"/>
      <c r="F37" s="160">
        <f>SUM(F26:F36)</f>
        <v>5496038</v>
      </c>
      <c r="G37" s="4"/>
      <c r="H37" s="160">
        <f>SUM(H26:H36)</f>
        <v>5453803</v>
      </c>
      <c r="I37" s="159"/>
      <c r="J37" s="160">
        <f>SUM(J26:J36)</f>
        <v>4852266</v>
      </c>
      <c r="K37" s="159"/>
      <c r="L37" s="160">
        <f>SUM(L26:L36)</f>
        <v>4834226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84" t="s">
        <v>20</v>
      </c>
      <c r="B38" s="84"/>
      <c r="C38" s="110"/>
      <c r="D38" s="110"/>
      <c r="E38" s="78"/>
      <c r="F38" s="162">
        <f>F37+F24</f>
        <v>12913987</v>
      </c>
      <c r="G38" s="71"/>
      <c r="H38" s="162">
        <f>H37+H24</f>
        <v>12882943</v>
      </c>
      <c r="I38" s="111"/>
      <c r="J38" s="162">
        <f>J37+J24</f>
        <v>12434904</v>
      </c>
      <c r="K38" s="111"/>
      <c r="L38" s="162">
        <f>L37+L24</f>
        <v>12318092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50" customFormat="1" ht="17.100000000000001" customHeight="1" thickTop="1" x14ac:dyDescent="0.2">
      <c r="A39" s="163"/>
      <c r="B39" s="163"/>
      <c r="C39" s="164"/>
      <c r="D39" s="164"/>
      <c r="E39" s="165"/>
      <c r="F39" s="166"/>
      <c r="G39" s="167"/>
      <c r="H39" s="166"/>
      <c r="I39" s="167"/>
      <c r="J39" s="166"/>
      <c r="K39" s="167"/>
      <c r="L39" s="166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</row>
    <row r="40" spans="1:24" s="150" customFormat="1" ht="17.100000000000001" customHeight="1" x14ac:dyDescent="0.2">
      <c r="A40" s="163"/>
      <c r="B40" s="163"/>
      <c r="C40" s="164"/>
      <c r="D40" s="164"/>
      <c r="E40" s="165"/>
      <c r="F40" s="166"/>
      <c r="G40" s="167"/>
      <c r="H40" s="166"/>
      <c r="I40" s="167"/>
      <c r="J40" s="166"/>
      <c r="K40" s="167"/>
      <c r="L40" s="166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</row>
    <row r="41" spans="1:24" s="150" customFormat="1" ht="17.100000000000001" customHeight="1" x14ac:dyDescent="0.2">
      <c r="A41" s="163"/>
      <c r="B41" s="163"/>
      <c r="C41" s="164"/>
      <c r="D41" s="164"/>
      <c r="E41" s="165"/>
      <c r="F41" s="166"/>
      <c r="G41" s="167"/>
      <c r="H41" s="166"/>
      <c r="I41" s="167"/>
      <c r="J41" s="166"/>
      <c r="K41" s="167"/>
      <c r="L41" s="166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</row>
    <row r="42" spans="1:24" ht="21.95" customHeight="1" x14ac:dyDescent="0.2">
      <c r="L42" s="13" t="s">
        <v>54</v>
      </c>
    </row>
    <row r="43" spans="1:24" ht="21.95" customHeight="1" x14ac:dyDescent="0.2">
      <c r="L43" s="13" t="s">
        <v>55</v>
      </c>
    </row>
    <row r="44" spans="1:24" ht="21.95" customHeight="1" x14ac:dyDescent="0.2">
      <c r="A44" s="247" t="s">
        <v>46</v>
      </c>
      <c r="B44" s="247"/>
      <c r="C44" s="248"/>
      <c r="D44" s="248"/>
      <c r="E44" s="248"/>
      <c r="F44" s="248"/>
      <c r="G44" s="248"/>
      <c r="H44" s="248"/>
      <c r="I44" s="248"/>
      <c r="J44" s="248"/>
      <c r="K44" s="248"/>
      <c r="L44" s="248"/>
    </row>
    <row r="45" spans="1:24" ht="21.95" customHeight="1" x14ac:dyDescent="0.2">
      <c r="A45" s="249" t="s">
        <v>151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</row>
    <row r="46" spans="1:24" ht="21.95" customHeight="1" x14ac:dyDescent="0.2">
      <c r="A46" s="246" t="s">
        <v>159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</row>
    <row r="47" spans="1:24" ht="21.95" customHeight="1" x14ac:dyDescent="0.2">
      <c r="A47" s="246" t="str">
        <f>A6</f>
        <v>AS AT MARCH 31, 2022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</row>
    <row r="48" spans="1:24" s="112" customFormat="1" ht="21.95" customHeight="1" x14ac:dyDescent="0.2">
      <c r="A48" s="250" t="s">
        <v>110</v>
      </c>
      <c r="B48" s="250"/>
      <c r="C48" s="246"/>
      <c r="D48" s="246"/>
      <c r="E48" s="246"/>
      <c r="F48" s="246"/>
      <c r="G48" s="246"/>
      <c r="H48" s="246"/>
      <c r="I48" s="246"/>
      <c r="J48" s="246"/>
      <c r="K48" s="246"/>
      <c r="L48" s="246"/>
    </row>
    <row r="49" spans="1:14" s="5" customFormat="1" ht="15" customHeight="1" x14ac:dyDescent="0.2">
      <c r="A49" s="151"/>
      <c r="B49" s="151"/>
      <c r="C49" s="151"/>
      <c r="D49" s="151"/>
      <c r="E49" s="151"/>
      <c r="F49" s="251" t="str">
        <f>F8</f>
        <v>In Thousand Baht</v>
      </c>
      <c r="G49" s="251"/>
      <c r="H49" s="251"/>
      <c r="I49" s="251"/>
      <c r="J49" s="251"/>
      <c r="K49" s="251"/>
      <c r="L49" s="251"/>
    </row>
    <row r="50" spans="1:14" s="5" customFormat="1" ht="15" customHeight="1" x14ac:dyDescent="0.2">
      <c r="A50" s="84"/>
      <c r="B50" s="84"/>
      <c r="E50" s="78"/>
      <c r="F50" s="252" t="s">
        <v>12</v>
      </c>
      <c r="G50" s="252"/>
      <c r="H50" s="252"/>
      <c r="J50" s="253" t="s">
        <v>0</v>
      </c>
      <c r="K50" s="253"/>
      <c r="L50" s="253"/>
    </row>
    <row r="51" spans="1:14" s="5" customFormat="1" ht="15" customHeight="1" x14ac:dyDescent="0.2">
      <c r="A51" s="84"/>
      <c r="B51" s="84"/>
      <c r="C51" s="110"/>
      <c r="D51" s="110"/>
      <c r="E51" s="78"/>
      <c r="F51" s="254" t="s">
        <v>94</v>
      </c>
      <c r="G51" s="254"/>
      <c r="H51" s="254"/>
      <c r="J51" s="254" t="s">
        <v>95</v>
      </c>
      <c r="K51" s="254"/>
      <c r="L51" s="254"/>
    </row>
    <row r="52" spans="1:14" s="5" customFormat="1" ht="15" customHeight="1" x14ac:dyDescent="0.2">
      <c r="A52" s="84"/>
      <c r="B52" s="84"/>
      <c r="C52" s="110"/>
      <c r="D52" s="110"/>
      <c r="E52" s="78"/>
      <c r="F52" s="152" t="s">
        <v>226</v>
      </c>
      <c r="G52" s="40"/>
      <c r="H52" s="152" t="s">
        <v>100</v>
      </c>
      <c r="I52" s="40"/>
      <c r="J52" s="152" t="s">
        <v>226</v>
      </c>
      <c r="K52" s="40"/>
      <c r="L52" s="152" t="s">
        <v>100</v>
      </c>
    </row>
    <row r="53" spans="1:14" s="5" customFormat="1" ht="15" customHeight="1" x14ac:dyDescent="0.2">
      <c r="C53" s="78" t="s">
        <v>41</v>
      </c>
      <c r="D53" s="237"/>
      <c r="E53" s="153"/>
      <c r="F53" s="154" t="s">
        <v>228</v>
      </c>
      <c r="G53" s="155"/>
      <c r="H53" s="154" t="s">
        <v>227</v>
      </c>
      <c r="I53" s="155"/>
      <c r="J53" s="154" t="s">
        <v>228</v>
      </c>
      <c r="K53" s="155"/>
      <c r="L53" s="154" t="s">
        <v>227</v>
      </c>
    </row>
    <row r="54" spans="1:14" s="5" customFormat="1" ht="15" customHeight="1" x14ac:dyDescent="0.2">
      <c r="A54" s="78"/>
      <c r="B54" s="78"/>
      <c r="E54" s="153"/>
      <c r="F54" s="169"/>
      <c r="G54" s="169"/>
      <c r="H54" s="169"/>
      <c r="I54" s="170"/>
      <c r="J54" s="171"/>
      <c r="K54" s="170"/>
      <c r="L54" s="171"/>
    </row>
    <row r="55" spans="1:14" s="5" customFormat="1" ht="15" customHeight="1" x14ac:dyDescent="0.2">
      <c r="A55" s="113" t="s">
        <v>26</v>
      </c>
      <c r="B55" s="113"/>
      <c r="C55" s="110"/>
      <c r="D55" s="110"/>
      <c r="E55" s="78"/>
      <c r="F55" s="40"/>
      <c r="G55" s="40"/>
      <c r="H55" s="40"/>
      <c r="I55" s="40"/>
      <c r="J55" s="172"/>
      <c r="K55" s="40"/>
      <c r="L55" s="172"/>
      <c r="N55" s="3"/>
    </row>
    <row r="56" spans="1:14" s="5" customFormat="1" ht="15" customHeight="1" x14ac:dyDescent="0.2">
      <c r="A56" s="113" t="s">
        <v>65</v>
      </c>
      <c r="B56" s="113"/>
      <c r="C56" s="79"/>
      <c r="D56" s="79"/>
      <c r="E56" s="80"/>
      <c r="F56" s="81"/>
      <c r="G56" s="81"/>
      <c r="H56" s="81"/>
      <c r="I56" s="81"/>
      <c r="J56" s="81"/>
      <c r="K56" s="81"/>
      <c r="L56" s="81"/>
      <c r="N56" s="3"/>
    </row>
    <row r="57" spans="1:14" s="5" customFormat="1" ht="15" customHeight="1" x14ac:dyDescent="0.2">
      <c r="A57" s="113" t="s">
        <v>72</v>
      </c>
      <c r="B57" s="113"/>
      <c r="C57" s="243">
        <v>13.1</v>
      </c>
      <c r="D57" s="243"/>
      <c r="E57" s="214"/>
      <c r="F57" s="198">
        <v>181957</v>
      </c>
      <c r="G57" s="198"/>
      <c r="H57" s="198">
        <v>180000</v>
      </c>
      <c r="I57" s="198"/>
      <c r="J57" s="198">
        <v>181957</v>
      </c>
      <c r="K57" s="198"/>
      <c r="L57" s="198">
        <v>180000</v>
      </c>
      <c r="N57" s="3"/>
    </row>
    <row r="58" spans="1:14" s="5" customFormat="1" ht="15" customHeight="1" x14ac:dyDescent="0.2">
      <c r="A58" s="113" t="s">
        <v>120</v>
      </c>
      <c r="B58" s="113"/>
      <c r="C58" s="243"/>
      <c r="D58" s="243"/>
      <c r="E58" s="214"/>
      <c r="F58" s="198">
        <v>420091</v>
      </c>
      <c r="G58" s="194"/>
      <c r="H58" s="198">
        <v>480289</v>
      </c>
      <c r="I58" s="194"/>
      <c r="J58" s="198">
        <v>651139</v>
      </c>
      <c r="K58" s="194"/>
      <c r="L58" s="198">
        <v>655095</v>
      </c>
      <c r="N58" s="3"/>
    </row>
    <row r="59" spans="1:14" s="5" customFormat="1" ht="15" customHeight="1" x14ac:dyDescent="0.2">
      <c r="A59" s="5" t="s">
        <v>221</v>
      </c>
      <c r="C59" s="243">
        <v>13.2</v>
      </c>
      <c r="D59" s="243"/>
      <c r="E59" s="214"/>
      <c r="F59" s="199">
        <v>15000</v>
      </c>
      <c r="G59" s="194"/>
      <c r="H59" s="199">
        <v>25000</v>
      </c>
      <c r="I59" s="194"/>
      <c r="J59" s="199">
        <v>15000</v>
      </c>
      <c r="K59" s="194"/>
      <c r="L59" s="199">
        <v>25000</v>
      </c>
      <c r="N59" s="3"/>
    </row>
    <row r="60" spans="1:14" s="5" customFormat="1" ht="15" customHeight="1" x14ac:dyDescent="0.2">
      <c r="A60" s="113" t="s">
        <v>66</v>
      </c>
      <c r="B60" s="113"/>
      <c r="C60" s="243"/>
      <c r="D60" s="243"/>
      <c r="E60" s="214"/>
      <c r="F60" s="198"/>
      <c r="G60" s="194"/>
      <c r="H60" s="198"/>
      <c r="I60" s="194"/>
      <c r="J60" s="198"/>
      <c r="K60" s="194"/>
      <c r="L60" s="198"/>
      <c r="N60" s="3"/>
    </row>
    <row r="61" spans="1:14" s="5" customFormat="1" ht="15" customHeight="1" x14ac:dyDescent="0.2">
      <c r="A61" s="113" t="s">
        <v>72</v>
      </c>
      <c r="B61" s="113"/>
      <c r="C61" s="243">
        <v>13.4</v>
      </c>
      <c r="D61" s="243"/>
      <c r="E61" s="214"/>
      <c r="F61" s="198">
        <v>402783</v>
      </c>
      <c r="G61" s="194"/>
      <c r="H61" s="198">
        <v>461778</v>
      </c>
      <c r="I61" s="194"/>
      <c r="J61" s="198">
        <v>252386</v>
      </c>
      <c r="K61" s="194"/>
      <c r="L61" s="198">
        <v>413062</v>
      </c>
      <c r="N61" s="3"/>
    </row>
    <row r="62" spans="1:14" s="5" customFormat="1" ht="15" customHeight="1" x14ac:dyDescent="0.2">
      <c r="A62" s="113" t="s">
        <v>66</v>
      </c>
      <c r="B62" s="113"/>
      <c r="C62" s="243"/>
      <c r="D62" s="243"/>
      <c r="E62" s="214"/>
      <c r="F62" s="198"/>
      <c r="G62" s="194"/>
      <c r="H62" s="198"/>
      <c r="I62" s="194"/>
      <c r="J62" s="198"/>
      <c r="K62" s="194"/>
      <c r="L62" s="198"/>
      <c r="N62" s="3"/>
    </row>
    <row r="63" spans="1:14" s="5" customFormat="1" ht="15" customHeight="1" x14ac:dyDescent="0.2">
      <c r="A63" s="5" t="s">
        <v>121</v>
      </c>
      <c r="C63" s="243">
        <v>13.6</v>
      </c>
      <c r="D63" s="243"/>
      <c r="E63" s="214"/>
      <c r="F63" s="199">
        <v>340000</v>
      </c>
      <c r="G63" s="194"/>
      <c r="H63" s="199">
        <v>340000</v>
      </c>
      <c r="I63" s="194"/>
      <c r="J63" s="199">
        <v>340000</v>
      </c>
      <c r="K63" s="194"/>
      <c r="L63" s="199">
        <v>340000</v>
      </c>
      <c r="N63" s="3"/>
    </row>
    <row r="64" spans="1:14" s="5" customFormat="1" ht="15" customHeight="1" x14ac:dyDescent="0.2">
      <c r="A64" s="113" t="s">
        <v>68</v>
      </c>
      <c r="B64" s="113"/>
      <c r="C64" s="239">
        <v>14</v>
      </c>
      <c r="D64" s="239"/>
      <c r="E64" s="214"/>
      <c r="F64" s="198">
        <v>2218156</v>
      </c>
      <c r="G64" s="194"/>
      <c r="H64" s="198">
        <v>2092937</v>
      </c>
      <c r="I64" s="194"/>
      <c r="J64" s="198">
        <v>2218156</v>
      </c>
      <c r="K64" s="194"/>
      <c r="L64" s="198">
        <v>2092937</v>
      </c>
      <c r="N64" s="3"/>
    </row>
    <row r="65" spans="1:24" s="5" customFormat="1" ht="15" customHeight="1" x14ac:dyDescent="0.2">
      <c r="A65" s="113" t="s">
        <v>122</v>
      </c>
      <c r="C65" s="243">
        <v>13.7</v>
      </c>
      <c r="D65" s="243"/>
      <c r="E65" s="214"/>
      <c r="F65" s="198">
        <v>9308</v>
      </c>
      <c r="G65" s="194"/>
      <c r="H65" s="198">
        <v>11330</v>
      </c>
      <c r="I65" s="194"/>
      <c r="J65" s="198">
        <v>7109</v>
      </c>
      <c r="K65" s="194"/>
      <c r="L65" s="198">
        <v>9724</v>
      </c>
      <c r="N65" s="3"/>
    </row>
    <row r="66" spans="1:24" s="5" customFormat="1" ht="15" customHeight="1" x14ac:dyDescent="0.2">
      <c r="A66" s="113" t="s">
        <v>67</v>
      </c>
      <c r="B66" s="113"/>
      <c r="C66" s="239">
        <v>5</v>
      </c>
      <c r="D66" s="239"/>
      <c r="E66" s="214"/>
      <c r="F66" s="213">
        <v>0</v>
      </c>
      <c r="G66" s="211"/>
      <c r="H66" s="213">
        <v>0</v>
      </c>
      <c r="I66" s="211"/>
      <c r="J66" s="198">
        <v>290483</v>
      </c>
      <c r="K66" s="211"/>
      <c r="L66" s="198">
        <v>224948</v>
      </c>
      <c r="N66" s="3"/>
    </row>
    <row r="67" spans="1:24" s="17" customFormat="1" ht="15" customHeight="1" x14ac:dyDescent="0.2">
      <c r="A67" s="223" t="s">
        <v>69</v>
      </c>
      <c r="C67" s="240"/>
      <c r="D67" s="240"/>
      <c r="E67" s="2"/>
      <c r="F67" s="224">
        <v>208759</v>
      </c>
      <c r="G67" s="225"/>
      <c r="H67" s="224">
        <v>209701</v>
      </c>
      <c r="I67" s="173"/>
      <c r="J67" s="224">
        <v>148167</v>
      </c>
      <c r="K67" s="226"/>
      <c r="L67" s="224">
        <v>155205</v>
      </c>
      <c r="N67" s="3"/>
    </row>
    <row r="68" spans="1:24" s="17" customFormat="1" ht="15" customHeight="1" x14ac:dyDescent="0.2">
      <c r="A68" s="223" t="s">
        <v>160</v>
      </c>
      <c r="C68" s="240"/>
      <c r="D68" s="240"/>
      <c r="E68" s="2"/>
      <c r="F68" s="224">
        <v>8602</v>
      </c>
      <c r="G68" s="225"/>
      <c r="H68" s="224">
        <v>4344</v>
      </c>
      <c r="I68" s="173"/>
      <c r="J68" s="227">
        <v>0</v>
      </c>
      <c r="K68" s="227"/>
      <c r="L68" s="227">
        <v>0</v>
      </c>
      <c r="N68" s="3"/>
    </row>
    <row r="69" spans="1:24" s="17" customFormat="1" ht="15" customHeight="1" x14ac:dyDescent="0.2">
      <c r="A69" s="223" t="s">
        <v>70</v>
      </c>
      <c r="B69" s="223"/>
      <c r="C69" s="240"/>
      <c r="D69" s="240"/>
      <c r="E69" s="2"/>
      <c r="F69" s="224">
        <v>116398</v>
      </c>
      <c r="G69" s="225"/>
      <c r="H69" s="224">
        <v>110015</v>
      </c>
      <c r="I69" s="225"/>
      <c r="J69" s="227">
        <v>103780</v>
      </c>
      <c r="K69" s="226"/>
      <c r="L69" s="227">
        <v>100312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228" customFormat="1" ht="15" customHeight="1" x14ac:dyDescent="0.2">
      <c r="A70" s="223" t="s">
        <v>27</v>
      </c>
      <c r="B70" s="223"/>
      <c r="C70" s="240"/>
      <c r="D70" s="240"/>
      <c r="E70" s="2"/>
      <c r="F70" s="224">
        <v>17119</v>
      </c>
      <c r="G70" s="225"/>
      <c r="H70" s="224">
        <v>5759</v>
      </c>
      <c r="I70" s="225"/>
      <c r="J70" s="227">
        <v>0</v>
      </c>
      <c r="K70" s="226"/>
      <c r="L70" s="227">
        <v>0</v>
      </c>
      <c r="N70" s="166"/>
      <c r="O70" s="168"/>
      <c r="P70" s="168"/>
      <c r="Q70" s="168"/>
      <c r="R70" s="168"/>
      <c r="S70" s="168"/>
      <c r="T70" s="168"/>
      <c r="U70" s="168"/>
      <c r="V70" s="168"/>
      <c r="W70" s="168"/>
      <c r="X70" s="168"/>
    </row>
    <row r="71" spans="1:24" s="228" customFormat="1" ht="15" customHeight="1" x14ac:dyDescent="0.2">
      <c r="A71" s="223" t="s">
        <v>229</v>
      </c>
      <c r="B71" s="223"/>
      <c r="C71" s="240"/>
      <c r="D71" s="240"/>
      <c r="E71" s="2"/>
      <c r="F71" s="227">
        <v>0</v>
      </c>
      <c r="G71" s="225"/>
      <c r="H71" s="224">
        <v>49416</v>
      </c>
      <c r="I71" s="225"/>
      <c r="J71" s="227">
        <v>0</v>
      </c>
      <c r="K71" s="226"/>
      <c r="L71" s="227">
        <v>0</v>
      </c>
      <c r="N71" s="166"/>
      <c r="O71" s="168"/>
      <c r="P71" s="168"/>
      <c r="Q71" s="168"/>
      <c r="R71" s="168"/>
      <c r="S71" s="168"/>
      <c r="T71" s="168"/>
      <c r="U71" s="168"/>
      <c r="V71" s="168"/>
      <c r="W71" s="168"/>
      <c r="X71" s="168"/>
    </row>
    <row r="72" spans="1:24" s="5" customFormat="1" ht="15" customHeight="1" x14ac:dyDescent="0.2">
      <c r="A72" s="113" t="s">
        <v>71</v>
      </c>
      <c r="B72" s="113"/>
      <c r="C72" s="241"/>
      <c r="D72" s="241"/>
      <c r="E72" s="80"/>
      <c r="F72" s="198">
        <v>100090</v>
      </c>
      <c r="G72" s="111"/>
      <c r="H72" s="198">
        <v>95308</v>
      </c>
      <c r="I72" s="111"/>
      <c r="J72" s="198">
        <v>47168</v>
      </c>
      <c r="K72" s="194"/>
      <c r="L72" s="198">
        <v>42230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84" t="s">
        <v>28</v>
      </c>
      <c r="B73" s="84"/>
      <c r="C73" s="241"/>
      <c r="D73" s="241"/>
      <c r="E73" s="80"/>
      <c r="F73" s="160">
        <f>SUM(F57:F72)</f>
        <v>4038263</v>
      </c>
      <c r="G73" s="4"/>
      <c r="H73" s="160">
        <f>SUM(H57:H72)</f>
        <v>4065877</v>
      </c>
      <c r="I73" s="4"/>
      <c r="J73" s="160">
        <f>SUM(J57:J72)</f>
        <v>4255345</v>
      </c>
      <c r="K73" s="4"/>
      <c r="L73" s="160">
        <f>SUM(L57:L72)</f>
        <v>4238513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5" customFormat="1" ht="15" customHeight="1" x14ac:dyDescent="0.2">
      <c r="A74" s="84" t="s">
        <v>30</v>
      </c>
      <c r="B74" s="84"/>
      <c r="C74" s="241"/>
      <c r="D74" s="241"/>
      <c r="E74" s="80"/>
      <c r="G74" s="4"/>
      <c r="I74" s="4"/>
      <c r="K74" s="4"/>
      <c r="N74" s="3"/>
    </row>
    <row r="75" spans="1:24" s="5" customFormat="1" ht="15" customHeight="1" x14ac:dyDescent="0.2">
      <c r="A75" s="113" t="s">
        <v>244</v>
      </c>
      <c r="B75" s="84"/>
      <c r="C75" s="243">
        <v>13.3</v>
      </c>
      <c r="D75" s="243"/>
      <c r="E75" s="214"/>
      <c r="F75" s="194">
        <v>610000</v>
      </c>
      <c r="G75" s="194"/>
      <c r="H75" s="194">
        <v>610000</v>
      </c>
      <c r="I75" s="194"/>
      <c r="J75" s="199">
        <v>500000</v>
      </c>
      <c r="K75" s="194"/>
      <c r="L75" s="199">
        <v>500000</v>
      </c>
      <c r="N75" s="3"/>
    </row>
    <row r="76" spans="1:24" s="150" customFormat="1" ht="15" customHeight="1" x14ac:dyDescent="0.2">
      <c r="A76" s="113" t="s">
        <v>73</v>
      </c>
      <c r="B76" s="113"/>
      <c r="C76" s="243">
        <v>13.4</v>
      </c>
      <c r="D76" s="243"/>
      <c r="F76" s="197">
        <v>466993</v>
      </c>
      <c r="H76" s="197">
        <v>564785</v>
      </c>
      <c r="I76" s="194"/>
      <c r="J76" s="197">
        <v>240357</v>
      </c>
      <c r="K76" s="194"/>
      <c r="L76" s="197">
        <v>182900</v>
      </c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</row>
    <row r="77" spans="1:24" s="150" customFormat="1" ht="15" customHeight="1" x14ac:dyDescent="0.2">
      <c r="A77" s="113" t="s">
        <v>74</v>
      </c>
      <c r="B77" s="113"/>
      <c r="C77" s="239">
        <v>5</v>
      </c>
      <c r="D77" s="239"/>
      <c r="E77" s="214"/>
      <c r="F77" s="211">
        <v>0</v>
      </c>
      <c r="G77" s="194"/>
      <c r="H77" s="211">
        <v>0</v>
      </c>
      <c r="I77" s="194"/>
      <c r="J77" s="197">
        <v>9700</v>
      </c>
      <c r="K77" s="194"/>
      <c r="L77" s="197">
        <v>9700</v>
      </c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</row>
    <row r="78" spans="1:24" s="150" customFormat="1" ht="15" customHeight="1" x14ac:dyDescent="0.2">
      <c r="A78" s="113" t="s">
        <v>75</v>
      </c>
      <c r="B78" s="113"/>
      <c r="C78" s="239">
        <v>14</v>
      </c>
      <c r="D78" s="239"/>
      <c r="E78" s="214"/>
      <c r="F78" s="194">
        <v>3985018</v>
      </c>
      <c r="G78" s="194"/>
      <c r="H78" s="194">
        <v>3864601</v>
      </c>
      <c r="I78" s="194"/>
      <c r="J78" s="194">
        <v>3985018</v>
      </c>
      <c r="K78" s="194"/>
      <c r="L78" s="194">
        <v>3864601</v>
      </c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</row>
    <row r="79" spans="1:24" s="150" customFormat="1" ht="15" customHeight="1" x14ac:dyDescent="0.2">
      <c r="A79" s="113" t="s">
        <v>123</v>
      </c>
      <c r="B79" s="113"/>
      <c r="C79" s="243">
        <v>13.7</v>
      </c>
      <c r="D79" s="243"/>
      <c r="E79" s="214"/>
      <c r="F79" s="194">
        <v>463443</v>
      </c>
      <c r="G79" s="194"/>
      <c r="H79" s="194">
        <v>461486</v>
      </c>
      <c r="I79" s="194"/>
      <c r="J79" s="194">
        <v>458423</v>
      </c>
      <c r="K79" s="194"/>
      <c r="L79" s="194">
        <v>459370</v>
      </c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</row>
    <row r="80" spans="1:24" s="150" customFormat="1" ht="15" customHeight="1" x14ac:dyDescent="0.2">
      <c r="A80" s="113" t="s">
        <v>76</v>
      </c>
      <c r="B80" s="113"/>
      <c r="C80" s="243"/>
      <c r="D80" s="243"/>
      <c r="E80" s="214"/>
      <c r="F80" s="194">
        <v>899</v>
      </c>
      <c r="G80" s="194"/>
      <c r="H80" s="194">
        <v>875</v>
      </c>
      <c r="I80" s="194"/>
      <c r="J80" s="194">
        <v>899</v>
      </c>
      <c r="K80" s="194"/>
      <c r="L80" s="194">
        <v>875</v>
      </c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</row>
    <row r="81" spans="1:24" s="150" customFormat="1" ht="15" customHeight="1" x14ac:dyDescent="0.2">
      <c r="A81" s="113" t="s">
        <v>161</v>
      </c>
      <c r="B81" s="113"/>
      <c r="C81" s="243"/>
      <c r="D81" s="243"/>
      <c r="E81" s="214"/>
      <c r="F81" s="194">
        <v>120349</v>
      </c>
      <c r="G81" s="194"/>
      <c r="H81" s="194">
        <v>117853</v>
      </c>
      <c r="I81" s="194"/>
      <c r="J81" s="194">
        <v>108796</v>
      </c>
      <c r="K81" s="194"/>
      <c r="L81" s="194">
        <v>106685</v>
      </c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</row>
    <row r="82" spans="1:24" s="150" customFormat="1" ht="15" customHeight="1" x14ac:dyDescent="0.2">
      <c r="A82" s="113" t="s">
        <v>162</v>
      </c>
      <c r="B82" s="113"/>
      <c r="C82" s="243"/>
      <c r="D82" s="243"/>
      <c r="E82" s="214"/>
      <c r="F82" s="194">
        <v>15000</v>
      </c>
      <c r="G82" s="194"/>
      <c r="H82" s="194">
        <v>15000</v>
      </c>
      <c r="I82" s="194"/>
      <c r="J82" s="194">
        <v>15000</v>
      </c>
      <c r="K82" s="194"/>
      <c r="L82" s="194">
        <v>15000</v>
      </c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</row>
    <row r="83" spans="1:24" s="5" customFormat="1" ht="15" customHeight="1" x14ac:dyDescent="0.2">
      <c r="A83" s="113" t="s">
        <v>77</v>
      </c>
      <c r="B83" s="113"/>
      <c r="C83" s="243"/>
      <c r="D83" s="243"/>
      <c r="E83" s="214"/>
      <c r="F83" s="189">
        <v>75915</v>
      </c>
      <c r="G83" s="194"/>
      <c r="H83" s="189">
        <v>73828</v>
      </c>
      <c r="I83" s="194"/>
      <c r="J83" s="189">
        <v>42793</v>
      </c>
      <c r="K83" s="194"/>
      <c r="L83" s="189">
        <v>45201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113" t="s">
        <v>29</v>
      </c>
      <c r="B84" s="113"/>
      <c r="C84" s="78"/>
      <c r="D84" s="237"/>
      <c r="E84" s="78"/>
      <c r="F84" s="160">
        <f>SUM(F75:F83)</f>
        <v>5737617</v>
      </c>
      <c r="G84" s="71"/>
      <c r="H84" s="160">
        <f>SUM(H75:H83)</f>
        <v>5708428</v>
      </c>
      <c r="I84" s="71"/>
      <c r="J84" s="160">
        <f>SUM(J75:J83)</f>
        <v>5360986</v>
      </c>
      <c r="K84" s="71"/>
      <c r="L84" s="160">
        <f>SUM(L75:L83)</f>
        <v>5184332</v>
      </c>
      <c r="N84" s="38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84" t="s">
        <v>53</v>
      </c>
      <c r="B85" s="84"/>
      <c r="C85" s="78"/>
      <c r="D85" s="237"/>
      <c r="E85" s="78"/>
      <c r="F85" s="158">
        <f>SUM(F73,F84)</f>
        <v>9775880</v>
      </c>
      <c r="G85" s="71"/>
      <c r="H85" s="158">
        <f>SUM(H73,H84)</f>
        <v>9774305</v>
      </c>
      <c r="I85" s="71"/>
      <c r="J85" s="158">
        <f>SUM(J73,J84)</f>
        <v>9616331</v>
      </c>
      <c r="K85" s="71"/>
      <c r="L85" s="158">
        <f>SUM(L73,L84)</f>
        <v>9422845</v>
      </c>
      <c r="N85" s="38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9.75" customHeight="1" x14ac:dyDescent="0.2">
      <c r="A86" s="84"/>
      <c r="B86" s="84"/>
      <c r="C86" s="78"/>
      <c r="D86" s="237"/>
      <c r="E86" s="78"/>
      <c r="F86" s="38"/>
      <c r="G86" s="71"/>
      <c r="H86" s="38"/>
      <c r="I86" s="71"/>
      <c r="J86" s="38"/>
      <c r="K86" s="71"/>
      <c r="L86" s="38"/>
      <c r="N86" s="38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177" customFormat="1" ht="3.75" customHeight="1" x14ac:dyDescent="0.2">
      <c r="A87" s="114"/>
      <c r="B87" s="114"/>
      <c r="C87" s="174"/>
      <c r="D87" s="174"/>
      <c r="E87" s="174"/>
      <c r="F87" s="175"/>
      <c r="G87" s="176"/>
      <c r="H87" s="175"/>
      <c r="I87" s="176"/>
      <c r="J87" s="175"/>
      <c r="K87" s="176"/>
      <c r="L87" s="175"/>
      <c r="N87" s="175"/>
      <c r="O87" s="178"/>
      <c r="P87" s="178"/>
      <c r="Q87" s="178"/>
      <c r="R87" s="178"/>
      <c r="S87" s="178"/>
      <c r="T87" s="178"/>
      <c r="U87" s="178"/>
      <c r="V87" s="178"/>
      <c r="W87" s="178"/>
      <c r="X87" s="178"/>
    </row>
    <row r="88" spans="1:24" ht="23.1" customHeight="1" x14ac:dyDescent="0.2">
      <c r="L88" s="13" t="s">
        <v>54</v>
      </c>
    </row>
    <row r="89" spans="1:24" ht="23.1" customHeight="1" x14ac:dyDescent="0.2">
      <c r="L89" s="13" t="s">
        <v>55</v>
      </c>
    </row>
    <row r="90" spans="1:24" ht="23.1" customHeight="1" x14ac:dyDescent="0.2">
      <c r="A90" s="247" t="s">
        <v>48</v>
      </c>
      <c r="B90" s="247"/>
      <c r="C90" s="248"/>
      <c r="D90" s="248"/>
      <c r="E90" s="248"/>
      <c r="F90" s="248"/>
      <c r="G90" s="248"/>
      <c r="H90" s="248"/>
      <c r="I90" s="248"/>
      <c r="J90" s="248"/>
      <c r="K90" s="248"/>
      <c r="L90" s="248"/>
    </row>
    <row r="91" spans="1:24" ht="23.1" customHeight="1" x14ac:dyDescent="0.2">
      <c r="A91" s="249" t="s">
        <v>163</v>
      </c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</row>
    <row r="92" spans="1:24" ht="23.1" customHeight="1" x14ac:dyDescent="0.2">
      <c r="A92" s="246" t="s">
        <v>159</v>
      </c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</row>
    <row r="93" spans="1:24" ht="23.1" customHeight="1" x14ac:dyDescent="0.2">
      <c r="A93" s="246" t="str">
        <f>A6</f>
        <v>AS AT MARCH 31, 2022</v>
      </c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</row>
    <row r="94" spans="1:24" s="112" customFormat="1" ht="23.1" customHeight="1" x14ac:dyDescent="0.2">
      <c r="A94" s="250" t="s">
        <v>116</v>
      </c>
      <c r="B94" s="250"/>
      <c r="C94" s="246"/>
      <c r="D94" s="246"/>
      <c r="E94" s="246"/>
      <c r="F94" s="246"/>
      <c r="G94" s="246"/>
      <c r="H94" s="246"/>
      <c r="I94" s="246"/>
      <c r="J94" s="246"/>
      <c r="K94" s="246"/>
      <c r="L94" s="246"/>
    </row>
    <row r="95" spans="1:24" s="5" customFormat="1" ht="18.95" customHeight="1" x14ac:dyDescent="0.2">
      <c r="A95" s="151"/>
      <c r="B95" s="151"/>
      <c r="C95" s="151"/>
      <c r="D95" s="151"/>
      <c r="E95" s="151"/>
      <c r="F95" s="251" t="str">
        <f>F8</f>
        <v>In Thousand Baht</v>
      </c>
      <c r="G95" s="251"/>
      <c r="H95" s="251"/>
      <c r="I95" s="251"/>
      <c r="J95" s="251"/>
      <c r="K95" s="251"/>
      <c r="L95" s="251"/>
    </row>
    <row r="96" spans="1:24" s="5" customFormat="1" ht="18.95" customHeight="1" x14ac:dyDescent="0.2">
      <c r="A96" s="84"/>
      <c r="B96" s="84"/>
      <c r="E96" s="78"/>
      <c r="F96" s="252" t="s">
        <v>12</v>
      </c>
      <c r="G96" s="252"/>
      <c r="H96" s="252"/>
      <c r="J96" s="252" t="s">
        <v>0</v>
      </c>
      <c r="K96" s="252"/>
      <c r="L96" s="252"/>
    </row>
    <row r="97" spans="1:24" s="5" customFormat="1" ht="18.95" customHeight="1" x14ac:dyDescent="0.2">
      <c r="A97" s="84"/>
      <c r="B97" s="84"/>
      <c r="C97" s="110"/>
      <c r="D97" s="110"/>
      <c r="E97" s="78"/>
      <c r="F97" s="254" t="s">
        <v>94</v>
      </c>
      <c r="G97" s="254"/>
      <c r="H97" s="254"/>
      <c r="J97" s="254" t="s">
        <v>94</v>
      </c>
      <c r="K97" s="254"/>
      <c r="L97" s="254"/>
    </row>
    <row r="98" spans="1:24" s="5" customFormat="1" ht="18.95" customHeight="1" x14ac:dyDescent="0.2">
      <c r="E98" s="78"/>
      <c r="F98" s="152" t="s">
        <v>226</v>
      </c>
      <c r="G98" s="40"/>
      <c r="H98" s="152" t="s">
        <v>100</v>
      </c>
      <c r="I98" s="40"/>
      <c r="J98" s="152" t="s">
        <v>226</v>
      </c>
      <c r="K98" s="40"/>
      <c r="L98" s="152" t="s">
        <v>100</v>
      </c>
    </row>
    <row r="99" spans="1:24" s="5" customFormat="1" ht="18.95" customHeight="1" x14ac:dyDescent="0.2">
      <c r="C99" s="132" t="s">
        <v>41</v>
      </c>
      <c r="D99" s="132"/>
      <c r="E99" s="153"/>
      <c r="F99" s="154" t="s">
        <v>228</v>
      </c>
      <c r="G99" s="155"/>
      <c r="H99" s="154" t="s">
        <v>227</v>
      </c>
      <c r="I99" s="155"/>
      <c r="J99" s="154" t="s">
        <v>228</v>
      </c>
      <c r="K99" s="155"/>
      <c r="L99" s="154" t="s">
        <v>227</v>
      </c>
    </row>
    <row r="100" spans="1:24" s="5" customFormat="1" ht="18.95" customHeight="1" x14ac:dyDescent="0.2">
      <c r="A100" s="84" t="s">
        <v>31</v>
      </c>
      <c r="B100" s="84"/>
      <c r="C100" s="79"/>
      <c r="D100" s="79"/>
      <c r="E100" s="78"/>
      <c r="F100" s="40"/>
      <c r="G100" s="40"/>
      <c r="H100" s="40"/>
      <c r="I100" s="40"/>
      <c r="J100" s="4"/>
      <c r="K100" s="40"/>
      <c r="L100" s="4"/>
      <c r="N100" s="38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x14ac:dyDescent="0.2">
      <c r="A101" s="84" t="s">
        <v>4</v>
      </c>
      <c r="B101" s="84"/>
      <c r="C101" s="79"/>
      <c r="D101" s="79"/>
      <c r="E101" s="78"/>
      <c r="F101" s="40"/>
      <c r="G101" s="40"/>
      <c r="H101" s="40"/>
      <c r="I101" s="40"/>
      <c r="J101" s="4"/>
      <c r="K101" s="40"/>
      <c r="L101" s="4"/>
      <c r="N101" s="38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Bot="1" x14ac:dyDescent="0.25">
      <c r="B102" s="117" t="s">
        <v>148</v>
      </c>
      <c r="C102" s="79"/>
      <c r="D102" s="79"/>
      <c r="E102" s="78"/>
      <c r="F102" s="179">
        <v>1200000</v>
      </c>
      <c r="G102" s="40"/>
      <c r="H102" s="179">
        <v>1200000</v>
      </c>
      <c r="I102" s="40"/>
      <c r="J102" s="179">
        <v>1200000</v>
      </c>
      <c r="K102" s="4"/>
      <c r="L102" s="179">
        <v>1200000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Top="1" x14ac:dyDescent="0.2">
      <c r="A103" s="84" t="s">
        <v>5</v>
      </c>
      <c r="B103" s="117"/>
      <c r="C103" s="79"/>
      <c r="D103" s="79"/>
      <c r="E103" s="78"/>
      <c r="F103" s="65"/>
      <c r="G103" s="40"/>
      <c r="H103" s="65"/>
      <c r="I103" s="40"/>
      <c r="J103" s="65"/>
      <c r="K103" s="4"/>
      <c r="L103" s="6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B104" s="117" t="s">
        <v>149</v>
      </c>
      <c r="C104" s="79"/>
      <c r="D104" s="79"/>
      <c r="E104" s="78"/>
      <c r="F104" s="40">
        <v>980000</v>
      </c>
      <c r="H104" s="40">
        <v>980000</v>
      </c>
      <c r="J104" s="40">
        <v>980000</v>
      </c>
      <c r="L104" s="40">
        <v>980000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84" t="s">
        <v>33</v>
      </c>
      <c r="B105" s="180"/>
      <c r="C105" s="79"/>
      <c r="D105" s="79"/>
      <c r="E105" s="78"/>
      <c r="F105" s="40">
        <v>669210</v>
      </c>
      <c r="G105" s="40"/>
      <c r="H105" s="40">
        <v>669210</v>
      </c>
      <c r="I105" s="40"/>
      <c r="J105" s="40">
        <v>669210</v>
      </c>
      <c r="K105" s="40"/>
      <c r="L105" s="40">
        <v>669210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84" t="s">
        <v>34</v>
      </c>
      <c r="B106" s="84"/>
      <c r="C106" s="79"/>
      <c r="D106" s="79"/>
      <c r="E106" s="78"/>
      <c r="F106" s="40"/>
      <c r="G106" s="40"/>
      <c r="H106" s="40"/>
      <c r="I106" s="40"/>
      <c r="J106" s="40"/>
      <c r="K106" s="4"/>
      <c r="L106" s="40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84" t="s">
        <v>9</v>
      </c>
      <c r="B107" s="84"/>
      <c r="C107" s="79"/>
      <c r="D107" s="79"/>
      <c r="E107" s="78"/>
      <c r="F107" s="40"/>
      <c r="G107" s="40"/>
      <c r="H107" s="40"/>
      <c r="I107" s="40"/>
      <c r="J107" s="40"/>
      <c r="K107" s="4"/>
      <c r="L107" s="40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85" t="s">
        <v>32</v>
      </c>
      <c r="B108" s="85"/>
      <c r="C108" s="79"/>
      <c r="D108" s="79"/>
      <c r="E108" s="78"/>
      <c r="F108" s="198">
        <v>97593</v>
      </c>
      <c r="G108" s="194"/>
      <c r="H108" s="198">
        <v>97593</v>
      </c>
      <c r="I108" s="194"/>
      <c r="J108" s="198">
        <v>97593</v>
      </c>
      <c r="K108" s="194"/>
      <c r="L108" s="198">
        <v>97593</v>
      </c>
      <c r="N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85" t="s">
        <v>10</v>
      </c>
      <c r="B109" s="85"/>
      <c r="C109" s="79"/>
      <c r="D109" s="79"/>
      <c r="E109" s="78"/>
      <c r="F109" s="198">
        <v>1111547</v>
      </c>
      <c r="G109" s="194"/>
      <c r="H109" s="198">
        <v>1082078</v>
      </c>
      <c r="I109" s="194"/>
      <c r="J109" s="198">
        <v>792013</v>
      </c>
      <c r="K109" s="194"/>
      <c r="L109" s="198">
        <v>868687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" x14ac:dyDescent="0.2">
      <c r="A110" s="5" t="s">
        <v>164</v>
      </c>
      <c r="B110" s="180"/>
      <c r="C110" s="79"/>
      <c r="D110" s="79"/>
      <c r="E110" s="78"/>
      <c r="F110" s="197">
        <v>220000</v>
      </c>
      <c r="G110" s="194"/>
      <c r="H110" s="197">
        <v>220000</v>
      </c>
      <c r="I110" s="194"/>
      <c r="J110" s="197">
        <v>220000</v>
      </c>
      <c r="K110" s="194"/>
      <c r="L110" s="197">
        <v>220000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5" t="s">
        <v>165</v>
      </c>
      <c r="B111" s="85"/>
      <c r="C111" s="78"/>
      <c r="D111" s="237"/>
      <c r="E111" s="78"/>
      <c r="F111" s="189">
        <v>59757</v>
      </c>
      <c r="G111" s="194"/>
      <c r="H111" s="189">
        <v>59757</v>
      </c>
      <c r="I111" s="194"/>
      <c r="J111" s="189">
        <v>59757</v>
      </c>
      <c r="K111" s="194"/>
      <c r="L111" s="189">
        <v>59757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115" t="s">
        <v>37</v>
      </c>
      <c r="B112" s="115"/>
      <c r="C112" s="78"/>
      <c r="D112" s="237"/>
      <c r="E112" s="78"/>
      <c r="F112" s="64">
        <f>SUM(F104:F111)</f>
        <v>3138107</v>
      </c>
      <c r="G112" s="4"/>
      <c r="H112" s="64">
        <f>SUM(H104:H111)</f>
        <v>3108638</v>
      </c>
      <c r="I112" s="4"/>
      <c r="J112" s="64">
        <f>SUM(J104:J111)</f>
        <v>2818573</v>
      </c>
      <c r="K112" s="4"/>
      <c r="L112" s="64">
        <f>SUM(L104:L111)</f>
        <v>2895247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Bot="1" x14ac:dyDescent="0.25">
      <c r="A113" s="115" t="s">
        <v>154</v>
      </c>
      <c r="B113" s="115"/>
      <c r="C113" s="78"/>
      <c r="D113" s="237"/>
      <c r="E113" s="78"/>
      <c r="F113" s="181">
        <f>SUM(F85+F112)</f>
        <v>12913987</v>
      </c>
      <c r="G113" s="4"/>
      <c r="H113" s="181">
        <f>SUM(H85+H112)</f>
        <v>12882943</v>
      </c>
      <c r="I113" s="4"/>
      <c r="J113" s="181">
        <f>SUM(J85+J112)</f>
        <v>12434904</v>
      </c>
      <c r="K113" s="4"/>
      <c r="L113" s="181">
        <f>SUM(L85+L112)</f>
        <v>12318092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Top="1" x14ac:dyDescent="0.2">
      <c r="A114" s="115"/>
      <c r="B114" s="115"/>
      <c r="C114" s="78"/>
      <c r="D114" s="237"/>
      <c r="E114" s="7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115"/>
      <c r="B115" s="115"/>
      <c r="C115" s="78"/>
      <c r="D115" s="237"/>
      <c r="E115" s="7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115"/>
      <c r="B116" s="115"/>
      <c r="C116" s="78"/>
      <c r="D116" s="237"/>
      <c r="E116" s="7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15"/>
      <c r="B117" s="115"/>
      <c r="C117" s="78"/>
      <c r="D117" s="237"/>
      <c r="E117" s="7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82"/>
      <c r="B118" s="182"/>
      <c r="C118" s="78"/>
      <c r="D118" s="237"/>
      <c r="E118" s="7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82"/>
      <c r="B119" s="182"/>
      <c r="C119" s="78"/>
      <c r="D119" s="237"/>
      <c r="E119" s="7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82"/>
      <c r="B120" s="182"/>
      <c r="C120" s="78"/>
      <c r="D120" s="237"/>
      <c r="E120" s="78"/>
      <c r="F120" s="4">
        <f>F38-F113</f>
        <v>0</v>
      </c>
      <c r="G120" s="4"/>
      <c r="H120" s="4"/>
      <c r="I120" s="4"/>
      <c r="J120" s="4">
        <f>J38-J113</f>
        <v>0</v>
      </c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82"/>
      <c r="B121" s="182"/>
      <c r="C121" s="78"/>
      <c r="D121" s="237"/>
      <c r="E121" s="78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82"/>
      <c r="B122" s="182"/>
      <c r="C122" s="78"/>
      <c r="D122" s="237"/>
      <c r="E122" s="78"/>
      <c r="F122" s="4" t="s">
        <v>90</v>
      </c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82"/>
      <c r="B123" s="182"/>
      <c r="C123" s="78"/>
      <c r="D123" s="237"/>
      <c r="E123" s="78"/>
      <c r="F123" s="4"/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3.1" customHeight="1" x14ac:dyDescent="0.2">
      <c r="A124" s="183"/>
      <c r="B124" s="183"/>
      <c r="F124" s="184"/>
      <c r="G124" s="184"/>
      <c r="H124" s="185"/>
      <c r="J124" s="186"/>
      <c r="L124" s="187"/>
      <c r="N124" s="188"/>
    </row>
  </sheetData>
  <mergeCells count="30">
    <mergeCell ref="F96:H96"/>
    <mergeCell ref="J96:L96"/>
    <mergeCell ref="F97:H97"/>
    <mergeCell ref="J97:L97"/>
    <mergeCell ref="A93:L93"/>
    <mergeCell ref="A94:L94"/>
    <mergeCell ref="F95:L95"/>
    <mergeCell ref="A90:L90"/>
    <mergeCell ref="A91:L91"/>
    <mergeCell ref="A92:L92"/>
    <mergeCell ref="A47:L47"/>
    <mergeCell ref="A48:L48"/>
    <mergeCell ref="F51:H51"/>
    <mergeCell ref="J51:L51"/>
    <mergeCell ref="F49:L49"/>
    <mergeCell ref="F50:H50"/>
    <mergeCell ref="J50:L50"/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60"/>
  <sheetViews>
    <sheetView view="pageBreakPreview" zoomScaleNormal="120" zoomScaleSheetLayoutView="100" workbookViewId="0">
      <selection activeCell="C1" sqref="C1"/>
    </sheetView>
  </sheetViews>
  <sheetFormatPr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58" t="s">
        <v>47</v>
      </c>
      <c r="B3" s="258"/>
      <c r="C3" s="258"/>
      <c r="D3" s="259"/>
      <c r="E3" s="259"/>
      <c r="F3" s="259"/>
      <c r="G3" s="259"/>
      <c r="H3" s="259"/>
      <c r="I3" s="259"/>
      <c r="J3" s="259"/>
      <c r="K3" s="259"/>
      <c r="L3" s="259"/>
    </row>
    <row r="4" spans="1:29" ht="24" customHeight="1" x14ac:dyDescent="0.2">
      <c r="A4" s="260" t="s">
        <v>151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29" ht="24" customHeight="1" x14ac:dyDescent="0.2">
      <c r="A5" s="261" t="s">
        <v>150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29" ht="24" customHeight="1" x14ac:dyDescent="0.2">
      <c r="A6" s="261" t="s">
        <v>230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29" ht="18" customHeight="1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29" s="17" customFormat="1" ht="18" customHeight="1" x14ac:dyDescent="0.2">
      <c r="A8" s="14"/>
      <c r="B8" s="15"/>
      <c r="C8" s="15"/>
      <c r="D8" s="16"/>
      <c r="E8" s="14"/>
      <c r="F8" s="262" t="s">
        <v>56</v>
      </c>
      <c r="G8" s="262"/>
      <c r="H8" s="262"/>
      <c r="I8" s="262"/>
      <c r="J8" s="262"/>
      <c r="K8" s="262"/>
      <c r="L8" s="262"/>
    </row>
    <row r="9" spans="1:29" s="17" customFormat="1" ht="18" customHeight="1" x14ac:dyDescent="0.2">
      <c r="A9" s="18"/>
      <c r="B9" s="19"/>
      <c r="C9" s="19"/>
      <c r="E9" s="18"/>
      <c r="F9" s="255" t="s">
        <v>15</v>
      </c>
      <c r="G9" s="255"/>
      <c r="H9" s="255"/>
      <c r="I9" s="20"/>
      <c r="J9" s="256" t="s">
        <v>0</v>
      </c>
      <c r="K9" s="256"/>
      <c r="L9" s="256"/>
      <c r="M9" s="14"/>
    </row>
    <row r="10" spans="1:29" s="17" customFormat="1" ht="18" customHeight="1" x14ac:dyDescent="0.2">
      <c r="A10" s="14"/>
      <c r="B10" s="15"/>
      <c r="C10" s="15"/>
      <c r="D10" s="22"/>
      <c r="E10" s="21"/>
      <c r="F10" s="257" t="s">
        <v>94</v>
      </c>
      <c r="G10" s="257"/>
      <c r="H10" s="257"/>
      <c r="I10" s="20"/>
      <c r="J10" s="257" t="s">
        <v>94</v>
      </c>
      <c r="K10" s="257"/>
      <c r="L10" s="257"/>
      <c r="M10" s="14"/>
    </row>
    <row r="11" spans="1:29" s="17" customFormat="1" ht="18" customHeight="1" x14ac:dyDescent="0.2">
      <c r="A11" s="14"/>
      <c r="B11" s="15"/>
      <c r="C11" s="15"/>
      <c r="D11" s="21" t="s">
        <v>41</v>
      </c>
      <c r="E11" s="20"/>
      <c r="F11" s="23">
        <v>2022</v>
      </c>
      <c r="G11" s="24"/>
      <c r="H11" s="23">
        <v>2021</v>
      </c>
      <c r="I11" s="24"/>
      <c r="J11" s="23">
        <v>2022</v>
      </c>
      <c r="K11" s="24"/>
      <c r="L11" s="23">
        <v>2021</v>
      </c>
      <c r="M11" s="25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17" customFormat="1" ht="18" customHeight="1" x14ac:dyDescent="0.2">
      <c r="A12" s="28" t="s">
        <v>78</v>
      </c>
      <c r="B12" s="62"/>
      <c r="C12" s="62"/>
      <c r="D12" s="30" t="s">
        <v>166</v>
      </c>
      <c r="E12" s="37"/>
      <c r="F12" s="63"/>
      <c r="G12" s="63"/>
      <c r="H12" s="63"/>
      <c r="I12" s="63"/>
      <c r="J12" s="63"/>
      <c r="K12" s="63"/>
      <c r="L12" s="63"/>
    </row>
    <row r="13" spans="1:29" s="17" customFormat="1" ht="18" customHeight="1" x14ac:dyDescent="0.2">
      <c r="B13" s="28" t="s">
        <v>80</v>
      </c>
      <c r="C13" s="28"/>
      <c r="E13" s="34"/>
      <c r="F13" s="204">
        <v>843193</v>
      </c>
      <c r="G13" s="204"/>
      <c r="H13" s="204">
        <v>742635</v>
      </c>
      <c r="I13" s="204"/>
      <c r="J13" s="204">
        <v>359952</v>
      </c>
      <c r="K13" s="204"/>
      <c r="L13" s="204">
        <v>401174</v>
      </c>
      <c r="N13" s="3"/>
      <c r="P13" s="3"/>
      <c r="R13" s="3"/>
      <c r="T13" s="3"/>
    </row>
    <row r="14" spans="1:29" s="17" customFormat="1" ht="18" customHeight="1" x14ac:dyDescent="0.2">
      <c r="B14" s="82" t="s">
        <v>167</v>
      </c>
      <c r="C14" s="28"/>
      <c r="D14" s="33"/>
      <c r="E14" s="34"/>
      <c r="F14" s="204">
        <v>112842</v>
      </c>
      <c r="G14" s="204"/>
      <c r="H14" s="204">
        <v>171632</v>
      </c>
      <c r="I14" s="204"/>
      <c r="J14" s="204">
        <v>0</v>
      </c>
      <c r="K14" s="204"/>
      <c r="L14" s="204">
        <v>0</v>
      </c>
      <c r="M14" s="36"/>
      <c r="N14" s="3"/>
      <c r="P14" s="3"/>
      <c r="R14" s="3"/>
      <c r="T14" s="3"/>
    </row>
    <row r="15" spans="1:29" s="17" customFormat="1" ht="18" customHeight="1" x14ac:dyDescent="0.2">
      <c r="B15" s="28" t="s">
        <v>82</v>
      </c>
      <c r="C15" s="28"/>
      <c r="D15" s="37"/>
      <c r="E15" s="37"/>
      <c r="F15" s="204">
        <v>9470</v>
      </c>
      <c r="G15" s="204"/>
      <c r="H15" s="204">
        <v>15557</v>
      </c>
      <c r="I15" s="204"/>
      <c r="J15" s="204">
        <v>52391</v>
      </c>
      <c r="K15" s="204"/>
      <c r="L15" s="204">
        <v>41077</v>
      </c>
      <c r="M15" s="36"/>
      <c r="N15" s="3"/>
      <c r="P15" s="3"/>
      <c r="R15" s="3"/>
      <c r="T15" s="3"/>
    </row>
    <row r="16" spans="1:29" s="17" customFormat="1" ht="18" customHeight="1" x14ac:dyDescent="0.2">
      <c r="B16" s="19"/>
      <c r="C16" s="18" t="s">
        <v>79</v>
      </c>
      <c r="D16" s="39"/>
      <c r="E16" s="37"/>
      <c r="F16" s="64">
        <f>SUM(F13:F15)</f>
        <v>965505</v>
      </c>
      <c r="G16" s="4"/>
      <c r="H16" s="64">
        <f>SUM(H13:H15)</f>
        <v>929824</v>
      </c>
      <c r="I16" s="4"/>
      <c r="J16" s="64">
        <f>SUM(J13:J15)</f>
        <v>412343</v>
      </c>
      <c r="K16" s="4"/>
      <c r="L16" s="64">
        <f>SUM(L13:L15)</f>
        <v>442251</v>
      </c>
      <c r="M16" s="36"/>
      <c r="N16" s="3"/>
      <c r="P16" s="3"/>
      <c r="R16" s="3"/>
      <c r="T16" s="3"/>
    </row>
    <row r="17" spans="1:28" s="17" customFormat="1" ht="18" customHeight="1" x14ac:dyDescent="0.2">
      <c r="A17" s="18" t="s">
        <v>36</v>
      </c>
      <c r="B17" s="19"/>
      <c r="C17" s="19"/>
      <c r="D17" s="30" t="s">
        <v>166</v>
      </c>
      <c r="E17" s="37"/>
      <c r="F17" s="40"/>
      <c r="G17" s="4"/>
      <c r="H17" s="40"/>
      <c r="I17" s="4"/>
      <c r="J17" s="40"/>
      <c r="K17" s="4"/>
      <c r="L17" s="40"/>
    </row>
    <row r="18" spans="1:28" s="17" customFormat="1" ht="18" customHeight="1" x14ac:dyDescent="0.2">
      <c r="B18" s="28" t="s">
        <v>83</v>
      </c>
      <c r="C18" s="29"/>
      <c r="D18" s="39"/>
      <c r="E18" s="37"/>
      <c r="F18" s="204">
        <v>583851</v>
      </c>
      <c r="G18" s="204"/>
      <c r="H18" s="204">
        <v>566283</v>
      </c>
      <c r="I18" s="204"/>
      <c r="J18" s="204">
        <v>270165</v>
      </c>
      <c r="K18" s="204"/>
      <c r="L18" s="204">
        <v>318046</v>
      </c>
      <c r="N18" s="3"/>
      <c r="P18" s="3"/>
      <c r="R18" s="3"/>
      <c r="T18" s="3"/>
    </row>
    <row r="19" spans="1:28" s="17" customFormat="1" ht="18" customHeight="1" x14ac:dyDescent="0.2">
      <c r="B19" s="82" t="s">
        <v>168</v>
      </c>
      <c r="C19" s="29"/>
      <c r="D19" s="39"/>
      <c r="E19" s="37"/>
      <c r="F19" s="204">
        <v>67691</v>
      </c>
      <c r="G19" s="204"/>
      <c r="H19" s="204">
        <v>157336</v>
      </c>
      <c r="I19" s="204"/>
      <c r="J19" s="204">
        <v>0</v>
      </c>
      <c r="K19" s="204"/>
      <c r="L19" s="204">
        <v>0</v>
      </c>
      <c r="N19" s="3"/>
      <c r="P19" s="3"/>
      <c r="R19" s="3"/>
      <c r="T19" s="3"/>
    </row>
    <row r="20" spans="1:28" s="17" customFormat="1" ht="18" customHeight="1" x14ac:dyDescent="0.2">
      <c r="B20" s="28" t="s">
        <v>124</v>
      </c>
      <c r="C20" s="29"/>
      <c r="D20" s="39"/>
      <c r="E20" s="37"/>
      <c r="F20" s="204">
        <v>73043</v>
      </c>
      <c r="G20" s="204"/>
      <c r="H20" s="204">
        <v>59175</v>
      </c>
      <c r="I20" s="204"/>
      <c r="J20" s="204">
        <v>46009</v>
      </c>
      <c r="K20" s="204"/>
      <c r="L20" s="204">
        <v>42628</v>
      </c>
      <c r="N20" s="3"/>
      <c r="P20" s="3"/>
      <c r="R20" s="3"/>
      <c r="T20" s="3"/>
      <c r="V20" s="3"/>
      <c r="W20" s="3"/>
      <c r="AB20" s="41"/>
    </row>
    <row r="21" spans="1:28" s="17" customFormat="1" ht="18" customHeight="1" x14ac:dyDescent="0.2">
      <c r="B21" s="28" t="s">
        <v>7</v>
      </c>
      <c r="C21" s="29"/>
      <c r="D21" s="30"/>
      <c r="E21" s="37"/>
      <c r="F21" s="204">
        <v>92890</v>
      </c>
      <c r="G21" s="204"/>
      <c r="H21" s="204">
        <v>88929</v>
      </c>
      <c r="I21" s="204"/>
      <c r="J21" s="204">
        <v>79450</v>
      </c>
      <c r="K21" s="204"/>
      <c r="L21" s="204">
        <v>83816</v>
      </c>
      <c r="N21" s="3"/>
      <c r="P21" s="3"/>
      <c r="R21" s="3"/>
      <c r="T21" s="3"/>
      <c r="V21" s="3"/>
      <c r="W21" s="3"/>
      <c r="AB21" s="41"/>
    </row>
    <row r="22" spans="1:28" s="17" customFormat="1" ht="18" customHeight="1" x14ac:dyDescent="0.2">
      <c r="B22" s="19"/>
      <c r="C22" s="18" t="s">
        <v>3</v>
      </c>
      <c r="D22" s="37"/>
      <c r="E22" s="37"/>
      <c r="F22" s="64">
        <f>SUM(F18:F21)</f>
        <v>817475</v>
      </c>
      <c r="G22" s="4"/>
      <c r="H22" s="64">
        <f>SUM(H18:H21)</f>
        <v>871723</v>
      </c>
      <c r="I22" s="4"/>
      <c r="J22" s="64">
        <f>SUM(J18:J21)</f>
        <v>395624</v>
      </c>
      <c r="K22" s="4"/>
      <c r="L22" s="64">
        <f>SUM(L18:L21)</f>
        <v>444490</v>
      </c>
      <c r="M22" s="36"/>
      <c r="N22" s="3"/>
      <c r="P22" s="3"/>
      <c r="R22" s="3"/>
      <c r="T22" s="3"/>
    </row>
    <row r="23" spans="1:28" s="17" customFormat="1" ht="18" customHeight="1" x14ac:dyDescent="0.2">
      <c r="A23" s="82" t="s">
        <v>125</v>
      </c>
      <c r="B23" s="83"/>
      <c r="C23" s="83"/>
      <c r="D23" s="37"/>
      <c r="E23" s="37"/>
      <c r="F23" s="204">
        <v>148030</v>
      </c>
      <c r="G23" s="204"/>
      <c r="H23" s="204">
        <v>58101</v>
      </c>
      <c r="I23" s="204"/>
      <c r="J23" s="204">
        <v>16719</v>
      </c>
      <c r="K23" s="204"/>
      <c r="L23" s="204">
        <v>-2239</v>
      </c>
      <c r="M23" s="36"/>
      <c r="N23" s="3"/>
      <c r="P23" s="3"/>
      <c r="R23" s="3"/>
      <c r="T23" s="3"/>
    </row>
    <row r="24" spans="1:28" s="17" customFormat="1" ht="18" customHeight="1" x14ac:dyDescent="0.2">
      <c r="A24" s="84" t="s">
        <v>126</v>
      </c>
      <c r="B24" s="85"/>
      <c r="C24" s="85"/>
      <c r="D24" s="215" t="s">
        <v>166</v>
      </c>
      <c r="E24" s="216"/>
      <c r="F24" s="204">
        <v>0</v>
      </c>
      <c r="G24" s="204"/>
      <c r="H24" s="204">
        <v>0</v>
      </c>
      <c r="I24" s="204"/>
      <c r="J24" s="204">
        <v>21805</v>
      </c>
      <c r="K24" s="204"/>
      <c r="L24" s="204">
        <v>19267</v>
      </c>
      <c r="M24" s="36"/>
      <c r="N24" s="3"/>
      <c r="P24" s="3"/>
      <c r="R24" s="3"/>
      <c r="T24" s="3"/>
    </row>
    <row r="25" spans="1:28" s="17" customFormat="1" ht="18" customHeight="1" x14ac:dyDescent="0.2">
      <c r="A25" s="28" t="s">
        <v>8</v>
      </c>
      <c r="B25" s="29"/>
      <c r="C25" s="29"/>
      <c r="D25" s="39"/>
      <c r="E25" s="37"/>
      <c r="F25" s="201">
        <v>98625</v>
      </c>
      <c r="G25" s="204"/>
      <c r="H25" s="201">
        <v>85193</v>
      </c>
      <c r="I25" s="204"/>
      <c r="J25" s="201">
        <v>111478</v>
      </c>
      <c r="K25" s="204"/>
      <c r="L25" s="201">
        <v>83110</v>
      </c>
      <c r="N25" s="3"/>
      <c r="P25" s="3"/>
      <c r="R25" s="3"/>
      <c r="T25" s="3"/>
    </row>
    <row r="26" spans="1:28" s="17" customFormat="1" ht="18" customHeight="1" x14ac:dyDescent="0.2">
      <c r="A26" s="42" t="s">
        <v>101</v>
      </c>
      <c r="B26" s="43"/>
      <c r="C26" s="43"/>
      <c r="D26" s="39"/>
      <c r="E26" s="37"/>
      <c r="F26" s="204">
        <f>F23+F24-F25</f>
        <v>49405</v>
      </c>
      <c r="G26" s="204"/>
      <c r="H26" s="204">
        <f>H23+H24-H25</f>
        <v>-27092</v>
      </c>
      <c r="I26" s="204"/>
      <c r="J26" s="204">
        <f>J23+J24-J25</f>
        <v>-72954</v>
      </c>
      <c r="K26" s="204"/>
      <c r="L26" s="204">
        <f>L23+L24-L25</f>
        <v>-66082</v>
      </c>
      <c r="M26" s="36"/>
      <c r="N26" s="3"/>
      <c r="P26" s="3"/>
      <c r="R26" s="3"/>
      <c r="T26" s="3"/>
    </row>
    <row r="27" spans="1:28" s="17" customFormat="1" ht="18" customHeight="1" x14ac:dyDescent="0.2">
      <c r="A27" s="28" t="s">
        <v>153</v>
      </c>
      <c r="B27" s="45"/>
      <c r="C27" s="45"/>
      <c r="D27" s="37"/>
      <c r="E27" s="37"/>
      <c r="F27" s="201">
        <v>16681</v>
      </c>
      <c r="G27" s="204"/>
      <c r="H27" s="201">
        <v>8335</v>
      </c>
      <c r="I27" s="204"/>
      <c r="J27" s="201">
        <v>465</v>
      </c>
      <c r="K27" s="204"/>
      <c r="L27" s="201">
        <v>-1222</v>
      </c>
      <c r="N27" s="3"/>
      <c r="P27" s="3"/>
      <c r="R27" s="3"/>
      <c r="T27" s="3"/>
    </row>
    <row r="28" spans="1:28" s="17" customFormat="1" ht="18" customHeight="1" x14ac:dyDescent="0.2">
      <c r="A28" s="42" t="s">
        <v>51</v>
      </c>
      <c r="B28" s="43"/>
      <c r="C28" s="43"/>
      <c r="D28" s="37"/>
      <c r="E28" s="37"/>
      <c r="F28" s="50">
        <f>+F26-F27</f>
        <v>32724</v>
      </c>
      <c r="G28" s="51"/>
      <c r="H28" s="50">
        <f>+H26-H27</f>
        <v>-35427</v>
      </c>
      <c r="I28" s="51"/>
      <c r="J28" s="50">
        <f>+J26-J27</f>
        <v>-73419</v>
      </c>
      <c r="K28" s="51"/>
      <c r="L28" s="50">
        <f>+L26-L27</f>
        <v>-64860</v>
      </c>
      <c r="N28" s="3"/>
      <c r="P28" s="3"/>
      <c r="R28" s="3"/>
      <c r="T28" s="3"/>
    </row>
    <row r="29" spans="1:28" s="17" customFormat="1" ht="18" customHeight="1" x14ac:dyDescent="0.4">
      <c r="A29" s="5" t="s">
        <v>169</v>
      </c>
      <c r="B29" s="118"/>
      <c r="C29" s="118"/>
      <c r="D29" s="39"/>
      <c r="E29" s="37"/>
      <c r="F29" s="72">
        <v>0</v>
      </c>
      <c r="G29" s="2"/>
      <c r="H29" s="72">
        <v>0</v>
      </c>
      <c r="I29" s="2"/>
      <c r="J29" s="72">
        <v>0</v>
      </c>
      <c r="K29" s="2"/>
      <c r="L29" s="72">
        <v>0</v>
      </c>
      <c r="N29" s="3"/>
      <c r="P29" s="3"/>
      <c r="R29" s="3"/>
      <c r="T29" s="3"/>
    </row>
    <row r="30" spans="1:28" s="17" customFormat="1" ht="18" customHeight="1" thickBot="1" x14ac:dyDescent="0.25">
      <c r="A30" s="5" t="s">
        <v>171</v>
      </c>
      <c r="B30" s="49"/>
      <c r="C30" s="49"/>
      <c r="D30" s="39"/>
      <c r="E30" s="37"/>
      <c r="F30" s="60">
        <f>SUM(F28,F29)</f>
        <v>32724</v>
      </c>
      <c r="G30" s="32"/>
      <c r="H30" s="60">
        <f>SUM(H28,H29)</f>
        <v>-35427</v>
      </c>
      <c r="I30" s="32"/>
      <c r="J30" s="60">
        <f>SUM(J28,J29)</f>
        <v>-73419</v>
      </c>
      <c r="K30" s="32"/>
      <c r="L30" s="60">
        <f>SUM(L28,L29)</f>
        <v>-64860</v>
      </c>
      <c r="N30" s="3"/>
      <c r="P30" s="3"/>
      <c r="R30" s="3"/>
      <c r="T30" s="3"/>
    </row>
    <row r="31" spans="1:28" s="17" customFormat="1" ht="18" customHeight="1" thickTop="1" x14ac:dyDescent="0.2">
      <c r="A31" s="27"/>
      <c r="B31" s="52"/>
      <c r="C31" s="52"/>
      <c r="D31" s="39"/>
      <c r="E31" s="37"/>
      <c r="F31" s="44"/>
      <c r="G31" s="53"/>
      <c r="H31" s="44"/>
      <c r="I31" s="53"/>
      <c r="J31" s="44"/>
      <c r="K31" s="53"/>
      <c r="L31" s="44"/>
      <c r="N31" s="3"/>
      <c r="P31" s="3"/>
      <c r="R31" s="3"/>
      <c r="T31" s="3"/>
    </row>
    <row r="32" spans="1:28" s="17" customFormat="1" ht="18" customHeight="1" x14ac:dyDescent="0.2">
      <c r="A32" s="27"/>
      <c r="B32" s="52"/>
      <c r="C32" s="52"/>
      <c r="D32" s="39"/>
      <c r="E32" s="37"/>
      <c r="F32" s="44"/>
      <c r="G32" s="53"/>
      <c r="H32" s="44"/>
      <c r="I32" s="53"/>
      <c r="J32" s="44"/>
      <c r="K32" s="53"/>
      <c r="L32" s="44"/>
      <c r="N32" s="3"/>
      <c r="P32" s="3"/>
      <c r="R32" s="3"/>
      <c r="T32" s="3"/>
    </row>
    <row r="33" spans="1:29" s="17" customFormat="1" ht="18" customHeight="1" x14ac:dyDescent="0.2">
      <c r="A33" s="27"/>
      <c r="B33" s="52"/>
      <c r="C33" s="52"/>
      <c r="D33" s="39"/>
      <c r="E33" s="37"/>
      <c r="F33" s="44"/>
      <c r="G33" s="53"/>
      <c r="H33" s="44"/>
      <c r="I33" s="53"/>
      <c r="J33" s="44"/>
      <c r="K33" s="53"/>
      <c r="L33" s="44"/>
      <c r="N33" s="3"/>
      <c r="P33" s="3"/>
      <c r="R33" s="3"/>
      <c r="T33" s="3"/>
    </row>
    <row r="34" spans="1:29" s="17" customFormat="1" ht="18" customHeight="1" x14ac:dyDescent="0.2">
      <c r="A34" s="27"/>
      <c r="B34" s="52"/>
      <c r="C34" s="52"/>
      <c r="D34" s="39"/>
      <c r="E34" s="37"/>
      <c r="F34" s="44"/>
      <c r="G34" s="53"/>
      <c r="H34" s="44"/>
      <c r="I34" s="53"/>
      <c r="J34" s="44"/>
      <c r="K34" s="53"/>
      <c r="L34" s="44"/>
      <c r="N34" s="3"/>
      <c r="P34" s="3"/>
      <c r="R34" s="3"/>
      <c r="T34" s="3"/>
    </row>
    <row r="35" spans="1:29" s="17" customFormat="1" ht="18" customHeight="1" x14ac:dyDescent="0.2">
      <c r="A35" s="27"/>
      <c r="B35" s="52"/>
      <c r="C35" s="52"/>
      <c r="D35" s="39"/>
      <c r="E35" s="37"/>
      <c r="F35" s="44"/>
      <c r="G35" s="53"/>
      <c r="H35" s="44"/>
      <c r="I35" s="53"/>
      <c r="J35" s="44"/>
      <c r="K35" s="53"/>
      <c r="L35" s="44"/>
      <c r="N35" s="3"/>
      <c r="P35" s="3"/>
      <c r="R35" s="3"/>
      <c r="T35" s="3"/>
    </row>
    <row r="36" spans="1:29" s="17" customFormat="1" ht="18" customHeight="1" x14ac:dyDescent="0.2">
      <c r="A36" s="27"/>
      <c r="B36" s="52"/>
      <c r="C36" s="52"/>
      <c r="D36" s="39"/>
      <c r="E36" s="37"/>
      <c r="F36" s="44"/>
      <c r="G36" s="53"/>
      <c r="H36" s="44"/>
      <c r="I36" s="53"/>
      <c r="J36" s="44"/>
      <c r="K36" s="53"/>
      <c r="L36" s="48"/>
      <c r="N36" s="3"/>
      <c r="P36" s="3"/>
      <c r="R36" s="3"/>
      <c r="T36" s="3"/>
    </row>
    <row r="37" spans="1:29" s="17" customFormat="1" ht="18" customHeight="1" x14ac:dyDescent="0.2">
      <c r="A37" s="27"/>
      <c r="B37" s="52"/>
      <c r="C37" s="52"/>
      <c r="D37" s="39"/>
      <c r="E37" s="37"/>
      <c r="F37" s="44"/>
      <c r="G37" s="53"/>
      <c r="H37" s="44"/>
      <c r="I37" s="53"/>
      <c r="J37" s="44"/>
      <c r="K37" s="53"/>
      <c r="L37" s="48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58" t="s">
        <v>91</v>
      </c>
      <c r="B40" s="258"/>
      <c r="C40" s="258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29" ht="24" customHeight="1" x14ac:dyDescent="0.2">
      <c r="A41" s="260" t="s">
        <v>151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29" ht="24" customHeight="1" x14ac:dyDescent="0.2">
      <c r="A42" s="261" t="s">
        <v>152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</row>
    <row r="43" spans="1:29" ht="24" customHeight="1" x14ac:dyDescent="0.2">
      <c r="A43" s="261" t="s">
        <v>230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</row>
    <row r="44" spans="1:29" ht="18" customHeight="1" x14ac:dyDescent="0.2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</row>
    <row r="45" spans="1:29" s="17" customFormat="1" ht="18" customHeight="1" x14ac:dyDescent="0.2">
      <c r="A45" s="14"/>
      <c r="B45" s="15"/>
      <c r="C45" s="15"/>
      <c r="D45" s="16"/>
      <c r="E45" s="14"/>
      <c r="F45" s="262" t="s">
        <v>56</v>
      </c>
      <c r="G45" s="262"/>
      <c r="H45" s="262"/>
      <c r="I45" s="262"/>
      <c r="J45" s="262"/>
      <c r="K45" s="262"/>
      <c r="L45" s="262"/>
    </row>
    <row r="46" spans="1:29" s="17" customFormat="1" ht="18" customHeight="1" x14ac:dyDescent="0.2">
      <c r="A46" s="18"/>
      <c r="B46" s="19"/>
      <c r="C46" s="19"/>
      <c r="E46" s="18"/>
      <c r="F46" s="255" t="s">
        <v>15</v>
      </c>
      <c r="G46" s="255"/>
      <c r="H46" s="255"/>
      <c r="I46" s="20"/>
      <c r="J46" s="256" t="s">
        <v>0</v>
      </c>
      <c r="K46" s="256"/>
      <c r="L46" s="256"/>
      <c r="M46" s="14"/>
    </row>
    <row r="47" spans="1:29" s="17" customFormat="1" ht="18" customHeight="1" x14ac:dyDescent="0.2">
      <c r="A47" s="14"/>
      <c r="B47" s="15"/>
      <c r="C47" s="15"/>
      <c r="D47" s="22"/>
      <c r="E47" s="21"/>
      <c r="F47" s="257" t="s">
        <v>94</v>
      </c>
      <c r="G47" s="257"/>
      <c r="H47" s="257"/>
      <c r="I47" s="20"/>
      <c r="J47" s="257" t="s">
        <v>94</v>
      </c>
      <c r="K47" s="257"/>
      <c r="L47" s="257"/>
      <c r="M47" s="14"/>
    </row>
    <row r="48" spans="1:29" s="17" customFormat="1" ht="18" customHeight="1" x14ac:dyDescent="0.2">
      <c r="A48" s="14"/>
      <c r="B48" s="15"/>
      <c r="C48" s="15"/>
      <c r="D48" s="21" t="s">
        <v>41</v>
      </c>
      <c r="E48" s="20"/>
      <c r="F48" s="23">
        <v>2022</v>
      </c>
      <c r="G48" s="24"/>
      <c r="H48" s="23">
        <v>2021</v>
      </c>
      <c r="I48" s="24"/>
      <c r="J48" s="23">
        <v>2022</v>
      </c>
      <c r="K48" s="24"/>
      <c r="L48" s="23">
        <v>2021</v>
      </c>
      <c r="M48" s="25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0" s="56" customFormat="1" ht="18" customHeight="1" x14ac:dyDescent="0.2">
      <c r="A49" s="5" t="s">
        <v>97</v>
      </c>
      <c r="B49" s="10"/>
      <c r="C49" s="10"/>
      <c r="D49" s="5"/>
      <c r="E49" s="5"/>
      <c r="F49" s="203"/>
      <c r="G49" s="203"/>
      <c r="H49" s="203"/>
      <c r="I49" s="203"/>
      <c r="J49" s="203"/>
      <c r="K49" s="203"/>
      <c r="L49" s="203"/>
      <c r="N49" s="57"/>
      <c r="O49" s="58"/>
      <c r="P49" s="59"/>
      <c r="R49" s="57"/>
      <c r="T49" s="57"/>
    </row>
    <row r="50" spans="1:20" ht="18" customHeight="1" x14ac:dyDescent="0.2">
      <c r="A50" s="5"/>
      <c r="B50" s="10" t="s">
        <v>146</v>
      </c>
      <c r="C50" s="10"/>
      <c r="D50" s="5"/>
      <c r="E50" s="5"/>
      <c r="F50" s="204">
        <v>32724</v>
      </c>
      <c r="G50" s="217"/>
      <c r="H50" s="204">
        <v>-35427</v>
      </c>
      <c r="I50" s="217"/>
      <c r="J50" s="204">
        <v>-73419</v>
      </c>
      <c r="K50" s="217"/>
      <c r="L50" s="204">
        <v>-64860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204">
        <v>0</v>
      </c>
      <c r="G51" s="217"/>
      <c r="H51" s="218">
        <v>0</v>
      </c>
      <c r="I51" s="217"/>
      <c r="J51" s="218">
        <v>0</v>
      </c>
      <c r="K51" s="217"/>
      <c r="L51" s="218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73">
        <f>SUM(F50:F51)</f>
        <v>32724</v>
      </c>
      <c r="G52" s="9"/>
      <c r="H52" s="73">
        <f>SUM(H50:H51)</f>
        <v>-35427</v>
      </c>
      <c r="I52" s="9"/>
      <c r="J52" s="73">
        <f>SUM(J50:J51)</f>
        <v>-73419</v>
      </c>
      <c r="K52" s="9"/>
      <c r="L52" s="73">
        <f>SUM(L50:L51)</f>
        <v>-64860</v>
      </c>
    </row>
    <row r="53" spans="1:20" ht="18" customHeight="1" thickTop="1" x14ac:dyDescent="0.4">
      <c r="A53" s="5" t="s">
        <v>170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146</v>
      </c>
      <c r="C54" s="10"/>
      <c r="D54" s="5"/>
      <c r="E54" s="5"/>
      <c r="F54" s="204">
        <v>32724</v>
      </c>
      <c r="G54" s="217"/>
      <c r="H54" s="204">
        <v>-35427</v>
      </c>
      <c r="I54" s="217"/>
      <c r="J54" s="204">
        <v>-73419</v>
      </c>
      <c r="K54" s="217"/>
      <c r="L54" s="204">
        <v>-64860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218">
        <v>0</v>
      </c>
      <c r="G55" s="217"/>
      <c r="H55" s="218">
        <v>0</v>
      </c>
      <c r="I55" s="217"/>
      <c r="J55" s="218">
        <v>0</v>
      </c>
      <c r="K55" s="217"/>
      <c r="L55" s="218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74">
        <f>SUM(F54:F55)</f>
        <v>32724</v>
      </c>
      <c r="G56" s="6"/>
      <c r="H56" s="74">
        <f>SUM(H54:H55)</f>
        <v>-35427</v>
      </c>
      <c r="I56" s="6"/>
      <c r="J56" s="74">
        <f>SUM(J54:J55)</f>
        <v>-73419</v>
      </c>
      <c r="K56" s="6"/>
      <c r="L56" s="74">
        <f>SUM(L54:L55)</f>
        <v>-64860</v>
      </c>
    </row>
    <row r="57" spans="1:20" ht="18" customHeight="1" thickTop="1" x14ac:dyDescent="0.2">
      <c r="A57" s="10" t="s">
        <v>127</v>
      </c>
      <c r="B57" s="10"/>
      <c r="C57" s="10"/>
      <c r="D57" s="5"/>
      <c r="E57" s="5"/>
      <c r="F57" s="75"/>
      <c r="G57" s="6"/>
      <c r="H57" s="75"/>
      <c r="I57" s="6"/>
      <c r="J57" s="75"/>
      <c r="K57" s="6"/>
    </row>
    <row r="58" spans="1:20" ht="18" customHeight="1" thickBot="1" x14ac:dyDescent="0.25">
      <c r="A58" s="10"/>
      <c r="B58" s="10" t="s">
        <v>172</v>
      </c>
      <c r="C58" s="10"/>
      <c r="D58" s="219">
        <v>17</v>
      </c>
      <c r="E58" s="220"/>
      <c r="F58" s="229">
        <v>3.0099999999999998E-2</v>
      </c>
      <c r="G58" s="221"/>
      <c r="H58" s="229">
        <v>-4.07E-2</v>
      </c>
      <c r="I58" s="221"/>
      <c r="J58" s="229">
        <v>-7.8200000000000006E-2</v>
      </c>
      <c r="K58" s="221"/>
      <c r="L58" s="229">
        <v>-7.0699999999999999E-2</v>
      </c>
    </row>
    <row r="59" spans="1:20" ht="18" customHeight="1" thickTop="1" x14ac:dyDescent="0.2"/>
    <row r="60" spans="1:20" ht="18" customHeight="1" x14ac:dyDescent="0.2"/>
  </sheetData>
  <mergeCells count="20"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58" t="s">
        <v>49</v>
      </c>
      <c r="B3" s="258"/>
      <c r="C3" s="258"/>
      <c r="D3" s="259"/>
      <c r="E3" s="259"/>
      <c r="F3" s="259"/>
      <c r="G3" s="259"/>
      <c r="H3" s="259"/>
      <c r="I3" s="259"/>
      <c r="J3" s="259"/>
      <c r="K3" s="259"/>
      <c r="L3" s="259"/>
    </row>
    <row r="4" spans="1:29" ht="24" customHeight="1" x14ac:dyDescent="0.2">
      <c r="A4" s="260" t="s">
        <v>151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29" ht="24" customHeight="1" x14ac:dyDescent="0.2">
      <c r="A5" s="261" t="s">
        <v>150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29" ht="24" customHeight="1" x14ac:dyDescent="0.2">
      <c r="A6" s="261" t="s">
        <v>230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29" ht="18" customHeight="1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29" s="17" customFormat="1" ht="18" customHeight="1" x14ac:dyDescent="0.2">
      <c r="A8" s="14"/>
      <c r="B8" s="15"/>
      <c r="C8" s="15"/>
      <c r="D8" s="16"/>
      <c r="E8" s="14"/>
      <c r="F8" s="262" t="s">
        <v>56</v>
      </c>
      <c r="G8" s="262"/>
      <c r="H8" s="262"/>
      <c r="I8" s="262"/>
      <c r="J8" s="262"/>
      <c r="K8" s="262"/>
      <c r="L8" s="262"/>
    </row>
    <row r="9" spans="1:29" s="17" customFormat="1" ht="18" customHeight="1" x14ac:dyDescent="0.2">
      <c r="A9" s="18"/>
      <c r="B9" s="19"/>
      <c r="C9" s="19"/>
      <c r="E9" s="18"/>
      <c r="F9" s="255" t="s">
        <v>15</v>
      </c>
      <c r="G9" s="255"/>
      <c r="H9" s="255"/>
      <c r="I9" s="20"/>
      <c r="J9" s="256" t="s">
        <v>0</v>
      </c>
      <c r="K9" s="256"/>
      <c r="L9" s="256"/>
      <c r="M9" s="14"/>
    </row>
    <row r="10" spans="1:29" s="17" customFormat="1" ht="18" customHeight="1" x14ac:dyDescent="0.2">
      <c r="A10" s="14"/>
      <c r="B10" s="15"/>
      <c r="C10" s="15"/>
      <c r="D10" s="22"/>
      <c r="E10" s="21"/>
      <c r="F10" s="257" t="s">
        <v>94</v>
      </c>
      <c r="G10" s="257"/>
      <c r="H10" s="257"/>
      <c r="I10" s="20"/>
      <c r="J10" s="257" t="s">
        <v>94</v>
      </c>
      <c r="K10" s="257"/>
      <c r="L10" s="257"/>
      <c r="M10" s="14"/>
    </row>
    <row r="11" spans="1:29" s="17" customFormat="1" ht="18" customHeight="1" x14ac:dyDescent="0.2">
      <c r="A11" s="14"/>
      <c r="B11" s="15"/>
      <c r="C11" s="15"/>
      <c r="D11" s="21" t="s">
        <v>41</v>
      </c>
      <c r="E11" s="20"/>
      <c r="F11" s="23">
        <v>2022</v>
      </c>
      <c r="G11" s="24"/>
      <c r="H11" s="23">
        <v>2021</v>
      </c>
      <c r="I11" s="24"/>
      <c r="J11" s="23">
        <v>2022</v>
      </c>
      <c r="K11" s="24"/>
      <c r="L11" s="23">
        <v>2021</v>
      </c>
      <c r="M11" s="25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17" customFormat="1" ht="18" customHeight="1" x14ac:dyDescent="0.2">
      <c r="A12" s="28" t="s">
        <v>78</v>
      </c>
      <c r="B12" s="62"/>
      <c r="C12" s="62"/>
      <c r="D12" s="30" t="s">
        <v>166</v>
      </c>
      <c r="E12" s="37"/>
      <c r="F12" s="63"/>
      <c r="G12" s="63"/>
      <c r="H12" s="63"/>
      <c r="I12" s="63"/>
      <c r="J12" s="63"/>
      <c r="K12" s="63"/>
      <c r="L12" s="63"/>
    </row>
    <row r="13" spans="1:29" s="17" customFormat="1" ht="18" customHeight="1" x14ac:dyDescent="0.2">
      <c r="B13" s="28" t="s">
        <v>80</v>
      </c>
      <c r="C13" s="28"/>
      <c r="E13" s="34"/>
      <c r="F13" s="200">
        <v>1913945</v>
      </c>
      <c r="G13" s="32"/>
      <c r="H13" s="31">
        <v>4900994</v>
      </c>
      <c r="I13" s="32"/>
      <c r="J13" s="200">
        <v>1028638</v>
      </c>
      <c r="K13" s="32"/>
      <c r="L13" s="31">
        <v>3900517</v>
      </c>
      <c r="N13" s="3"/>
      <c r="P13" s="3"/>
      <c r="R13" s="3"/>
      <c r="T13" s="3"/>
    </row>
    <row r="14" spans="1:29" s="17" customFormat="1" ht="18" customHeight="1" x14ac:dyDescent="0.2">
      <c r="B14" s="82" t="s">
        <v>167</v>
      </c>
      <c r="C14" s="28"/>
      <c r="D14" s="33"/>
      <c r="E14" s="34"/>
      <c r="F14" s="200">
        <v>428317</v>
      </c>
      <c r="G14" s="32"/>
      <c r="H14" s="35">
        <v>4716</v>
      </c>
      <c r="I14" s="32"/>
      <c r="J14" s="200">
        <v>0</v>
      </c>
      <c r="K14" s="32"/>
      <c r="L14" s="35">
        <v>0</v>
      </c>
      <c r="M14" s="36"/>
      <c r="N14" s="3"/>
      <c r="P14" s="3"/>
      <c r="R14" s="3"/>
      <c r="T14" s="3"/>
    </row>
    <row r="15" spans="1:29" s="17" customFormat="1" ht="18" customHeight="1" x14ac:dyDescent="0.2">
      <c r="B15" s="28" t="s">
        <v>82</v>
      </c>
      <c r="D15" s="37"/>
      <c r="E15" s="37"/>
      <c r="F15" s="201">
        <v>63265</v>
      </c>
      <c r="G15" s="38"/>
      <c r="H15" s="38">
        <v>82694</v>
      </c>
      <c r="I15" s="38"/>
      <c r="J15" s="201">
        <v>138187</v>
      </c>
      <c r="K15" s="38"/>
      <c r="L15" s="38">
        <v>125644</v>
      </c>
      <c r="M15" s="36"/>
      <c r="N15" s="3"/>
      <c r="P15" s="3"/>
      <c r="R15" s="3"/>
      <c r="T15" s="3"/>
    </row>
    <row r="16" spans="1:29" s="17" customFormat="1" ht="18" customHeight="1" x14ac:dyDescent="0.2">
      <c r="B16" s="19"/>
      <c r="C16" s="18" t="s">
        <v>79</v>
      </c>
      <c r="D16" s="39"/>
      <c r="E16" s="37"/>
      <c r="F16" s="64">
        <f>SUM(F13:F15)</f>
        <v>2405527</v>
      </c>
      <c r="G16" s="4"/>
      <c r="H16" s="64">
        <f>SUM(H13:H15)</f>
        <v>4988404</v>
      </c>
      <c r="I16" s="4"/>
      <c r="J16" s="64">
        <f>SUM(J13:J15)</f>
        <v>1166825</v>
      </c>
      <c r="K16" s="4"/>
      <c r="L16" s="64">
        <f>SUM(L13:L15)</f>
        <v>4026161</v>
      </c>
      <c r="M16" s="36"/>
      <c r="N16" s="3"/>
      <c r="P16" s="3"/>
      <c r="R16" s="3"/>
      <c r="T16" s="3"/>
    </row>
    <row r="17" spans="1:28" s="17" customFormat="1" ht="18" customHeight="1" x14ac:dyDescent="0.2">
      <c r="A17" s="18" t="s">
        <v>36</v>
      </c>
      <c r="B17" s="19"/>
      <c r="C17" s="19"/>
      <c r="D17" s="30" t="s">
        <v>166</v>
      </c>
      <c r="E17" s="37"/>
      <c r="F17" s="40"/>
      <c r="G17" s="4"/>
      <c r="H17" s="40"/>
      <c r="I17" s="4"/>
      <c r="J17" s="40"/>
      <c r="K17" s="4"/>
      <c r="L17" s="40"/>
    </row>
    <row r="18" spans="1:28" s="17" customFormat="1" ht="18" customHeight="1" x14ac:dyDescent="0.2">
      <c r="B18" s="28" t="s">
        <v>83</v>
      </c>
      <c r="C18" s="29"/>
      <c r="D18" s="39"/>
      <c r="E18" s="37"/>
      <c r="F18" s="200">
        <v>1463814</v>
      </c>
      <c r="G18" s="2"/>
      <c r="H18" s="40">
        <v>3656742</v>
      </c>
      <c r="I18" s="2"/>
      <c r="J18" s="200">
        <v>836733</v>
      </c>
      <c r="K18" s="2"/>
      <c r="L18" s="40">
        <v>2951589</v>
      </c>
      <c r="N18" s="3"/>
      <c r="P18" s="3"/>
      <c r="R18" s="3"/>
      <c r="T18" s="3"/>
    </row>
    <row r="19" spans="1:28" s="17" customFormat="1" ht="18" customHeight="1" x14ac:dyDescent="0.2">
      <c r="B19" s="82" t="s">
        <v>168</v>
      </c>
      <c r="C19" s="29"/>
      <c r="D19" s="39"/>
      <c r="E19" s="37"/>
      <c r="F19" s="200">
        <v>393729</v>
      </c>
      <c r="G19" s="2"/>
      <c r="H19" s="40">
        <v>4716</v>
      </c>
      <c r="I19" s="2"/>
      <c r="J19" s="200">
        <v>0</v>
      </c>
      <c r="K19" s="2"/>
      <c r="L19" s="40">
        <v>0</v>
      </c>
      <c r="N19" s="3"/>
      <c r="P19" s="3"/>
      <c r="R19" s="3"/>
      <c r="T19" s="3"/>
    </row>
    <row r="20" spans="1:28" s="17" customFormat="1" ht="18" customHeight="1" x14ac:dyDescent="0.2">
      <c r="B20" s="28" t="s">
        <v>124</v>
      </c>
      <c r="C20" s="29"/>
      <c r="D20" s="39"/>
      <c r="E20" s="37"/>
      <c r="F20" s="200">
        <v>181144</v>
      </c>
      <c r="G20" s="2"/>
      <c r="H20" s="40">
        <v>278280</v>
      </c>
      <c r="I20" s="2"/>
      <c r="J20" s="200">
        <v>132619</v>
      </c>
      <c r="K20" s="2"/>
      <c r="L20" s="40">
        <v>211370</v>
      </c>
      <c r="N20" s="3"/>
      <c r="P20" s="3"/>
      <c r="R20" s="3"/>
      <c r="T20" s="3"/>
      <c r="V20" s="3"/>
      <c r="W20" s="3"/>
      <c r="AB20" s="41"/>
    </row>
    <row r="21" spans="1:28" s="17" customFormat="1" ht="18" customHeight="1" x14ac:dyDescent="0.2">
      <c r="B21" s="28" t="s">
        <v>7</v>
      </c>
      <c r="C21" s="29"/>
      <c r="D21" s="30"/>
      <c r="E21" s="37"/>
      <c r="F21" s="200">
        <v>277257</v>
      </c>
      <c r="G21" s="2"/>
      <c r="H21" s="40">
        <v>323635</v>
      </c>
      <c r="I21" s="2"/>
      <c r="J21" s="200">
        <v>226149</v>
      </c>
      <c r="K21" s="2"/>
      <c r="L21" s="40">
        <v>247851</v>
      </c>
      <c r="N21" s="3"/>
      <c r="P21" s="3"/>
      <c r="R21" s="3"/>
      <c r="T21" s="3"/>
      <c r="V21" s="3"/>
      <c r="W21" s="3"/>
      <c r="AB21" s="41"/>
    </row>
    <row r="22" spans="1:28" s="17" customFormat="1" ht="18" customHeight="1" x14ac:dyDescent="0.2">
      <c r="B22" s="19"/>
      <c r="C22" s="18" t="s">
        <v>3</v>
      </c>
      <c r="D22" s="37"/>
      <c r="E22" s="37"/>
      <c r="F22" s="64">
        <f>SUM(F18:F21)</f>
        <v>2315944</v>
      </c>
      <c r="G22" s="4"/>
      <c r="H22" s="64">
        <f>SUM(H18:H21)</f>
        <v>4263373</v>
      </c>
      <c r="I22" s="4"/>
      <c r="J22" s="64">
        <f>SUM(J18:J21)</f>
        <v>1195501</v>
      </c>
      <c r="K22" s="4"/>
      <c r="L22" s="64">
        <f>SUM(L18:L21)</f>
        <v>3410810</v>
      </c>
      <c r="M22" s="36"/>
      <c r="N22" s="3"/>
      <c r="P22" s="3"/>
      <c r="R22" s="3"/>
      <c r="T22" s="3"/>
    </row>
    <row r="23" spans="1:28" s="17" customFormat="1" ht="18" customHeight="1" x14ac:dyDescent="0.2">
      <c r="A23" s="82" t="s">
        <v>125</v>
      </c>
      <c r="B23" s="19"/>
      <c r="C23" s="19"/>
      <c r="D23" s="37"/>
      <c r="E23" s="37"/>
      <c r="F23" s="200">
        <v>89583</v>
      </c>
      <c r="G23" s="4"/>
      <c r="H23" s="47">
        <v>725031</v>
      </c>
      <c r="I23" s="4"/>
      <c r="J23" s="200">
        <v>-28676</v>
      </c>
      <c r="K23" s="4"/>
      <c r="L23" s="47">
        <f>L16-L22</f>
        <v>615351</v>
      </c>
      <c r="M23" s="36"/>
      <c r="N23" s="3"/>
      <c r="P23" s="3"/>
      <c r="R23" s="3"/>
      <c r="T23" s="3"/>
    </row>
    <row r="24" spans="1:28" s="17" customFormat="1" ht="18" customHeight="1" x14ac:dyDescent="0.2">
      <c r="A24" s="84" t="s">
        <v>126</v>
      </c>
      <c r="B24" s="19"/>
      <c r="C24" s="19"/>
      <c r="D24" s="37">
        <v>5</v>
      </c>
      <c r="E24" s="37"/>
      <c r="F24" s="200">
        <v>0</v>
      </c>
      <c r="G24" s="4"/>
      <c r="H24" s="47">
        <v>0</v>
      </c>
      <c r="I24" s="4"/>
      <c r="J24" s="200">
        <v>54837</v>
      </c>
      <c r="K24" s="4"/>
      <c r="L24" s="47">
        <v>55331</v>
      </c>
      <c r="M24" s="36"/>
      <c r="N24" s="3"/>
      <c r="P24" s="3"/>
      <c r="R24" s="3"/>
      <c r="T24" s="3"/>
    </row>
    <row r="25" spans="1:28" s="17" customFormat="1" ht="18" customHeight="1" x14ac:dyDescent="0.2">
      <c r="A25" s="28" t="s">
        <v>8</v>
      </c>
      <c r="B25" s="29"/>
      <c r="C25" s="29"/>
      <c r="D25" s="39"/>
      <c r="E25" s="37"/>
      <c r="F25" s="201">
        <v>259044</v>
      </c>
      <c r="G25" s="2"/>
      <c r="H25" s="46">
        <v>165717</v>
      </c>
      <c r="I25" s="2"/>
      <c r="J25" s="201">
        <v>254400</v>
      </c>
      <c r="K25" s="2"/>
      <c r="L25" s="46">
        <v>158739</v>
      </c>
      <c r="N25" s="3"/>
      <c r="P25" s="3"/>
      <c r="R25" s="3"/>
      <c r="T25" s="3"/>
    </row>
    <row r="26" spans="1:28" s="17" customFormat="1" ht="18" customHeight="1" x14ac:dyDescent="0.2">
      <c r="A26" s="42" t="s">
        <v>101</v>
      </c>
      <c r="B26" s="43"/>
      <c r="C26" s="43"/>
      <c r="D26" s="39"/>
      <c r="E26" s="37"/>
      <c r="F26" s="35">
        <v>-169461</v>
      </c>
      <c r="G26" s="4"/>
      <c r="H26" s="35">
        <v>559314</v>
      </c>
      <c r="I26" s="4"/>
      <c r="J26" s="35">
        <v>-228239</v>
      </c>
      <c r="K26" s="4"/>
      <c r="L26" s="35">
        <v>511943</v>
      </c>
      <c r="M26" s="36"/>
      <c r="N26" s="76"/>
      <c r="P26" s="3"/>
      <c r="R26" s="3"/>
      <c r="T26" s="3"/>
    </row>
    <row r="27" spans="1:28" s="17" customFormat="1" ht="18" customHeight="1" x14ac:dyDescent="0.2">
      <c r="A27" s="28" t="s">
        <v>153</v>
      </c>
      <c r="B27" s="45"/>
      <c r="C27" s="45"/>
      <c r="D27" s="37"/>
      <c r="E27" s="37"/>
      <c r="F27" s="46">
        <v>16554</v>
      </c>
      <c r="G27" s="47"/>
      <c r="H27" s="46">
        <v>128170</v>
      </c>
      <c r="I27" s="47"/>
      <c r="J27" s="46">
        <v>-1637</v>
      </c>
      <c r="K27" s="47"/>
      <c r="L27" s="46">
        <v>102477</v>
      </c>
      <c r="N27" s="3"/>
      <c r="P27" s="3"/>
      <c r="R27" s="3"/>
      <c r="T27" s="3"/>
    </row>
    <row r="28" spans="1:28" s="17" customFormat="1" ht="18" customHeight="1" x14ac:dyDescent="0.2">
      <c r="A28" s="42" t="s">
        <v>51</v>
      </c>
      <c r="B28" s="43"/>
      <c r="C28" s="43"/>
      <c r="D28" s="37"/>
      <c r="E28" s="37"/>
      <c r="F28" s="77">
        <f>SUM(F26-F27)</f>
        <v>-186015</v>
      </c>
      <c r="G28" s="47"/>
      <c r="H28" s="77">
        <v>431144</v>
      </c>
      <c r="I28" s="47"/>
      <c r="J28" s="77">
        <v>-226602</v>
      </c>
      <c r="K28" s="47"/>
      <c r="L28" s="77">
        <v>409466</v>
      </c>
      <c r="N28" s="3"/>
      <c r="P28" s="3"/>
      <c r="R28" s="3"/>
      <c r="T28" s="3"/>
    </row>
    <row r="29" spans="1:28" s="17" customFormat="1" ht="18" customHeight="1" x14ac:dyDescent="0.2">
      <c r="A29" s="5" t="s">
        <v>169</v>
      </c>
      <c r="B29" s="29"/>
      <c r="C29" s="29"/>
      <c r="D29" s="39"/>
      <c r="E29" s="37"/>
      <c r="F29" s="64">
        <v>0</v>
      </c>
      <c r="G29" s="4"/>
      <c r="H29" s="64">
        <v>0</v>
      </c>
      <c r="I29" s="4"/>
      <c r="J29" s="64">
        <v>0</v>
      </c>
      <c r="K29" s="4"/>
      <c r="L29" s="64">
        <v>0</v>
      </c>
      <c r="N29" s="3"/>
      <c r="P29" s="3"/>
      <c r="R29" s="3"/>
      <c r="T29" s="3"/>
    </row>
    <row r="30" spans="1:28" s="17" customFormat="1" ht="18" customHeight="1" thickBot="1" x14ac:dyDescent="0.25">
      <c r="A30" s="5" t="s">
        <v>171</v>
      </c>
      <c r="B30" s="49"/>
      <c r="C30" s="49"/>
      <c r="D30" s="39"/>
      <c r="E30" s="37"/>
      <c r="F30" s="60">
        <f>SUM(F28:F29)</f>
        <v>-186015</v>
      </c>
      <c r="G30" s="32"/>
      <c r="H30" s="60">
        <v>431144</v>
      </c>
      <c r="I30" s="32"/>
      <c r="J30" s="60">
        <v>-226602</v>
      </c>
      <c r="K30" s="32"/>
      <c r="L30" s="60">
        <f>SUM(L28:L29)</f>
        <v>409466</v>
      </c>
      <c r="N30" s="3"/>
      <c r="P30" s="3"/>
      <c r="R30" s="3"/>
      <c r="T30" s="3"/>
    </row>
    <row r="31" spans="1:28" s="17" customFormat="1" ht="18" customHeight="1" thickTop="1" x14ac:dyDescent="0.2">
      <c r="B31" s="49"/>
      <c r="C31" s="49"/>
      <c r="D31" s="39"/>
      <c r="E31" s="37"/>
      <c r="F31" s="35"/>
      <c r="G31" s="32"/>
      <c r="H31" s="35"/>
      <c r="I31" s="32"/>
      <c r="J31" s="35"/>
      <c r="K31" s="32"/>
      <c r="L31" s="35"/>
      <c r="N31" s="3"/>
      <c r="P31" s="3"/>
      <c r="R31" s="3"/>
      <c r="T31" s="3"/>
    </row>
    <row r="32" spans="1:28" s="17" customFormat="1" ht="18" customHeight="1" x14ac:dyDescent="0.2">
      <c r="A32" s="27"/>
      <c r="B32" s="52"/>
      <c r="C32" s="52"/>
      <c r="D32" s="39"/>
      <c r="E32" s="37"/>
      <c r="F32" s="44"/>
      <c r="G32" s="53"/>
      <c r="H32" s="44"/>
      <c r="I32" s="53"/>
      <c r="J32" s="44"/>
      <c r="K32" s="53"/>
      <c r="L32" s="44"/>
      <c r="N32" s="3"/>
      <c r="P32" s="3"/>
      <c r="R32" s="3"/>
      <c r="T32" s="3"/>
    </row>
    <row r="33" spans="1:29" s="17" customFormat="1" ht="18" customHeight="1" x14ac:dyDescent="0.2">
      <c r="A33" s="27"/>
      <c r="B33" s="52"/>
      <c r="C33" s="52"/>
      <c r="D33" s="39"/>
      <c r="E33" s="37"/>
      <c r="F33" s="44"/>
      <c r="G33" s="53"/>
      <c r="H33" s="44"/>
      <c r="I33" s="53"/>
      <c r="J33" s="44"/>
      <c r="K33" s="53"/>
      <c r="L33" s="44"/>
      <c r="N33" s="3"/>
      <c r="P33" s="3"/>
      <c r="R33" s="3"/>
      <c r="T33" s="3"/>
    </row>
    <row r="34" spans="1:29" s="17" customFormat="1" ht="18" customHeight="1" x14ac:dyDescent="0.2">
      <c r="A34" s="27"/>
      <c r="B34" s="52"/>
      <c r="C34" s="52"/>
      <c r="D34" s="39"/>
      <c r="E34" s="37"/>
      <c r="F34" s="44"/>
      <c r="G34" s="53"/>
      <c r="H34" s="44"/>
      <c r="I34" s="53"/>
      <c r="J34" s="44"/>
      <c r="K34" s="53"/>
      <c r="L34" s="44"/>
      <c r="N34" s="3"/>
      <c r="P34" s="3"/>
      <c r="R34" s="3"/>
      <c r="T34" s="3"/>
    </row>
    <row r="35" spans="1:29" s="17" customFormat="1" ht="18" customHeight="1" x14ac:dyDescent="0.2">
      <c r="A35" s="27"/>
      <c r="B35" s="52"/>
      <c r="C35" s="52"/>
      <c r="D35" s="39"/>
      <c r="E35" s="37"/>
      <c r="F35" s="44"/>
      <c r="G35" s="53"/>
      <c r="H35" s="44"/>
      <c r="I35" s="53"/>
      <c r="J35" s="44"/>
      <c r="K35" s="53"/>
      <c r="L35" s="44"/>
      <c r="N35" s="3"/>
      <c r="P35" s="3"/>
      <c r="R35" s="3"/>
      <c r="T35" s="3"/>
    </row>
    <row r="36" spans="1:29" s="17" customFormat="1" ht="18" customHeight="1" x14ac:dyDescent="0.2">
      <c r="A36" s="27"/>
      <c r="B36" s="52"/>
      <c r="C36" s="52"/>
      <c r="D36" s="39"/>
      <c r="E36" s="37"/>
      <c r="F36" s="44"/>
      <c r="G36" s="53"/>
      <c r="H36" s="44"/>
      <c r="I36" s="53"/>
      <c r="J36" s="44"/>
      <c r="K36" s="53"/>
      <c r="L36" s="44"/>
      <c r="N36" s="3"/>
      <c r="P36" s="3"/>
      <c r="R36" s="3"/>
      <c r="T36" s="3"/>
    </row>
    <row r="37" spans="1:29" s="17" customFormat="1" ht="18" customHeight="1" x14ac:dyDescent="0.2">
      <c r="A37" s="27"/>
      <c r="B37" s="52"/>
      <c r="C37" s="52"/>
      <c r="D37" s="39"/>
      <c r="E37" s="37"/>
      <c r="F37" s="44"/>
      <c r="G37" s="53"/>
      <c r="H37" s="44"/>
      <c r="I37" s="53"/>
      <c r="J37" s="44"/>
      <c r="K37" s="53"/>
      <c r="L37" s="44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58" t="s">
        <v>92</v>
      </c>
      <c r="B40" s="258"/>
      <c r="C40" s="258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29" ht="24" customHeight="1" x14ac:dyDescent="0.2">
      <c r="A41" s="260" t="s">
        <v>151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29" ht="24" customHeight="1" x14ac:dyDescent="0.2">
      <c r="A42" s="261" t="s">
        <v>152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</row>
    <row r="43" spans="1:29" ht="24" customHeight="1" x14ac:dyDescent="0.2">
      <c r="A43" s="261" t="s">
        <v>230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</row>
    <row r="44" spans="1:29" ht="18" customHeight="1" x14ac:dyDescent="0.2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</row>
    <row r="45" spans="1:29" s="17" customFormat="1" ht="18" customHeight="1" x14ac:dyDescent="0.2">
      <c r="A45" s="14"/>
      <c r="B45" s="15"/>
      <c r="C45" s="15"/>
      <c r="D45" s="16"/>
      <c r="E45" s="14"/>
      <c r="F45" s="262" t="s">
        <v>56</v>
      </c>
      <c r="G45" s="262"/>
      <c r="H45" s="262"/>
      <c r="I45" s="262"/>
      <c r="J45" s="262"/>
      <c r="K45" s="262"/>
      <c r="L45" s="262"/>
    </row>
    <row r="46" spans="1:29" s="17" customFormat="1" ht="18" customHeight="1" x14ac:dyDescent="0.2">
      <c r="A46" s="18"/>
      <c r="B46" s="19"/>
      <c r="C46" s="19"/>
      <c r="E46" s="18"/>
      <c r="F46" s="255" t="s">
        <v>15</v>
      </c>
      <c r="G46" s="255"/>
      <c r="H46" s="255"/>
      <c r="I46" s="20"/>
      <c r="J46" s="256" t="s">
        <v>0</v>
      </c>
      <c r="K46" s="256"/>
      <c r="L46" s="256"/>
      <c r="M46" s="14"/>
    </row>
    <row r="47" spans="1:29" s="17" customFormat="1" ht="18" customHeight="1" x14ac:dyDescent="0.2">
      <c r="A47" s="14"/>
      <c r="B47" s="15"/>
      <c r="C47" s="15"/>
      <c r="D47" s="22"/>
      <c r="E47" s="21"/>
      <c r="F47" s="257" t="s">
        <v>94</v>
      </c>
      <c r="G47" s="257"/>
      <c r="H47" s="257"/>
      <c r="I47" s="20"/>
      <c r="J47" s="257" t="s">
        <v>94</v>
      </c>
      <c r="K47" s="257"/>
      <c r="L47" s="257"/>
      <c r="M47" s="14"/>
    </row>
    <row r="48" spans="1:29" s="17" customFormat="1" ht="18" customHeight="1" x14ac:dyDescent="0.2">
      <c r="A48" s="14"/>
      <c r="B48" s="15"/>
      <c r="C48" s="15"/>
      <c r="D48" s="21" t="s">
        <v>41</v>
      </c>
      <c r="E48" s="20"/>
      <c r="F48" s="23">
        <v>2021</v>
      </c>
      <c r="G48" s="24"/>
      <c r="H48" s="23">
        <v>2020</v>
      </c>
      <c r="I48" s="24"/>
      <c r="J48" s="23">
        <v>2021</v>
      </c>
      <c r="K48" s="24"/>
      <c r="L48" s="23">
        <v>2020</v>
      </c>
      <c r="M48" s="25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0" s="56" customFormat="1" ht="18" customHeight="1" x14ac:dyDescent="0.2">
      <c r="A49" s="5" t="s">
        <v>97</v>
      </c>
      <c r="B49" s="10"/>
      <c r="C49" s="10"/>
      <c r="D49" s="5"/>
      <c r="E49" s="5"/>
      <c r="F49" s="54"/>
      <c r="G49" s="55"/>
      <c r="H49" s="54"/>
      <c r="I49" s="55"/>
      <c r="J49" s="54"/>
      <c r="K49" s="55"/>
      <c r="L49" s="54"/>
      <c r="N49" s="57"/>
      <c r="O49" s="58"/>
      <c r="P49" s="59"/>
      <c r="R49" s="57"/>
      <c r="T49" s="57"/>
    </row>
    <row r="50" spans="1:20" ht="18" customHeight="1" x14ac:dyDescent="0.2">
      <c r="A50" s="5"/>
      <c r="B50" s="10" t="s">
        <v>146</v>
      </c>
      <c r="C50" s="10"/>
      <c r="D50" s="5"/>
      <c r="E50" s="5"/>
      <c r="F50" s="65">
        <v>-186015</v>
      </c>
      <c r="G50" s="9"/>
      <c r="H50" s="65">
        <v>431144</v>
      </c>
      <c r="I50" s="9"/>
      <c r="J50" s="65">
        <v>-226602</v>
      </c>
      <c r="K50" s="9"/>
      <c r="L50" s="144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50">
        <v>0</v>
      </c>
      <c r="G51" s="7"/>
      <c r="H51" s="50">
        <v>0</v>
      </c>
      <c r="I51" s="7"/>
      <c r="J51" s="50">
        <v>0</v>
      </c>
      <c r="K51" s="7"/>
      <c r="L51" s="50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43">
        <f>SUM(F50:F51)</f>
        <v>-186015</v>
      </c>
      <c r="G52" s="9"/>
      <c r="H52" s="60">
        <f>SUM(H50:H51)</f>
        <v>431144</v>
      </c>
      <c r="I52" s="9"/>
      <c r="J52" s="60">
        <v>-226602</v>
      </c>
      <c r="K52" s="9"/>
      <c r="L52" s="143">
        <f>SUM(L50:L51)</f>
        <v>409466</v>
      </c>
    </row>
    <row r="53" spans="1:20" ht="18" customHeight="1" thickTop="1" x14ac:dyDescent="0.2">
      <c r="A53" s="5" t="s">
        <v>170</v>
      </c>
      <c r="B53" s="10"/>
      <c r="C53" s="10"/>
      <c r="D53" s="5"/>
      <c r="E53" s="5"/>
      <c r="F53" s="86"/>
      <c r="G53" s="6"/>
      <c r="H53" s="86"/>
      <c r="I53" s="6"/>
      <c r="J53" s="86"/>
      <c r="K53" s="6"/>
      <c r="L53" s="86"/>
    </row>
    <row r="54" spans="1:20" ht="18" customHeight="1" x14ac:dyDescent="0.2">
      <c r="A54" s="5"/>
      <c r="B54" s="10" t="s">
        <v>146</v>
      </c>
      <c r="C54" s="10"/>
      <c r="D54" s="5"/>
      <c r="E54" s="5"/>
      <c r="F54" s="65">
        <v>-186015</v>
      </c>
      <c r="G54" s="6"/>
      <c r="H54" s="65">
        <v>431144</v>
      </c>
      <c r="I54" s="6"/>
      <c r="J54" s="65">
        <v>-226602</v>
      </c>
      <c r="K54" s="6"/>
      <c r="L54" s="144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50">
        <v>0</v>
      </c>
      <c r="G55" s="61"/>
      <c r="H55" s="50">
        <v>0</v>
      </c>
      <c r="I55" s="61"/>
      <c r="J55" s="50">
        <v>0</v>
      </c>
      <c r="K55" s="61"/>
      <c r="L55" s="50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43">
        <f>SUM(F54:F55)</f>
        <v>-186015</v>
      </c>
      <c r="G56" s="6"/>
      <c r="H56" s="74">
        <f>SUM(H54:H55)</f>
        <v>431144</v>
      </c>
      <c r="I56" s="6"/>
      <c r="J56" s="74">
        <v>-226602</v>
      </c>
      <c r="K56" s="6"/>
      <c r="L56" s="143">
        <f>SUM(L54:L55)</f>
        <v>409466</v>
      </c>
    </row>
    <row r="57" spans="1:20" ht="18" customHeight="1" thickTop="1" x14ac:dyDescent="0.2">
      <c r="A57" s="10" t="s">
        <v>127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172</v>
      </c>
      <c r="C58" s="10"/>
      <c r="D58" s="37">
        <v>18</v>
      </c>
      <c r="E58" s="5"/>
      <c r="F58" s="116">
        <v>-0.20399999999999999</v>
      </c>
      <c r="G58" s="8"/>
      <c r="H58" s="209">
        <v>0.42599999999999999</v>
      </c>
      <c r="I58" s="8"/>
      <c r="J58" s="116">
        <v>-0.245</v>
      </c>
      <c r="K58" s="8"/>
      <c r="L58" s="116">
        <v>0.40400000000000003</v>
      </c>
    </row>
    <row r="59" spans="1:20" ht="18" customHeight="1" thickTop="1" x14ac:dyDescent="0.2">
      <c r="D59" s="37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150"/>
  <sheetViews>
    <sheetView view="pageBreakPreview" zoomScale="115" zoomScaleNormal="140" zoomScaleSheetLayoutView="115" workbookViewId="0">
      <selection activeCell="B1" sqref="B1"/>
    </sheetView>
  </sheetViews>
  <sheetFormatPr defaultRowHeight="18" customHeight="1" x14ac:dyDescent="0.2"/>
  <cols>
    <col min="1" max="1" width="1.85546875" style="87" customWidth="1"/>
    <col min="2" max="2" width="34.28515625" style="87" customWidth="1"/>
    <col min="3" max="3" width="5.140625" style="88" customWidth="1"/>
    <col min="4" max="4" width="0.7109375" style="88" customWidth="1"/>
    <col min="5" max="5" width="11.5703125" style="89" customWidth="1"/>
    <col min="6" max="6" width="0.7109375" style="89" customWidth="1"/>
    <col min="7" max="7" width="11.5703125" style="89" customWidth="1"/>
    <col min="8" max="8" width="0.7109375" style="89" customWidth="1"/>
    <col min="9" max="9" width="11.5703125" style="89" customWidth="1"/>
    <col min="10" max="10" width="0.7109375" style="89" customWidth="1"/>
    <col min="11" max="11" width="11.5703125" style="89" customWidth="1"/>
    <col min="12" max="12" width="0.7109375" style="89" customWidth="1"/>
    <col min="13" max="13" width="11.5703125" style="89" customWidth="1"/>
    <col min="14" max="14" width="0.7109375" style="89" customWidth="1"/>
    <col min="15" max="15" width="12.7109375" style="89" customWidth="1"/>
    <col min="16" max="16" width="0.7109375" style="89" customWidth="1"/>
    <col min="17" max="17" width="11.5703125" style="89" customWidth="1"/>
    <col min="18" max="18" width="12.7109375" style="89" customWidth="1"/>
    <col min="19" max="16384" width="9.140625" style="89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91" customFormat="1" ht="23.1" customHeight="1" x14ac:dyDescent="0.2">
      <c r="A3" s="264" t="s">
        <v>49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90"/>
    </row>
    <row r="4" spans="1:20" s="93" customFormat="1" ht="23.1" customHeight="1" x14ac:dyDescent="0.2">
      <c r="A4" s="265" t="s">
        <v>109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92"/>
      <c r="S4" s="92"/>
      <c r="T4" s="92"/>
    </row>
    <row r="5" spans="1:20" s="93" customFormat="1" ht="23.1" customHeight="1" x14ac:dyDescent="0.2">
      <c r="A5" s="265" t="s">
        <v>13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92"/>
      <c r="S5" s="92"/>
      <c r="T5" s="92"/>
    </row>
    <row r="6" spans="1:20" s="93" customFormat="1" ht="23.1" customHeight="1" x14ac:dyDescent="0.2">
      <c r="A6" s="265" t="s">
        <v>231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92"/>
      <c r="S6" s="92"/>
      <c r="T6" s="92"/>
    </row>
    <row r="7" spans="1:20" ht="3.75" customHeight="1" x14ac:dyDescent="0.2"/>
    <row r="8" spans="1:20" s="97" customFormat="1" ht="15" customHeight="1" x14ac:dyDescent="0.2">
      <c r="A8" s="94"/>
      <c r="B8" s="94"/>
      <c r="C8" s="95"/>
      <c r="D8" s="95"/>
      <c r="E8" s="263" t="s">
        <v>56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</row>
    <row r="9" spans="1:20" s="97" customFormat="1" ht="15" customHeight="1" x14ac:dyDescent="0.2">
      <c r="A9" s="94"/>
      <c r="B9" s="94"/>
      <c r="C9" s="95"/>
      <c r="D9" s="95"/>
      <c r="E9" s="263" t="s">
        <v>128</v>
      </c>
      <c r="F9" s="263"/>
      <c r="G9" s="263"/>
      <c r="H9" s="263"/>
      <c r="I9" s="263"/>
      <c r="J9" s="263"/>
      <c r="K9" s="263"/>
      <c r="L9" s="263"/>
      <c r="M9" s="263"/>
      <c r="N9" s="263"/>
      <c r="O9" s="266"/>
      <c r="P9" s="263"/>
      <c r="Q9" s="263"/>
    </row>
    <row r="10" spans="1:20" s="97" customFormat="1" ht="15" customHeight="1" x14ac:dyDescent="0.2">
      <c r="A10" s="94"/>
      <c r="B10" s="94"/>
      <c r="C10" s="95"/>
      <c r="D10" s="95"/>
      <c r="E10" s="98" t="s">
        <v>1</v>
      </c>
      <c r="F10" s="98"/>
      <c r="G10" s="98" t="s">
        <v>11</v>
      </c>
      <c r="H10" s="98"/>
      <c r="I10" s="98" t="s">
        <v>129</v>
      </c>
      <c r="J10" s="98"/>
      <c r="K10" s="263" t="s">
        <v>44</v>
      </c>
      <c r="L10" s="263"/>
      <c r="M10" s="263"/>
      <c r="N10" s="98"/>
      <c r="O10" s="99" t="s">
        <v>130</v>
      </c>
      <c r="P10" s="98"/>
      <c r="Q10" s="98" t="s">
        <v>6</v>
      </c>
    </row>
    <row r="11" spans="1:20" s="97" customFormat="1" ht="15" customHeight="1" x14ac:dyDescent="0.2">
      <c r="A11" s="94"/>
      <c r="B11" s="94"/>
      <c r="C11" s="95"/>
      <c r="D11" s="95"/>
      <c r="E11" s="98" t="s">
        <v>42</v>
      </c>
      <c r="F11" s="98"/>
      <c r="G11" s="98" t="s">
        <v>131</v>
      </c>
      <c r="H11" s="98"/>
      <c r="I11" s="98" t="s">
        <v>132</v>
      </c>
      <c r="J11" s="98"/>
      <c r="K11" s="98" t="s">
        <v>45</v>
      </c>
      <c r="L11" s="98"/>
      <c r="M11" s="98" t="s">
        <v>2</v>
      </c>
      <c r="N11" s="98"/>
      <c r="O11" s="96" t="s">
        <v>133</v>
      </c>
      <c r="P11" s="98"/>
      <c r="Q11" s="98" t="s">
        <v>134</v>
      </c>
    </row>
    <row r="12" spans="1:20" s="97" customFormat="1" ht="15" customHeight="1" x14ac:dyDescent="0.2">
      <c r="A12" s="94"/>
      <c r="B12" s="94"/>
      <c r="C12" s="95"/>
      <c r="D12" s="95"/>
      <c r="E12" s="145" t="s">
        <v>43</v>
      </c>
      <c r="F12" s="98"/>
      <c r="G12" s="145" t="s">
        <v>135</v>
      </c>
      <c r="H12" s="98"/>
      <c r="I12" s="145" t="s">
        <v>136</v>
      </c>
      <c r="J12" s="98"/>
      <c r="K12" s="145"/>
      <c r="L12" s="98"/>
      <c r="M12" s="145"/>
      <c r="N12" s="98"/>
      <c r="O12" s="145" t="s">
        <v>137</v>
      </c>
      <c r="P12" s="98"/>
      <c r="Q12" s="145" t="s">
        <v>138</v>
      </c>
    </row>
    <row r="13" spans="1:20" s="97" customFormat="1" ht="15" customHeight="1" x14ac:dyDescent="0.2">
      <c r="B13" s="94"/>
      <c r="C13" s="202" t="s">
        <v>41</v>
      </c>
      <c r="D13" s="95"/>
      <c r="E13" s="146"/>
      <c r="G13" s="146"/>
      <c r="I13" s="146"/>
      <c r="K13" s="146"/>
      <c r="M13" s="146"/>
      <c r="O13" s="146" t="s">
        <v>215</v>
      </c>
      <c r="Q13" s="146"/>
    </row>
    <row r="14" spans="1:20" s="97" customFormat="1" ht="15" customHeight="1" x14ac:dyDescent="0.2">
      <c r="A14" s="100" t="s">
        <v>232</v>
      </c>
      <c r="B14" s="100"/>
      <c r="C14" s="98"/>
      <c r="E14" s="191">
        <v>980000</v>
      </c>
      <c r="F14" s="222"/>
      <c r="G14" s="191">
        <v>669210</v>
      </c>
      <c r="H14" s="222"/>
      <c r="I14" s="191">
        <v>220000</v>
      </c>
      <c r="J14" s="190"/>
      <c r="K14" s="191">
        <v>97593</v>
      </c>
      <c r="L14" s="191"/>
      <c r="M14" s="191">
        <v>1082078</v>
      </c>
      <c r="N14" s="191"/>
      <c r="O14" s="191">
        <v>59757</v>
      </c>
      <c r="P14" s="191"/>
      <c r="Q14" s="191">
        <f>SUM(E14:O14)</f>
        <v>3108638</v>
      </c>
    </row>
    <row r="15" spans="1:20" s="97" customFormat="1" ht="15" customHeight="1" x14ac:dyDescent="0.2">
      <c r="A15" s="100" t="s">
        <v>84</v>
      </c>
      <c r="B15" s="100"/>
      <c r="C15" s="98"/>
      <c r="E15" s="191"/>
      <c r="F15" s="191"/>
      <c r="G15" s="191"/>
      <c r="H15" s="191"/>
      <c r="I15" s="191"/>
      <c r="J15" s="190"/>
      <c r="K15" s="191"/>
      <c r="L15" s="191"/>
      <c r="M15" s="191"/>
      <c r="N15" s="191"/>
      <c r="O15" s="191"/>
      <c r="P15" s="191"/>
      <c r="Q15" s="190"/>
    </row>
    <row r="16" spans="1:20" s="97" customFormat="1" ht="15" customHeight="1" x14ac:dyDescent="0.2">
      <c r="A16" s="100"/>
      <c r="B16" s="100" t="s">
        <v>85</v>
      </c>
      <c r="C16" s="95"/>
      <c r="D16" s="95"/>
      <c r="E16" s="190">
        <v>0</v>
      </c>
      <c r="F16" s="191"/>
      <c r="G16" s="190">
        <v>0</v>
      </c>
      <c r="H16" s="191"/>
      <c r="I16" s="190">
        <v>0</v>
      </c>
      <c r="J16" s="190"/>
      <c r="K16" s="190">
        <v>0</v>
      </c>
      <c r="L16" s="191"/>
      <c r="M16" s="190">
        <v>32724</v>
      </c>
      <c r="N16" s="191"/>
      <c r="O16" s="190">
        <v>0</v>
      </c>
      <c r="P16" s="191"/>
      <c r="Q16" s="190">
        <f>SUM(E16:O16)</f>
        <v>32724</v>
      </c>
    </row>
    <row r="17" spans="1:18" s="97" customFormat="1" ht="15" customHeight="1" x14ac:dyDescent="0.2">
      <c r="A17" s="100"/>
      <c r="B17" s="100" t="s">
        <v>155</v>
      </c>
      <c r="C17" s="95"/>
      <c r="D17" s="95"/>
      <c r="E17" s="190">
        <v>0</v>
      </c>
      <c r="F17" s="191"/>
      <c r="G17" s="190">
        <v>0</v>
      </c>
      <c r="H17" s="191"/>
      <c r="I17" s="190">
        <v>0</v>
      </c>
      <c r="J17" s="190"/>
      <c r="K17" s="190">
        <v>0</v>
      </c>
      <c r="L17" s="191"/>
      <c r="M17" s="190">
        <v>0</v>
      </c>
      <c r="N17" s="191"/>
      <c r="O17" s="190">
        <v>0</v>
      </c>
      <c r="P17" s="191"/>
      <c r="Q17" s="190">
        <f>SUM(E17:O17)</f>
        <v>0</v>
      </c>
    </row>
    <row r="18" spans="1:18" s="97" customFormat="1" ht="15" customHeight="1" x14ac:dyDescent="0.2">
      <c r="A18" s="100" t="s">
        <v>86</v>
      </c>
      <c r="C18" s="95"/>
      <c r="D18" s="95"/>
      <c r="E18" s="192">
        <f>SUM(E16)</f>
        <v>0</v>
      </c>
      <c r="F18" s="191"/>
      <c r="G18" s="192">
        <f>SUM(G16)</f>
        <v>0</v>
      </c>
      <c r="H18" s="191"/>
      <c r="I18" s="192">
        <f>SUM(I16)</f>
        <v>0</v>
      </c>
      <c r="J18" s="190"/>
      <c r="K18" s="192">
        <f t="shared" ref="K18:L18" si="0">SUM(K16)</f>
        <v>0</v>
      </c>
      <c r="L18" s="190">
        <f t="shared" si="0"/>
        <v>0</v>
      </c>
      <c r="M18" s="192">
        <f>SUM(M16:M17)</f>
        <v>32724</v>
      </c>
      <c r="N18" s="190"/>
      <c r="O18" s="192">
        <f>SUM(O16)</f>
        <v>0</v>
      </c>
      <c r="P18" s="190"/>
      <c r="Q18" s="192">
        <f>SUM(E18:O18)</f>
        <v>32724</v>
      </c>
    </row>
    <row r="19" spans="1:18" s="97" customFormat="1" ht="15" customHeight="1" x14ac:dyDescent="0.2">
      <c r="A19" s="100" t="s">
        <v>141</v>
      </c>
      <c r="C19" s="95"/>
      <c r="D19" s="95"/>
      <c r="E19" s="192">
        <v>0</v>
      </c>
      <c r="F19" s="191"/>
      <c r="G19" s="192">
        <v>0</v>
      </c>
      <c r="H19" s="191"/>
      <c r="I19" s="192">
        <v>0</v>
      </c>
      <c r="J19" s="190"/>
      <c r="K19" s="192">
        <v>0</v>
      </c>
      <c r="L19" s="191"/>
      <c r="M19" s="192">
        <v>-3255</v>
      </c>
      <c r="N19" s="190"/>
      <c r="O19" s="192">
        <v>0</v>
      </c>
      <c r="P19" s="190"/>
      <c r="Q19" s="192">
        <f t="shared" ref="Q19" si="1">SUM(E19:O19)</f>
        <v>-3255</v>
      </c>
    </row>
    <row r="20" spans="1:18" s="97" customFormat="1" ht="15" customHeight="1" thickBot="1" x14ac:dyDescent="0.25">
      <c r="A20" s="100" t="s">
        <v>233</v>
      </c>
      <c r="B20" s="100"/>
      <c r="C20" s="95"/>
      <c r="D20" s="95"/>
      <c r="E20" s="193">
        <f>SUM(E14,E18)</f>
        <v>980000</v>
      </c>
      <c r="F20" s="222"/>
      <c r="G20" s="193">
        <f>SUM(G14,G18)</f>
        <v>669210</v>
      </c>
      <c r="H20" s="222"/>
      <c r="I20" s="193">
        <f>SUM(I14,I18)</f>
        <v>220000</v>
      </c>
      <c r="J20" s="190"/>
      <c r="K20" s="193">
        <f>SUM(K14,K18)</f>
        <v>97593</v>
      </c>
      <c r="L20" s="191">
        <f>SUM(L14,L18)</f>
        <v>0</v>
      </c>
      <c r="M20" s="193">
        <f>SUM(M14,,M18:M19)</f>
        <v>1111547</v>
      </c>
      <c r="N20" s="191"/>
      <c r="O20" s="193">
        <f>SUM(O14,O18)</f>
        <v>59757</v>
      </c>
      <c r="P20" s="191"/>
      <c r="Q20" s="193">
        <f>SUM(E20:O20)</f>
        <v>3138107</v>
      </c>
    </row>
    <row r="21" spans="1:18" s="125" customFormat="1" ht="15" customHeight="1" thickTop="1" x14ac:dyDescent="0.2">
      <c r="A21" s="120"/>
      <c r="B21" s="120"/>
      <c r="C21" s="121"/>
      <c r="D21" s="121"/>
      <c r="E21" s="106"/>
      <c r="F21" s="122"/>
      <c r="G21" s="106"/>
      <c r="H21" s="122"/>
      <c r="I21" s="123"/>
      <c r="J21" s="107"/>
      <c r="K21" s="106"/>
      <c r="L21" s="106"/>
      <c r="M21" s="106"/>
      <c r="N21" s="106"/>
      <c r="O21" s="106"/>
      <c r="P21" s="106"/>
      <c r="Q21" s="106"/>
      <c r="R21" s="124"/>
    </row>
    <row r="22" spans="1:18" s="97" customFormat="1" ht="15" customHeight="1" x14ac:dyDescent="0.2">
      <c r="A22" s="100" t="s">
        <v>236</v>
      </c>
      <c r="B22" s="100"/>
      <c r="C22" s="98"/>
      <c r="E22" s="191">
        <v>980000</v>
      </c>
      <c r="F22" s="222"/>
      <c r="G22" s="191">
        <v>669210</v>
      </c>
      <c r="H22" s="222"/>
      <c r="I22" s="191">
        <v>300000</v>
      </c>
      <c r="J22" s="190"/>
      <c r="K22" s="191">
        <v>97593</v>
      </c>
      <c r="L22" s="191"/>
      <c r="M22" s="191">
        <v>1467992</v>
      </c>
      <c r="N22" s="191"/>
      <c r="O22" s="191">
        <v>59117</v>
      </c>
      <c r="P22" s="191"/>
      <c r="Q22" s="191">
        <v>3573912</v>
      </c>
      <c r="R22" s="105"/>
    </row>
    <row r="23" spans="1:18" s="97" customFormat="1" ht="15" customHeight="1" x14ac:dyDescent="0.2">
      <c r="A23" s="100" t="s">
        <v>84</v>
      </c>
      <c r="B23" s="100"/>
      <c r="C23" s="98"/>
      <c r="E23" s="191"/>
      <c r="F23" s="191"/>
      <c r="G23" s="191"/>
      <c r="H23" s="191"/>
      <c r="I23" s="191"/>
      <c r="J23" s="190"/>
      <c r="K23" s="191"/>
      <c r="L23" s="191"/>
      <c r="M23" s="191"/>
      <c r="N23" s="191"/>
      <c r="O23" s="191"/>
      <c r="P23" s="191"/>
      <c r="Q23" s="191"/>
      <c r="R23" s="105"/>
    </row>
    <row r="24" spans="1:18" s="97" customFormat="1" ht="15" customHeight="1" x14ac:dyDescent="0.2">
      <c r="A24" s="100"/>
      <c r="B24" s="100" t="s">
        <v>85</v>
      </c>
      <c r="C24" s="95"/>
      <c r="D24" s="95"/>
      <c r="E24" s="190">
        <v>0</v>
      </c>
      <c r="F24" s="191"/>
      <c r="G24" s="190">
        <v>0</v>
      </c>
      <c r="H24" s="191"/>
      <c r="I24" s="190">
        <v>0</v>
      </c>
      <c r="J24" s="190"/>
      <c r="K24" s="190">
        <v>0</v>
      </c>
      <c r="L24" s="191"/>
      <c r="M24" s="190">
        <v>-35427</v>
      </c>
      <c r="N24" s="191"/>
      <c r="O24" s="190">
        <v>0</v>
      </c>
      <c r="P24" s="191"/>
      <c r="Q24" s="191">
        <v>-35427</v>
      </c>
    </row>
    <row r="25" spans="1:18" s="97" customFormat="1" ht="15" customHeight="1" x14ac:dyDescent="0.2">
      <c r="A25" s="100"/>
      <c r="B25" s="100" t="s">
        <v>140</v>
      </c>
      <c r="C25" s="95"/>
      <c r="D25" s="95"/>
      <c r="E25" s="190">
        <v>0</v>
      </c>
      <c r="F25" s="191"/>
      <c r="G25" s="190">
        <v>0</v>
      </c>
      <c r="H25" s="191"/>
      <c r="I25" s="190">
        <v>0</v>
      </c>
      <c r="J25" s="190"/>
      <c r="K25" s="190">
        <v>0</v>
      </c>
      <c r="L25" s="191"/>
      <c r="M25" s="190">
        <v>0</v>
      </c>
      <c r="N25" s="191"/>
      <c r="O25" s="190">
        <v>0</v>
      </c>
      <c r="P25" s="191"/>
      <c r="Q25" s="190">
        <v>0</v>
      </c>
    </row>
    <row r="26" spans="1:18" s="97" customFormat="1" ht="15" customHeight="1" x14ac:dyDescent="0.2">
      <c r="A26" s="100" t="s">
        <v>86</v>
      </c>
      <c r="C26" s="95"/>
      <c r="D26" s="95"/>
      <c r="E26" s="192">
        <v>0</v>
      </c>
      <c r="F26" s="191"/>
      <c r="G26" s="192">
        <v>0</v>
      </c>
      <c r="H26" s="191"/>
      <c r="I26" s="192">
        <v>0</v>
      </c>
      <c r="J26" s="190"/>
      <c r="K26" s="192">
        <v>0</v>
      </c>
      <c r="L26" s="191"/>
      <c r="M26" s="192">
        <f>SUM(M24:M25)</f>
        <v>-35427</v>
      </c>
      <c r="N26" s="190"/>
      <c r="O26" s="192">
        <v>0</v>
      </c>
      <c r="P26" s="190"/>
      <c r="Q26" s="192">
        <f t="shared" ref="Q26" si="2">SUM(E26:O26)</f>
        <v>-35427</v>
      </c>
    </row>
    <row r="27" spans="1:18" s="97" customFormat="1" ht="15" customHeight="1" x14ac:dyDescent="0.2">
      <c r="A27" s="100" t="s">
        <v>141</v>
      </c>
      <c r="C27" s="95"/>
      <c r="D27" s="95"/>
      <c r="E27" s="192">
        <v>0</v>
      </c>
      <c r="F27" s="191"/>
      <c r="G27" s="192">
        <v>0</v>
      </c>
      <c r="H27" s="191"/>
      <c r="I27" s="192">
        <v>0</v>
      </c>
      <c r="J27" s="190"/>
      <c r="K27" s="192">
        <v>0</v>
      </c>
      <c r="L27" s="191"/>
      <c r="M27" s="192">
        <v>-4438</v>
      </c>
      <c r="N27" s="190"/>
      <c r="O27" s="192">
        <v>0</v>
      </c>
      <c r="P27" s="190"/>
      <c r="Q27" s="192">
        <v>-4438</v>
      </c>
    </row>
    <row r="28" spans="1:18" s="97" customFormat="1" ht="15" customHeight="1" thickBot="1" x14ac:dyDescent="0.25">
      <c r="A28" s="100" t="s">
        <v>237</v>
      </c>
      <c r="B28" s="100"/>
      <c r="C28" s="95"/>
      <c r="D28" s="95"/>
      <c r="E28" s="193">
        <f>SUM(E22,E26,E27)</f>
        <v>980000</v>
      </c>
      <c r="F28" s="222"/>
      <c r="G28" s="193">
        <f>SUM(G22,G26,G27)</f>
        <v>669210</v>
      </c>
      <c r="H28" s="222"/>
      <c r="I28" s="193">
        <f>SUM(I22,I26,I27)</f>
        <v>300000</v>
      </c>
      <c r="J28" s="190"/>
      <c r="K28" s="193">
        <f>SUM(K22,K26,K27)</f>
        <v>97593</v>
      </c>
      <c r="L28" s="191"/>
      <c r="M28" s="193">
        <f>SUM(M22,M26:M27)</f>
        <v>1428127</v>
      </c>
      <c r="N28" s="191"/>
      <c r="O28" s="193">
        <f>SUM(O22,O26,O27)</f>
        <v>59117</v>
      </c>
      <c r="P28" s="191"/>
      <c r="Q28" s="193">
        <f>SUM(Q22,Q26:Q27)</f>
        <v>3534047</v>
      </c>
    </row>
    <row r="29" spans="1:18" s="97" customFormat="1" ht="15" customHeight="1" thickTop="1" x14ac:dyDescent="0.2">
      <c r="A29" s="100"/>
      <c r="B29" s="100"/>
      <c r="C29" s="95"/>
      <c r="D29" s="95"/>
    </row>
    <row r="150" spans="1:16" s="88" customFormat="1" ht="18" customHeight="1" x14ac:dyDescent="0.2">
      <c r="A150" s="87"/>
      <c r="B150" s="87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D153"/>
  <sheetViews>
    <sheetView view="pageBreakPreview" zoomScale="115" zoomScaleNormal="160" zoomScaleSheetLayoutView="115" workbookViewId="0">
      <selection activeCell="B1" sqref="B1"/>
    </sheetView>
  </sheetViews>
  <sheetFormatPr defaultRowHeight="18" customHeight="1" x14ac:dyDescent="0.2"/>
  <cols>
    <col min="1" max="1" width="1" style="87" customWidth="1"/>
    <col min="2" max="2" width="31.42578125" style="87" customWidth="1"/>
    <col min="3" max="3" width="4.42578125" style="88" customWidth="1"/>
    <col min="4" max="4" width="0.5703125" style="88" customWidth="1"/>
    <col min="5" max="5" width="12.5703125" style="89" customWidth="1"/>
    <col min="6" max="6" width="0.5703125" style="89" customWidth="1"/>
    <col min="7" max="7" width="12.5703125" style="89" customWidth="1"/>
    <col min="8" max="8" width="0.5703125" style="89" customWidth="1"/>
    <col min="9" max="9" width="12.5703125" style="89" customWidth="1"/>
    <col min="10" max="10" width="0.5703125" style="89" customWidth="1"/>
    <col min="11" max="11" width="12.5703125" style="89" customWidth="1"/>
    <col min="12" max="12" width="0.5703125" style="89" customWidth="1"/>
    <col min="13" max="13" width="12.5703125" style="89" customWidth="1"/>
    <col min="14" max="14" width="0.5703125" style="89" customWidth="1"/>
    <col min="15" max="15" width="12.5703125" style="89" customWidth="1"/>
    <col min="16" max="16" width="0.85546875" style="89" customWidth="1"/>
    <col min="17" max="17" width="12.5703125" style="89" customWidth="1"/>
    <col min="18" max="18" width="10.28515625" style="89" customWidth="1"/>
    <col min="19" max="16384" width="9.140625" style="89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91" customFormat="1" ht="22.5" customHeight="1" x14ac:dyDescent="0.2">
      <c r="A3" s="264" t="s">
        <v>92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90"/>
    </row>
    <row r="4" spans="1:30" s="93" customFormat="1" ht="22.5" customHeight="1" x14ac:dyDescent="0.2">
      <c r="A4" s="265" t="s">
        <v>109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s="93" customFormat="1" ht="22.5" customHeight="1" x14ac:dyDescent="0.2">
      <c r="A5" s="265" t="s">
        <v>87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</row>
    <row r="6" spans="1:30" s="93" customFormat="1" ht="22.5" customHeight="1" x14ac:dyDescent="0.2">
      <c r="A6" s="265" t="s">
        <v>231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30" ht="3.75" customHeight="1" x14ac:dyDescent="0.2"/>
    <row r="8" spans="1:30" s="97" customFormat="1" ht="15" customHeight="1" x14ac:dyDescent="0.2">
      <c r="A8" s="94"/>
      <c r="B8" s="94"/>
      <c r="C8" s="95"/>
      <c r="D8" s="95"/>
      <c r="E8" s="263" t="s">
        <v>56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</row>
    <row r="9" spans="1:30" s="97" customFormat="1" ht="15" customHeight="1" x14ac:dyDescent="0.2">
      <c r="A9" s="100"/>
      <c r="B9" s="100"/>
      <c r="C9" s="95"/>
      <c r="D9" s="95"/>
      <c r="E9" s="263" t="s">
        <v>96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</row>
    <row r="10" spans="1:30" s="97" customFormat="1" ht="15" customHeight="1" x14ac:dyDescent="0.2">
      <c r="A10" s="100"/>
      <c r="B10" s="100"/>
      <c r="C10" s="95"/>
      <c r="D10" s="95"/>
      <c r="E10" s="98" t="s">
        <v>1</v>
      </c>
      <c r="F10" s="98"/>
      <c r="G10" s="98" t="s">
        <v>11</v>
      </c>
      <c r="H10" s="98"/>
      <c r="I10" s="98" t="s">
        <v>129</v>
      </c>
      <c r="J10" s="98"/>
      <c r="K10" s="263" t="s">
        <v>44</v>
      </c>
      <c r="L10" s="263"/>
      <c r="M10" s="263"/>
      <c r="N10" s="98"/>
      <c r="O10" s="99" t="s">
        <v>130</v>
      </c>
      <c r="P10" s="98"/>
      <c r="Q10" s="98" t="s">
        <v>6</v>
      </c>
    </row>
    <row r="11" spans="1:30" s="97" customFormat="1" ht="15" customHeight="1" x14ac:dyDescent="0.2">
      <c r="A11" s="100"/>
      <c r="B11" s="100"/>
      <c r="C11" s="95"/>
      <c r="D11" s="95"/>
      <c r="E11" s="98" t="s">
        <v>42</v>
      </c>
      <c r="F11" s="98"/>
      <c r="G11" s="98" t="s">
        <v>142</v>
      </c>
      <c r="H11" s="98"/>
      <c r="I11" s="98" t="s">
        <v>132</v>
      </c>
      <c r="J11" s="98"/>
      <c r="K11" s="98" t="s">
        <v>45</v>
      </c>
      <c r="L11" s="98"/>
      <c r="M11" s="98" t="s">
        <v>2</v>
      </c>
      <c r="N11" s="98"/>
      <c r="O11" s="98" t="s">
        <v>133</v>
      </c>
      <c r="P11" s="98"/>
      <c r="Q11" s="98" t="s">
        <v>143</v>
      </c>
    </row>
    <row r="12" spans="1:30" s="97" customFormat="1" ht="15" customHeight="1" x14ac:dyDescent="0.2">
      <c r="A12" s="100"/>
      <c r="B12" s="100"/>
      <c r="C12" s="95"/>
      <c r="D12" s="95"/>
      <c r="E12" s="98" t="s">
        <v>43</v>
      </c>
      <c r="F12" s="98"/>
      <c r="G12" s="98" t="s">
        <v>144</v>
      </c>
      <c r="H12" s="98"/>
      <c r="I12" s="98" t="s">
        <v>136</v>
      </c>
      <c r="J12" s="98"/>
      <c r="K12" s="98"/>
      <c r="L12" s="98"/>
      <c r="M12" s="98"/>
      <c r="N12" s="98"/>
      <c r="O12" s="99" t="s">
        <v>137</v>
      </c>
      <c r="P12" s="98"/>
      <c r="Q12" s="98" t="s">
        <v>145</v>
      </c>
    </row>
    <row r="13" spans="1:30" s="97" customFormat="1" ht="15" customHeight="1" x14ac:dyDescent="0.2">
      <c r="A13" s="100"/>
      <c r="B13" s="100"/>
      <c r="C13" s="202" t="s">
        <v>41</v>
      </c>
      <c r="D13" s="95"/>
      <c r="E13" s="96"/>
      <c r="F13" s="98"/>
      <c r="G13" s="96"/>
      <c r="H13" s="98"/>
      <c r="I13" s="96"/>
      <c r="J13" s="98"/>
      <c r="K13" s="96"/>
      <c r="L13" s="98"/>
      <c r="M13" s="96"/>
      <c r="N13" s="101"/>
      <c r="O13" s="96" t="s">
        <v>139</v>
      </c>
      <c r="P13" s="101"/>
      <c r="Q13" s="96"/>
      <c r="R13" s="105"/>
    </row>
    <row r="14" spans="1:30" s="97" customFormat="1" ht="15" customHeight="1" x14ac:dyDescent="0.2">
      <c r="A14" s="100" t="s">
        <v>232</v>
      </c>
      <c r="B14" s="100"/>
      <c r="C14" s="98"/>
      <c r="E14" s="191">
        <v>980000</v>
      </c>
      <c r="F14" s="222"/>
      <c r="G14" s="191">
        <v>669210</v>
      </c>
      <c r="H14" s="222"/>
      <c r="I14" s="191">
        <v>220000</v>
      </c>
      <c r="J14" s="190"/>
      <c r="K14" s="191">
        <v>97593</v>
      </c>
      <c r="L14" s="191"/>
      <c r="M14" s="191">
        <v>868687</v>
      </c>
      <c r="N14" s="191"/>
      <c r="O14" s="191">
        <v>59757</v>
      </c>
      <c r="P14" s="191"/>
      <c r="Q14" s="191">
        <f>SUM(E14:O14)</f>
        <v>2895247</v>
      </c>
      <c r="R14" s="105"/>
    </row>
    <row r="15" spans="1:30" s="97" customFormat="1" ht="15" customHeight="1" x14ac:dyDescent="0.2">
      <c r="A15" s="100" t="s">
        <v>84</v>
      </c>
      <c r="B15" s="100"/>
      <c r="C15" s="98"/>
      <c r="E15" s="191"/>
      <c r="F15" s="191"/>
      <c r="G15" s="191"/>
      <c r="H15" s="191"/>
      <c r="I15" s="191"/>
      <c r="J15" s="190"/>
      <c r="K15" s="191"/>
      <c r="L15" s="191"/>
      <c r="M15" s="191"/>
      <c r="N15" s="191"/>
      <c r="O15" s="191"/>
      <c r="P15" s="191"/>
      <c r="Q15" s="191"/>
    </row>
    <row r="16" spans="1:30" s="97" customFormat="1" ht="15" customHeight="1" x14ac:dyDescent="0.2">
      <c r="A16" s="100"/>
      <c r="B16" s="100" t="s">
        <v>85</v>
      </c>
      <c r="C16" s="95"/>
      <c r="D16" s="95"/>
      <c r="E16" s="190">
        <v>0</v>
      </c>
      <c r="F16" s="191"/>
      <c r="G16" s="190">
        <v>0</v>
      </c>
      <c r="H16" s="191"/>
      <c r="I16" s="190">
        <v>0</v>
      </c>
      <c r="J16" s="190"/>
      <c r="K16" s="190">
        <v>0</v>
      </c>
      <c r="L16" s="191"/>
      <c r="M16" s="190">
        <v>-73419</v>
      </c>
      <c r="N16" s="191"/>
      <c r="O16" s="190">
        <v>0</v>
      </c>
      <c r="P16" s="191"/>
      <c r="Q16" s="190">
        <f>SUM(E16:O16)</f>
        <v>-73419</v>
      </c>
    </row>
    <row r="17" spans="1:18" s="97" customFormat="1" ht="15" customHeight="1" x14ac:dyDescent="0.2">
      <c r="A17" s="100"/>
      <c r="B17" s="100" t="s">
        <v>140</v>
      </c>
      <c r="C17" s="95"/>
      <c r="D17" s="95"/>
      <c r="E17" s="190">
        <v>0</v>
      </c>
      <c r="F17" s="191"/>
      <c r="G17" s="190">
        <v>0</v>
      </c>
      <c r="H17" s="191"/>
      <c r="I17" s="190">
        <v>0</v>
      </c>
      <c r="J17" s="190"/>
      <c r="K17" s="190">
        <v>0</v>
      </c>
      <c r="L17" s="191"/>
      <c r="M17" s="190">
        <v>0</v>
      </c>
      <c r="N17" s="191"/>
      <c r="O17" s="190">
        <v>0</v>
      </c>
      <c r="P17" s="191"/>
      <c r="Q17" s="190">
        <f>SUM(E17:O17)</f>
        <v>0</v>
      </c>
    </row>
    <row r="18" spans="1:18" s="97" customFormat="1" ht="15" customHeight="1" x14ac:dyDescent="0.2">
      <c r="A18" s="100" t="s">
        <v>86</v>
      </c>
      <c r="C18" s="95"/>
      <c r="D18" s="95"/>
      <c r="E18" s="192">
        <f t="shared" ref="E18" si="0">SUM(E16)</f>
        <v>0</v>
      </c>
      <c r="F18" s="191"/>
      <c r="G18" s="192">
        <f t="shared" ref="G18" si="1">SUM(G16)</f>
        <v>0</v>
      </c>
      <c r="H18" s="191"/>
      <c r="I18" s="192">
        <f t="shared" ref="I18" si="2">SUM(I16)</f>
        <v>0</v>
      </c>
      <c r="J18" s="190"/>
      <c r="K18" s="192">
        <f t="shared" ref="K18" si="3">SUM(K16)</f>
        <v>0</v>
      </c>
      <c r="L18" s="191"/>
      <c r="M18" s="192">
        <f>SUM(M16:M17)</f>
        <v>-73419</v>
      </c>
      <c r="N18" s="190"/>
      <c r="O18" s="192">
        <v>0</v>
      </c>
      <c r="P18" s="190"/>
      <c r="Q18" s="192">
        <f>SUM(E18:O18)</f>
        <v>-73419</v>
      </c>
    </row>
    <row r="19" spans="1:18" s="97" customFormat="1" ht="15" customHeight="1" x14ac:dyDescent="0.2">
      <c r="A19" s="100" t="s">
        <v>141</v>
      </c>
      <c r="C19" s="95"/>
      <c r="D19" s="95"/>
      <c r="E19" s="192">
        <f>SUM(E17)</f>
        <v>0</v>
      </c>
      <c r="F19" s="191"/>
      <c r="G19" s="192">
        <f>SUM(G17)</f>
        <v>0</v>
      </c>
      <c r="H19" s="191"/>
      <c r="I19" s="192">
        <f>SUM(I17)</f>
        <v>0</v>
      </c>
      <c r="J19" s="190"/>
      <c r="K19" s="192">
        <f>SUM(K17)</f>
        <v>0</v>
      </c>
      <c r="L19" s="191"/>
      <c r="M19" s="192">
        <v>-3255</v>
      </c>
      <c r="N19" s="190"/>
      <c r="O19" s="192">
        <v>0</v>
      </c>
      <c r="P19" s="190"/>
      <c r="Q19" s="192">
        <f>SUM(E19:O19)</f>
        <v>-3255</v>
      </c>
    </row>
    <row r="20" spans="1:18" s="97" customFormat="1" ht="15" customHeight="1" thickBot="1" x14ac:dyDescent="0.25">
      <c r="A20" s="100" t="s">
        <v>233</v>
      </c>
      <c r="B20" s="100"/>
      <c r="C20" s="95"/>
      <c r="D20" s="95"/>
      <c r="E20" s="193">
        <f>SUM(E14,E18:E19)</f>
        <v>980000</v>
      </c>
      <c r="F20" s="222"/>
      <c r="G20" s="193">
        <f>SUM(G14,G18:G19)</f>
        <v>669210</v>
      </c>
      <c r="H20" s="222"/>
      <c r="I20" s="193">
        <f>SUM(I14,I18:I19)</f>
        <v>220000</v>
      </c>
      <c r="J20" s="190"/>
      <c r="K20" s="193">
        <f>SUM(K14,K18:K19)</f>
        <v>97593</v>
      </c>
      <c r="L20" s="191"/>
      <c r="M20" s="193">
        <f>SUM(M14,M18:M19)</f>
        <v>792013</v>
      </c>
      <c r="N20" s="191"/>
      <c r="O20" s="193">
        <f>SUM(O14,O18:O19)</f>
        <v>59757</v>
      </c>
      <c r="P20" s="191"/>
      <c r="Q20" s="193">
        <f>SUM(Q14,Q18:Q19)</f>
        <v>2818573</v>
      </c>
    </row>
    <row r="21" spans="1:18" s="97" customFormat="1" ht="15" customHeight="1" thickTop="1" x14ac:dyDescent="0.2">
      <c r="A21" s="100"/>
      <c r="B21" s="100"/>
      <c r="C21" s="95"/>
      <c r="D21" s="95"/>
      <c r="E21" s="101"/>
      <c r="F21" s="102"/>
      <c r="G21" s="101"/>
      <c r="H21" s="102"/>
      <c r="I21" s="103"/>
      <c r="J21" s="104"/>
      <c r="K21" s="101"/>
      <c r="L21" s="101"/>
      <c r="M21" s="101"/>
      <c r="N21" s="101"/>
      <c r="O21" s="101"/>
      <c r="P21" s="101"/>
      <c r="Q21" s="101"/>
      <c r="R21" s="105"/>
    </row>
    <row r="22" spans="1:18" s="97" customFormat="1" ht="15" customHeight="1" x14ac:dyDescent="0.2">
      <c r="A22" s="100" t="s">
        <v>236</v>
      </c>
      <c r="B22" s="100"/>
      <c r="C22" s="98"/>
      <c r="E22" s="191">
        <v>980000</v>
      </c>
      <c r="F22" s="222"/>
      <c r="G22" s="191">
        <v>669210</v>
      </c>
      <c r="H22" s="222"/>
      <c r="I22" s="191">
        <v>300000</v>
      </c>
      <c r="J22" s="190"/>
      <c r="K22" s="191">
        <v>97593</v>
      </c>
      <c r="L22" s="191"/>
      <c r="M22" s="191">
        <v>1227240</v>
      </c>
      <c r="N22" s="191"/>
      <c r="O22" s="191">
        <v>59117</v>
      </c>
      <c r="P22" s="191"/>
      <c r="Q22" s="191">
        <v>3333160</v>
      </c>
    </row>
    <row r="23" spans="1:18" s="97" customFormat="1" ht="15" customHeight="1" x14ac:dyDescent="0.2">
      <c r="A23" s="100" t="s">
        <v>84</v>
      </c>
      <c r="B23" s="100"/>
      <c r="C23" s="98"/>
      <c r="E23" s="191"/>
      <c r="F23" s="191"/>
      <c r="G23" s="191"/>
      <c r="H23" s="191"/>
      <c r="I23" s="191"/>
      <c r="J23" s="190"/>
      <c r="K23" s="191"/>
      <c r="L23" s="191"/>
      <c r="M23" s="191"/>
      <c r="N23" s="191"/>
      <c r="O23" s="191"/>
      <c r="P23" s="191"/>
      <c r="Q23" s="190"/>
    </row>
    <row r="24" spans="1:18" s="97" customFormat="1" ht="15" customHeight="1" x14ac:dyDescent="0.2">
      <c r="A24" s="100"/>
      <c r="B24" s="100" t="s">
        <v>85</v>
      </c>
      <c r="C24" s="95"/>
      <c r="D24" s="95"/>
      <c r="E24" s="190">
        <v>0</v>
      </c>
      <c r="F24" s="191"/>
      <c r="G24" s="190">
        <v>0</v>
      </c>
      <c r="H24" s="191"/>
      <c r="I24" s="190">
        <v>0</v>
      </c>
      <c r="J24" s="190"/>
      <c r="K24" s="190">
        <v>0</v>
      </c>
      <c r="L24" s="191"/>
      <c r="M24" s="190">
        <v>-64860</v>
      </c>
      <c r="N24" s="191"/>
      <c r="O24" s="190">
        <v>0</v>
      </c>
      <c r="P24" s="191"/>
      <c r="Q24" s="190">
        <v>-64860</v>
      </c>
    </row>
    <row r="25" spans="1:18" s="97" customFormat="1" ht="15" customHeight="1" x14ac:dyDescent="0.2">
      <c r="A25" s="100"/>
      <c r="B25" s="100" t="s">
        <v>140</v>
      </c>
      <c r="C25" s="95"/>
      <c r="D25" s="95"/>
      <c r="E25" s="190">
        <v>0</v>
      </c>
      <c r="F25" s="191"/>
      <c r="G25" s="190">
        <v>0</v>
      </c>
      <c r="H25" s="191"/>
      <c r="I25" s="190">
        <v>0</v>
      </c>
      <c r="J25" s="190"/>
      <c r="K25" s="190">
        <v>0</v>
      </c>
      <c r="L25" s="191"/>
      <c r="M25" s="190">
        <v>0</v>
      </c>
      <c r="N25" s="191"/>
      <c r="O25" s="190">
        <v>0</v>
      </c>
      <c r="P25" s="191"/>
      <c r="Q25" s="190">
        <v>0</v>
      </c>
    </row>
    <row r="26" spans="1:18" s="97" customFormat="1" ht="15" customHeight="1" x14ac:dyDescent="0.2">
      <c r="A26" s="100" t="s">
        <v>86</v>
      </c>
      <c r="C26" s="95"/>
      <c r="D26" s="95"/>
      <c r="E26" s="192">
        <v>0</v>
      </c>
      <c r="F26" s="191"/>
      <c r="G26" s="192">
        <v>0</v>
      </c>
      <c r="H26" s="191"/>
      <c r="I26" s="192">
        <v>0</v>
      </c>
      <c r="J26" s="190"/>
      <c r="K26" s="192">
        <v>0</v>
      </c>
      <c r="L26" s="191"/>
      <c r="M26" s="192">
        <f>SUM(M24:M25)</f>
        <v>-64860</v>
      </c>
      <c r="N26" s="190"/>
      <c r="O26" s="192">
        <v>0</v>
      </c>
      <c r="P26" s="190"/>
      <c r="Q26" s="192">
        <f t="shared" ref="Q26" si="4">SUM(E26:O26)</f>
        <v>-64860</v>
      </c>
    </row>
    <row r="27" spans="1:18" s="97" customFormat="1" ht="15" customHeight="1" x14ac:dyDescent="0.2">
      <c r="A27" s="100" t="s">
        <v>141</v>
      </c>
      <c r="C27" s="95"/>
      <c r="D27" s="95"/>
      <c r="E27" s="192">
        <v>0</v>
      </c>
      <c r="F27" s="191"/>
      <c r="G27" s="192">
        <v>0</v>
      </c>
      <c r="H27" s="191"/>
      <c r="I27" s="192">
        <v>0</v>
      </c>
      <c r="J27" s="190"/>
      <c r="K27" s="192">
        <v>0</v>
      </c>
      <c r="L27" s="191"/>
      <c r="M27" s="192">
        <v>-4438</v>
      </c>
      <c r="N27" s="190"/>
      <c r="O27" s="192">
        <v>0</v>
      </c>
      <c r="P27" s="190"/>
      <c r="Q27" s="192">
        <v>-4438</v>
      </c>
      <c r="R27" s="105"/>
    </row>
    <row r="28" spans="1:18" s="97" customFormat="1" ht="15" customHeight="1" thickBot="1" x14ac:dyDescent="0.25">
      <c r="A28" s="100" t="s">
        <v>237</v>
      </c>
      <c r="B28" s="100"/>
      <c r="C28" s="95"/>
      <c r="D28" s="95"/>
      <c r="E28" s="193">
        <f>SUM(E22,E26:E27)</f>
        <v>980000</v>
      </c>
      <c r="F28" s="222"/>
      <c r="G28" s="193">
        <f>SUM(G22,G26:G27)</f>
        <v>669210</v>
      </c>
      <c r="H28" s="222"/>
      <c r="I28" s="193">
        <f>SUM(I22,I26:I27)</f>
        <v>300000</v>
      </c>
      <c r="J28" s="190"/>
      <c r="K28" s="193">
        <f>SUM(K22,K26:K27)</f>
        <v>97593</v>
      </c>
      <c r="L28" s="191"/>
      <c r="M28" s="193">
        <f>SUM(M22,M26:M27)</f>
        <v>1157942</v>
      </c>
      <c r="N28" s="191"/>
      <c r="O28" s="193">
        <f>SUM(O22,O26:O27)</f>
        <v>59117</v>
      </c>
      <c r="P28" s="191"/>
      <c r="Q28" s="193">
        <f>SUM(Q22,Q26:Q27)</f>
        <v>3263862</v>
      </c>
      <c r="R28" s="105"/>
    </row>
    <row r="29" spans="1:18" s="97" customFormat="1" ht="15" customHeight="1" thickTop="1" x14ac:dyDescent="0.2">
      <c r="A29" s="100"/>
      <c r="B29" s="100"/>
      <c r="C29" s="95"/>
      <c r="D29" s="95"/>
      <c r="E29" s="66"/>
      <c r="F29" s="102"/>
      <c r="G29" s="66"/>
      <c r="H29" s="102"/>
      <c r="I29" s="66"/>
      <c r="J29" s="68"/>
      <c r="K29" s="66"/>
      <c r="L29" s="69"/>
      <c r="M29" s="66"/>
      <c r="N29" s="69"/>
      <c r="O29" s="66"/>
      <c r="P29" s="69"/>
      <c r="Q29" s="66"/>
      <c r="R29" s="105"/>
    </row>
    <row r="152" spans="1:17" s="88" customFormat="1" ht="18" customHeight="1" x14ac:dyDescent="0.2">
      <c r="A152" s="87"/>
      <c r="B152" s="87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</row>
    <row r="153" spans="1:17" ht="18" customHeight="1" x14ac:dyDescent="0.2">
      <c r="Q153" s="8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V124"/>
  <sheetViews>
    <sheetView view="pageBreakPreview" zoomScale="130" zoomScaleNormal="100" zoomScaleSheetLayoutView="130" workbookViewId="0">
      <selection activeCell="H113" sqref="H113"/>
    </sheetView>
  </sheetViews>
  <sheetFormatPr defaultRowHeight="21" x14ac:dyDescent="0.2"/>
  <cols>
    <col min="1" max="1" width="1" style="112" customWidth="1"/>
    <col min="2" max="3" width="1.28515625" style="112" customWidth="1"/>
    <col min="4" max="4" width="1.42578125" style="112" customWidth="1"/>
    <col min="5" max="5" width="42.28515625" style="112" customWidth="1"/>
    <col min="6" max="6" width="1.42578125" style="112" customWidth="1"/>
    <col min="7" max="7" width="0.5703125" style="112" customWidth="1"/>
    <col min="8" max="8" width="10.42578125" style="112" customWidth="1"/>
    <col min="9" max="9" width="0.7109375" style="112" customWidth="1"/>
    <col min="10" max="10" width="10.42578125" style="112" customWidth="1"/>
    <col min="11" max="11" width="0.7109375" style="112" customWidth="1"/>
    <col min="12" max="12" width="10.42578125" style="126" customWidth="1"/>
    <col min="13" max="13" width="0.7109375" style="127" customWidth="1"/>
    <col min="14" max="14" width="10.42578125" style="126" customWidth="1"/>
    <col min="15" max="15" width="10.28515625" style="112" customWidth="1"/>
    <col min="16" max="16" width="13.7109375" style="112" customWidth="1"/>
    <col min="17" max="17" width="15.42578125" style="112" customWidth="1"/>
    <col min="18" max="18" width="13.85546875" style="112" customWidth="1"/>
    <col min="19" max="19" width="11.5703125" style="112" bestFit="1" customWidth="1"/>
    <col min="20" max="20" width="2.85546875" style="112" customWidth="1"/>
    <col min="21" max="21" width="10.5703125" style="112" bestFit="1" customWidth="1"/>
    <col min="22" max="22" width="2.5703125" style="112" customWidth="1"/>
    <col min="23" max="23" width="11.5703125" style="112" bestFit="1" customWidth="1"/>
    <col min="24" max="24" width="13.42578125" style="112" customWidth="1"/>
    <col min="25" max="25" width="11.5703125" style="112" bestFit="1" customWidth="1"/>
    <col min="26" max="26" width="13.5703125" style="112" customWidth="1"/>
    <col min="27" max="27" width="9.140625" style="112"/>
    <col min="28" max="28" width="13.140625" style="112" customWidth="1"/>
    <col min="29" max="16384" width="9.140625" style="112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09" customFormat="1" ht="23.1" customHeight="1" x14ac:dyDescent="0.2">
      <c r="A3" s="247" t="s">
        <v>50</v>
      </c>
      <c r="B3" s="247"/>
      <c r="C3" s="247"/>
      <c r="D3" s="247"/>
      <c r="E3" s="247"/>
      <c r="F3" s="248"/>
      <c r="G3" s="248"/>
      <c r="H3" s="248"/>
      <c r="I3" s="248"/>
      <c r="J3" s="248"/>
      <c r="K3" s="248"/>
      <c r="L3" s="248"/>
      <c r="M3" s="248"/>
      <c r="N3" s="248"/>
    </row>
    <row r="4" spans="1:26" s="109" customFormat="1" ht="23.1" customHeight="1" x14ac:dyDescent="0.2">
      <c r="A4" s="249" t="s">
        <v>151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26" s="109" customFormat="1" ht="23.1" customHeight="1" x14ac:dyDescent="0.2">
      <c r="A5" s="268" t="s">
        <v>14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26" s="109" customFormat="1" ht="23.1" customHeight="1" x14ac:dyDescent="0.2">
      <c r="A6" s="268" t="s">
        <v>234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</row>
    <row r="7" spans="1:26" s="109" customFormat="1" ht="5.2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26" s="5" customFormat="1" ht="17.100000000000001" customHeight="1" x14ac:dyDescent="0.2">
      <c r="A8" s="84"/>
      <c r="B8" s="84"/>
      <c r="C8" s="84"/>
      <c r="D8" s="84"/>
      <c r="E8" s="84"/>
      <c r="F8" s="84"/>
      <c r="G8" s="84"/>
      <c r="H8" s="269" t="s">
        <v>56</v>
      </c>
      <c r="I8" s="269"/>
      <c r="J8" s="269"/>
      <c r="K8" s="269"/>
      <c r="L8" s="269"/>
      <c r="M8" s="269"/>
      <c r="N8" s="269"/>
    </row>
    <row r="9" spans="1:26" s="5" customFormat="1" ht="17.100000000000001" customHeight="1" x14ac:dyDescent="0.2">
      <c r="A9" s="84"/>
      <c r="B9" s="84"/>
      <c r="C9" s="84"/>
      <c r="D9" s="84"/>
      <c r="E9" s="84"/>
      <c r="F9" s="84"/>
      <c r="G9" s="84"/>
      <c r="H9" s="267" t="s">
        <v>15</v>
      </c>
      <c r="I9" s="267"/>
      <c r="J9" s="267"/>
      <c r="K9" s="84"/>
      <c r="L9" s="267" t="s">
        <v>0</v>
      </c>
      <c r="M9" s="267"/>
      <c r="N9" s="267"/>
    </row>
    <row r="10" spans="1:26" s="5" customFormat="1" ht="17.100000000000001" customHeight="1" x14ac:dyDescent="0.2">
      <c r="A10" s="84"/>
      <c r="B10" s="84"/>
      <c r="C10" s="84"/>
      <c r="D10" s="84"/>
      <c r="E10" s="84"/>
      <c r="F10" s="84"/>
      <c r="G10" s="84"/>
      <c r="H10" s="254" t="s">
        <v>94</v>
      </c>
      <c r="I10" s="254"/>
      <c r="J10" s="254"/>
      <c r="K10" s="230"/>
      <c r="L10" s="254" t="s">
        <v>94</v>
      </c>
      <c r="M10" s="254"/>
      <c r="N10" s="254"/>
    </row>
    <row r="11" spans="1:26" s="5" customFormat="1" ht="17.100000000000001" customHeight="1" x14ac:dyDescent="0.2">
      <c r="A11" s="84"/>
      <c r="B11" s="84"/>
      <c r="C11" s="84"/>
      <c r="D11" s="84"/>
      <c r="E11" s="84"/>
      <c r="F11" s="84"/>
      <c r="G11" s="84"/>
      <c r="H11" s="129">
        <v>2022</v>
      </c>
      <c r="I11" s="110"/>
      <c r="J11" s="129">
        <v>2021</v>
      </c>
      <c r="K11" s="110"/>
      <c r="L11" s="129">
        <v>2022</v>
      </c>
      <c r="M11" s="110"/>
      <c r="N11" s="129">
        <v>2021</v>
      </c>
    </row>
    <row r="12" spans="1:26" s="5" customFormat="1" ht="17.100000000000001" customHeight="1" x14ac:dyDescent="0.2">
      <c r="A12" s="114" t="s">
        <v>38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26" s="5" customFormat="1" ht="17.100000000000001" customHeight="1" x14ac:dyDescent="0.2">
      <c r="B13" s="5" t="s">
        <v>85</v>
      </c>
      <c r="H13" s="203">
        <v>32724</v>
      </c>
      <c r="I13" s="203"/>
      <c r="J13" s="203">
        <v>-35427</v>
      </c>
      <c r="K13" s="203"/>
      <c r="L13" s="203">
        <v>-73419</v>
      </c>
      <c r="M13" s="203"/>
      <c r="N13" s="203">
        <v>-64860</v>
      </c>
      <c r="Q13" s="38"/>
      <c r="S13" s="38"/>
      <c r="U13" s="38"/>
      <c r="W13" s="38"/>
    </row>
    <row r="14" spans="1:26" s="5" customFormat="1" ht="17.100000000000001" customHeight="1" x14ac:dyDescent="0.2">
      <c r="B14" s="5" t="s">
        <v>173</v>
      </c>
      <c r="H14" s="71"/>
      <c r="I14" s="131"/>
      <c r="J14" s="71"/>
      <c r="K14" s="71"/>
      <c r="L14" s="71"/>
      <c r="M14" s="71"/>
      <c r="N14" s="71"/>
      <c r="Q14" s="38"/>
      <c r="S14" s="38"/>
      <c r="U14" s="38"/>
      <c r="W14" s="38"/>
    </row>
    <row r="15" spans="1:26" s="5" customFormat="1" ht="17.100000000000001" customHeight="1" x14ac:dyDescent="0.2">
      <c r="C15" s="5" t="s">
        <v>174</v>
      </c>
      <c r="H15" s="204">
        <v>16681</v>
      </c>
      <c r="I15" s="203"/>
      <c r="J15" s="204">
        <v>8335</v>
      </c>
      <c r="K15" s="203"/>
      <c r="L15" s="204">
        <v>465</v>
      </c>
      <c r="M15" s="203"/>
      <c r="N15" s="204">
        <v>-1222</v>
      </c>
    </row>
    <row r="16" spans="1:26" s="5" customFormat="1" ht="17.100000000000001" customHeight="1" x14ac:dyDescent="0.2">
      <c r="C16" s="5" t="s">
        <v>105</v>
      </c>
      <c r="H16" s="203">
        <v>7123</v>
      </c>
      <c r="I16" s="203"/>
      <c r="J16" s="203">
        <v>11258</v>
      </c>
      <c r="K16" s="203"/>
      <c r="L16" s="204">
        <v>6066</v>
      </c>
      <c r="M16" s="203"/>
      <c r="N16" s="204">
        <v>9225</v>
      </c>
      <c r="Q16" s="38"/>
      <c r="S16" s="38"/>
      <c r="U16" s="38"/>
      <c r="W16" s="38"/>
      <c r="Y16" s="134"/>
      <c r="Z16" s="134"/>
    </row>
    <row r="17" spans="2:26" s="5" customFormat="1" ht="17.100000000000001" customHeight="1" x14ac:dyDescent="0.2">
      <c r="C17" s="5" t="s">
        <v>217</v>
      </c>
      <c r="H17" s="231">
        <v>498</v>
      </c>
      <c r="I17" s="203"/>
      <c r="J17" s="231">
        <v>-71</v>
      </c>
      <c r="K17" s="203"/>
      <c r="L17" s="203">
        <v>5584</v>
      </c>
      <c r="M17" s="203"/>
      <c r="N17" s="203">
        <v>9987</v>
      </c>
      <c r="Q17" s="38"/>
      <c r="S17" s="38"/>
      <c r="U17" s="38"/>
      <c r="W17" s="38"/>
      <c r="Y17" s="134"/>
      <c r="Z17" s="134"/>
    </row>
    <row r="18" spans="2:26" s="5" customFormat="1" ht="17.100000000000001" customHeight="1" x14ac:dyDescent="0.2">
      <c r="C18" s="5" t="s">
        <v>187</v>
      </c>
      <c r="H18" s="204"/>
      <c r="I18" s="203"/>
      <c r="J18" s="204"/>
      <c r="K18" s="203"/>
      <c r="L18" s="204"/>
      <c r="M18" s="203"/>
      <c r="N18" s="204"/>
      <c r="Q18" s="38"/>
      <c r="S18" s="38"/>
      <c r="U18" s="38"/>
      <c r="W18" s="38"/>
      <c r="Y18" s="134"/>
      <c r="Z18" s="134"/>
    </row>
    <row r="19" spans="2:26" s="5" customFormat="1" ht="17.100000000000001" customHeight="1" x14ac:dyDescent="0.2">
      <c r="D19" s="5" t="s">
        <v>188</v>
      </c>
      <c r="H19" s="204">
        <v>-2709</v>
      </c>
      <c r="I19" s="203"/>
      <c r="J19" s="204">
        <v>-1804</v>
      </c>
      <c r="K19" s="203"/>
      <c r="L19" s="204">
        <v>-2709</v>
      </c>
      <c r="M19" s="203"/>
      <c r="N19" s="204">
        <v>-1804</v>
      </c>
      <c r="Q19" s="38"/>
      <c r="S19" s="38"/>
      <c r="U19" s="38"/>
      <c r="W19" s="38"/>
      <c r="Y19" s="134"/>
      <c r="Z19" s="134"/>
    </row>
    <row r="20" spans="2:26" s="5" customFormat="1" ht="17.100000000000001" customHeight="1" x14ac:dyDescent="0.2">
      <c r="C20" s="5" t="s">
        <v>189</v>
      </c>
      <c r="H20" s="231"/>
      <c r="I20" s="203"/>
      <c r="J20" s="231"/>
      <c r="K20" s="203"/>
      <c r="L20" s="204"/>
      <c r="M20" s="203"/>
      <c r="N20" s="204"/>
      <c r="Q20" s="38"/>
      <c r="S20" s="38"/>
      <c r="U20" s="38"/>
      <c r="W20" s="38"/>
      <c r="Y20" s="134"/>
      <c r="Z20" s="134"/>
    </row>
    <row r="21" spans="2:26" s="5" customFormat="1" ht="17.100000000000001" customHeight="1" x14ac:dyDescent="0.2">
      <c r="D21" s="5" t="s">
        <v>190</v>
      </c>
      <c r="H21" s="231">
        <v>2339</v>
      </c>
      <c r="I21" s="203"/>
      <c r="J21" s="231">
        <v>2138</v>
      </c>
      <c r="K21" s="203"/>
      <c r="L21" s="204">
        <v>851</v>
      </c>
      <c r="M21" s="203"/>
      <c r="N21" s="204">
        <v>921</v>
      </c>
      <c r="Q21" s="38"/>
      <c r="S21" s="38"/>
      <c r="U21" s="38"/>
      <c r="W21" s="38"/>
      <c r="Y21" s="134"/>
      <c r="Z21" s="134"/>
    </row>
    <row r="22" spans="2:26" s="5" customFormat="1" ht="17.100000000000001" customHeight="1" x14ac:dyDescent="0.2">
      <c r="C22" s="5" t="s">
        <v>191</v>
      </c>
      <c r="H22" s="204">
        <v>2496</v>
      </c>
      <c r="I22" s="203"/>
      <c r="J22" s="204">
        <v>-482</v>
      </c>
      <c r="K22" s="203"/>
      <c r="L22" s="204">
        <v>2111</v>
      </c>
      <c r="M22" s="203"/>
      <c r="N22" s="204">
        <v>-945</v>
      </c>
      <c r="Q22" s="38"/>
      <c r="S22" s="38"/>
      <c r="U22" s="38"/>
      <c r="W22" s="38"/>
      <c r="Y22" s="134"/>
      <c r="Z22" s="134"/>
    </row>
    <row r="23" spans="2:26" s="5" customFormat="1" ht="17.100000000000001" customHeight="1" x14ac:dyDescent="0.2">
      <c r="C23" s="5" t="s">
        <v>245</v>
      </c>
      <c r="H23" s="71">
        <v>-49416</v>
      </c>
      <c r="J23" s="71">
        <v>0</v>
      </c>
      <c r="L23" s="205">
        <v>0</v>
      </c>
      <c r="M23" s="38"/>
      <c r="N23" s="205">
        <v>0</v>
      </c>
    </row>
    <row r="24" spans="2:26" s="5" customFormat="1" ht="17.100000000000001" customHeight="1" x14ac:dyDescent="0.2">
      <c r="C24" s="5" t="s">
        <v>175</v>
      </c>
      <c r="H24" s="204">
        <v>98625</v>
      </c>
      <c r="I24" s="203"/>
      <c r="J24" s="204">
        <v>85193</v>
      </c>
      <c r="K24" s="203"/>
      <c r="L24" s="204">
        <v>111478</v>
      </c>
      <c r="M24" s="203"/>
      <c r="N24" s="204">
        <v>83110</v>
      </c>
    </row>
    <row r="25" spans="2:26" s="5" customFormat="1" ht="17.45" customHeight="1" x14ac:dyDescent="0.2">
      <c r="C25" s="5" t="s">
        <v>212</v>
      </c>
      <c r="H25" s="204">
        <v>-138</v>
      </c>
      <c r="I25" s="203"/>
      <c r="J25" s="204">
        <v>0</v>
      </c>
      <c r="K25" s="203"/>
      <c r="L25" s="204">
        <v>-138</v>
      </c>
      <c r="M25" s="203"/>
      <c r="N25" s="204">
        <v>0</v>
      </c>
      <c r="Q25" s="38"/>
      <c r="S25" s="38"/>
      <c r="U25" s="38"/>
      <c r="W25" s="38"/>
    </row>
    <row r="26" spans="2:26" s="142" customFormat="1" ht="17.45" customHeight="1" x14ac:dyDescent="0.2">
      <c r="C26" s="142" t="s">
        <v>213</v>
      </c>
      <c r="H26" s="204">
        <v>-18</v>
      </c>
      <c r="I26" s="203"/>
      <c r="J26" s="204">
        <v>0</v>
      </c>
      <c r="K26" s="203"/>
      <c r="L26" s="204">
        <v>-18</v>
      </c>
      <c r="M26" s="203"/>
      <c r="N26" s="204">
        <v>0</v>
      </c>
      <c r="Q26" s="70"/>
      <c r="S26" s="70"/>
      <c r="U26" s="70"/>
      <c r="W26" s="70"/>
    </row>
    <row r="27" spans="2:26" s="5" customFormat="1" ht="17.100000000000001" customHeight="1" x14ac:dyDescent="0.2">
      <c r="C27" s="5" t="s">
        <v>176</v>
      </c>
      <c r="H27" s="204">
        <v>8423</v>
      </c>
      <c r="I27" s="203"/>
      <c r="J27" s="204">
        <v>704</v>
      </c>
      <c r="K27" s="203"/>
      <c r="L27" s="204">
        <v>-49982</v>
      </c>
      <c r="M27" s="203"/>
      <c r="N27" s="204">
        <v>-35514</v>
      </c>
    </row>
    <row r="28" spans="2:26" s="5" customFormat="1" ht="17.100000000000001" customHeight="1" x14ac:dyDescent="0.2">
      <c r="B28" s="115"/>
      <c r="C28" s="84" t="s">
        <v>177</v>
      </c>
      <c r="D28" s="115"/>
      <c r="E28" s="115"/>
      <c r="F28" s="133"/>
      <c r="G28" s="133"/>
      <c r="H28" s="204">
        <v>-89625</v>
      </c>
      <c r="I28" s="203"/>
      <c r="J28" s="204">
        <v>344123</v>
      </c>
      <c r="K28" s="203"/>
      <c r="L28" s="204">
        <v>196203</v>
      </c>
      <c r="M28" s="203"/>
      <c r="N28" s="204">
        <v>173761</v>
      </c>
    </row>
    <row r="29" spans="2:26" s="5" customFormat="1" ht="17.100000000000001" customHeight="1" x14ac:dyDescent="0.2">
      <c r="B29" s="115"/>
      <c r="C29" s="115" t="s">
        <v>178</v>
      </c>
      <c r="D29" s="115"/>
      <c r="E29" s="115"/>
      <c r="F29" s="133"/>
      <c r="G29" s="133"/>
      <c r="H29" s="231">
        <v>-1000</v>
      </c>
      <c r="I29" s="203"/>
      <c r="J29" s="231">
        <v>24000</v>
      </c>
      <c r="K29" s="203"/>
      <c r="L29" s="231">
        <v>-1000</v>
      </c>
      <c r="M29" s="203"/>
      <c r="N29" s="231">
        <v>24000</v>
      </c>
    </row>
    <row r="30" spans="2:26" s="5" customFormat="1" ht="17.100000000000001" customHeight="1" x14ac:dyDescent="0.2">
      <c r="B30" s="115"/>
      <c r="C30" s="115" t="s">
        <v>179</v>
      </c>
      <c r="E30" s="115"/>
      <c r="F30" s="133"/>
      <c r="G30" s="133"/>
      <c r="H30" s="204">
        <v>738</v>
      </c>
      <c r="I30" s="203"/>
      <c r="J30" s="204">
        <v>148</v>
      </c>
      <c r="K30" s="203"/>
      <c r="L30" s="204">
        <v>0</v>
      </c>
      <c r="M30" s="203"/>
      <c r="N30" s="204">
        <v>0</v>
      </c>
    </row>
    <row r="31" spans="2:26" s="5" customFormat="1" ht="17.100000000000001" customHeight="1" x14ac:dyDescent="0.2">
      <c r="B31" s="115"/>
      <c r="C31" s="115" t="s">
        <v>180</v>
      </c>
      <c r="E31" s="115"/>
      <c r="F31" s="133"/>
      <c r="G31" s="133"/>
      <c r="H31" s="204">
        <v>-177</v>
      </c>
      <c r="I31" s="203"/>
      <c r="J31" s="204">
        <v>-11623</v>
      </c>
      <c r="K31" s="203"/>
      <c r="L31" s="204">
        <v>-180</v>
      </c>
      <c r="M31" s="203"/>
      <c r="N31" s="204">
        <v>-232</v>
      </c>
    </row>
    <row r="32" spans="2:26" s="5" customFormat="1" ht="17.100000000000001" customHeight="1" x14ac:dyDescent="0.2">
      <c r="C32" s="84" t="s">
        <v>224</v>
      </c>
      <c r="H32" s="204">
        <v>-12029</v>
      </c>
      <c r="I32" s="203"/>
      <c r="J32" s="204">
        <v>0</v>
      </c>
      <c r="K32" s="203"/>
      <c r="L32" s="204">
        <v>0</v>
      </c>
      <c r="M32" s="203"/>
      <c r="N32" s="204">
        <v>0</v>
      </c>
    </row>
    <row r="33" spans="1:26" s="5" customFormat="1" ht="17.100000000000001" customHeight="1" x14ac:dyDescent="0.2">
      <c r="C33" s="84" t="s">
        <v>222</v>
      </c>
      <c r="H33" s="231">
        <v>-3495</v>
      </c>
      <c r="I33" s="203"/>
      <c r="J33" s="231">
        <v>3262</v>
      </c>
      <c r="K33" s="203"/>
      <c r="L33" s="204">
        <v>0</v>
      </c>
      <c r="M33" s="203"/>
      <c r="N33" s="204">
        <v>0</v>
      </c>
    </row>
    <row r="34" spans="1:26" s="5" customFormat="1" ht="17.100000000000001" customHeight="1" x14ac:dyDescent="0.2">
      <c r="B34" s="115"/>
      <c r="C34" s="115" t="s">
        <v>181</v>
      </c>
      <c r="D34" s="115"/>
      <c r="E34" s="115"/>
      <c r="F34" s="133"/>
      <c r="G34" s="133"/>
      <c r="H34" s="204">
        <v>-68136</v>
      </c>
      <c r="I34" s="203"/>
      <c r="J34" s="204">
        <v>-194985</v>
      </c>
      <c r="K34" s="203"/>
      <c r="L34" s="204">
        <v>-16491</v>
      </c>
      <c r="M34" s="203"/>
      <c r="N34" s="204">
        <v>-123797</v>
      </c>
    </row>
    <row r="35" spans="1:26" s="5" customFormat="1" ht="17.100000000000001" customHeight="1" x14ac:dyDescent="0.2">
      <c r="C35" s="115" t="s">
        <v>182</v>
      </c>
      <c r="E35" s="115"/>
      <c r="F35" s="133"/>
      <c r="G35" s="133"/>
      <c r="H35" s="204">
        <v>-942</v>
      </c>
      <c r="I35" s="203"/>
      <c r="J35" s="204">
        <v>7355</v>
      </c>
      <c r="K35" s="203"/>
      <c r="L35" s="204">
        <v>-7038</v>
      </c>
      <c r="M35" s="203"/>
      <c r="N35" s="204">
        <v>1851</v>
      </c>
      <c r="Q35" s="38"/>
      <c r="S35" s="38"/>
      <c r="U35" s="38"/>
      <c r="W35" s="38"/>
      <c r="Y35" s="134"/>
      <c r="Z35" s="134"/>
    </row>
    <row r="36" spans="1:26" s="5" customFormat="1" ht="17.100000000000001" customHeight="1" x14ac:dyDescent="0.2">
      <c r="C36" s="115" t="s">
        <v>183</v>
      </c>
      <c r="E36" s="115"/>
      <c r="F36" s="133"/>
      <c r="G36" s="133"/>
      <c r="H36" s="204">
        <v>4258</v>
      </c>
      <c r="I36" s="203"/>
      <c r="J36" s="204">
        <v>31570</v>
      </c>
      <c r="K36" s="203"/>
      <c r="L36" s="204">
        <v>0</v>
      </c>
      <c r="M36" s="203"/>
      <c r="N36" s="204">
        <v>0</v>
      </c>
      <c r="Q36" s="38"/>
      <c r="S36" s="38"/>
      <c r="U36" s="38"/>
      <c r="W36" s="38"/>
      <c r="Y36" s="134"/>
      <c r="Z36" s="134"/>
    </row>
    <row r="37" spans="1:26" s="5" customFormat="1" ht="17.100000000000001" customHeight="1" x14ac:dyDescent="0.2">
      <c r="C37" s="115" t="s">
        <v>242</v>
      </c>
      <c r="D37" s="115"/>
      <c r="E37" s="115"/>
      <c r="F37" s="133"/>
      <c r="G37" s="133"/>
      <c r="H37" s="204">
        <v>6383</v>
      </c>
      <c r="I37" s="203"/>
      <c r="J37" s="204">
        <v>-87722</v>
      </c>
      <c r="K37" s="203"/>
      <c r="L37" s="204">
        <v>3468</v>
      </c>
      <c r="M37" s="203"/>
      <c r="N37" s="204">
        <v>-79575</v>
      </c>
      <c r="Q37" s="38"/>
      <c r="S37" s="38"/>
      <c r="U37" s="38"/>
      <c r="W37" s="38"/>
      <c r="Y37" s="134"/>
      <c r="Z37" s="134"/>
    </row>
    <row r="38" spans="1:26" s="5" customFormat="1" ht="17.100000000000001" customHeight="1" x14ac:dyDescent="0.2">
      <c r="C38" s="115" t="s">
        <v>184</v>
      </c>
      <c r="D38" s="115"/>
      <c r="E38" s="115"/>
      <c r="F38" s="84"/>
      <c r="G38" s="84"/>
      <c r="H38" s="231">
        <v>3768</v>
      </c>
      <c r="I38" s="203"/>
      <c r="J38" s="231">
        <v>-1188</v>
      </c>
      <c r="K38" s="203"/>
      <c r="L38" s="204">
        <v>4490</v>
      </c>
      <c r="M38" s="203"/>
      <c r="N38" s="204">
        <v>1158</v>
      </c>
      <c r="O38" s="204">
        <v>1158</v>
      </c>
      <c r="Q38" s="38"/>
      <c r="S38" s="38"/>
      <c r="U38" s="38"/>
      <c r="W38" s="38"/>
      <c r="Y38" s="134"/>
      <c r="Z38" s="134"/>
    </row>
    <row r="39" spans="1:26" s="5" customFormat="1" ht="17.100000000000001" customHeight="1" x14ac:dyDescent="0.2">
      <c r="C39" s="115" t="s">
        <v>185</v>
      </c>
      <c r="D39" s="115"/>
      <c r="E39" s="115"/>
      <c r="F39" s="84"/>
      <c r="G39" s="84"/>
      <c r="H39" s="204">
        <v>24</v>
      </c>
      <c r="I39" s="203"/>
      <c r="J39" s="204">
        <v>-995</v>
      </c>
      <c r="K39" s="203"/>
      <c r="L39" s="204">
        <v>24</v>
      </c>
      <c r="M39" s="203"/>
      <c r="N39" s="204">
        <v>-995</v>
      </c>
      <c r="Q39" s="38"/>
      <c r="S39" s="38"/>
      <c r="U39" s="38"/>
      <c r="W39" s="38"/>
      <c r="Y39" s="134"/>
      <c r="Z39" s="134"/>
    </row>
    <row r="40" spans="1:26" s="5" customFormat="1" ht="17.100000000000001" customHeight="1" x14ac:dyDescent="0.2">
      <c r="C40" s="115" t="s">
        <v>186</v>
      </c>
      <c r="D40" s="115"/>
      <c r="E40" s="115"/>
      <c r="F40" s="136"/>
      <c r="G40" s="136"/>
      <c r="H40" s="204">
        <v>761</v>
      </c>
      <c r="I40" s="203"/>
      <c r="J40" s="204">
        <v>-1876</v>
      </c>
      <c r="K40" s="203"/>
      <c r="L40" s="204">
        <v>-2811</v>
      </c>
      <c r="M40" s="203"/>
      <c r="N40" s="204">
        <v>-2971</v>
      </c>
      <c r="Q40" s="38"/>
      <c r="S40" s="38"/>
      <c r="U40" s="38"/>
      <c r="W40" s="38"/>
      <c r="Y40" s="134"/>
      <c r="Z40" s="134"/>
    </row>
    <row r="41" spans="1:26" s="5" customFormat="1" ht="17.100000000000001" customHeight="1" x14ac:dyDescent="0.2">
      <c r="L41" s="71"/>
      <c r="M41" s="38"/>
      <c r="N41" s="71"/>
    </row>
    <row r="42" spans="1:26" s="5" customFormat="1" ht="17.100000000000001" customHeight="1" x14ac:dyDescent="0.2">
      <c r="L42" s="71"/>
      <c r="M42" s="38"/>
      <c r="N42" s="71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09" customFormat="1" ht="23.1" customHeight="1" x14ac:dyDescent="0.2">
      <c r="A45" s="247" t="s">
        <v>93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</row>
    <row r="46" spans="1:26" s="109" customFormat="1" ht="23.1" customHeight="1" x14ac:dyDescent="0.2">
      <c r="A46" s="249" t="s">
        <v>151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</row>
    <row r="47" spans="1:26" s="109" customFormat="1" ht="23.1" customHeight="1" x14ac:dyDescent="0.2">
      <c r="A47" s="268" t="s">
        <v>192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</row>
    <row r="48" spans="1:26" s="109" customFormat="1" ht="23.1" customHeight="1" x14ac:dyDescent="0.2">
      <c r="A48" s="268" t="s">
        <v>234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</row>
    <row r="49" spans="1:23" s="109" customFormat="1" ht="5.25" customHeight="1" x14ac:dyDescent="0.2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23" s="5" customFormat="1" ht="17.45" customHeight="1" x14ac:dyDescent="0.2">
      <c r="A50" s="84"/>
      <c r="B50" s="84"/>
      <c r="C50" s="84"/>
      <c r="D50" s="84"/>
      <c r="E50" s="84"/>
      <c r="F50" s="84"/>
      <c r="G50" s="84"/>
      <c r="H50" s="251" t="s">
        <v>193</v>
      </c>
      <c r="I50" s="251"/>
      <c r="J50" s="251"/>
      <c r="K50" s="251"/>
      <c r="L50" s="251"/>
      <c r="M50" s="251"/>
      <c r="N50" s="251"/>
    </row>
    <row r="51" spans="1:23" s="5" customFormat="1" ht="17.45" customHeight="1" x14ac:dyDescent="0.2">
      <c r="A51" s="84"/>
      <c r="B51" s="84"/>
      <c r="C51" s="84"/>
      <c r="D51" s="84"/>
      <c r="E51" s="84"/>
      <c r="F51" s="84"/>
      <c r="G51" s="84"/>
      <c r="H51" s="267" t="s">
        <v>15</v>
      </c>
      <c r="I51" s="267"/>
      <c r="J51" s="267"/>
      <c r="K51" s="84"/>
      <c r="L51" s="270" t="s">
        <v>0</v>
      </c>
      <c r="M51" s="270"/>
      <c r="N51" s="270"/>
    </row>
    <row r="52" spans="1:23" s="5" customFormat="1" ht="17.45" customHeight="1" x14ac:dyDescent="0.2">
      <c r="A52" s="84"/>
      <c r="B52" s="84"/>
      <c r="C52" s="84"/>
      <c r="D52" s="84"/>
      <c r="E52" s="84"/>
      <c r="F52" s="84"/>
      <c r="G52" s="84"/>
      <c r="H52" s="254" t="s">
        <v>94</v>
      </c>
      <c r="I52" s="254"/>
      <c r="J52" s="254"/>
      <c r="K52" s="230"/>
      <c r="L52" s="254" t="s">
        <v>94</v>
      </c>
      <c r="M52" s="254"/>
      <c r="N52" s="254"/>
    </row>
    <row r="53" spans="1:23" s="5" customFormat="1" ht="17.45" customHeight="1" x14ac:dyDescent="0.2">
      <c r="A53" s="115"/>
      <c r="B53" s="115"/>
      <c r="C53" s="115"/>
      <c r="D53" s="115"/>
      <c r="E53" s="115"/>
      <c r="F53" s="84"/>
      <c r="G53" s="84"/>
      <c r="H53" s="129">
        <v>2022</v>
      </c>
      <c r="I53" s="110"/>
      <c r="J53" s="129">
        <v>2021</v>
      </c>
      <c r="K53" s="110"/>
      <c r="L53" s="129">
        <v>2022</v>
      </c>
      <c r="M53" s="110"/>
      <c r="N53" s="129">
        <v>2021</v>
      </c>
    </row>
    <row r="54" spans="1:23" s="142" customFormat="1" ht="17.45" customHeight="1" x14ac:dyDescent="0.2">
      <c r="C54" s="142" t="s">
        <v>243</v>
      </c>
      <c r="H54" s="236">
        <v>354</v>
      </c>
      <c r="I54" s="203"/>
      <c r="J54" s="236">
        <v>0</v>
      </c>
      <c r="K54" s="203"/>
      <c r="L54" s="236">
        <v>0</v>
      </c>
      <c r="M54" s="203"/>
      <c r="N54" s="236">
        <v>0</v>
      </c>
      <c r="Q54" s="70"/>
      <c r="S54" s="70"/>
      <c r="U54" s="70"/>
      <c r="W54" s="70"/>
    </row>
    <row r="55" spans="1:23" s="5" customFormat="1" ht="17.45" customHeight="1" x14ac:dyDescent="0.2">
      <c r="B55" s="5" t="s">
        <v>107</v>
      </c>
      <c r="F55" s="84"/>
      <c r="G55" s="84"/>
      <c r="H55" s="206">
        <f>SUM(H13:H40,H54)</f>
        <v>-42490</v>
      </c>
      <c r="I55" s="132"/>
      <c r="J55" s="206">
        <f>SUM(J13:J40,J54)</f>
        <v>181913</v>
      </c>
      <c r="K55" s="132"/>
      <c r="L55" s="206">
        <f>SUM(L13:L40,L54)</f>
        <v>176954</v>
      </c>
      <c r="M55" s="132"/>
      <c r="N55" s="206">
        <f>SUM(N13:N40,N54)</f>
        <v>-7902</v>
      </c>
      <c r="Q55" s="38"/>
      <c r="S55" s="38"/>
      <c r="U55" s="38"/>
      <c r="W55" s="38"/>
    </row>
    <row r="56" spans="1:23" s="5" customFormat="1" ht="17.45" customHeight="1" x14ac:dyDescent="0.2">
      <c r="B56" s="84" t="s">
        <v>81</v>
      </c>
      <c r="E56" s="84"/>
      <c r="F56" s="84"/>
      <c r="G56" s="84"/>
      <c r="H56" s="204">
        <v>-73</v>
      </c>
      <c r="I56" s="203"/>
      <c r="J56" s="204">
        <v>-97</v>
      </c>
      <c r="K56" s="203"/>
      <c r="L56" s="204">
        <v>-21878</v>
      </c>
      <c r="M56" s="203"/>
      <c r="N56" s="204">
        <v>-19364</v>
      </c>
      <c r="Q56" s="38"/>
      <c r="S56" s="38"/>
      <c r="U56" s="38"/>
      <c r="W56" s="38"/>
    </row>
    <row r="57" spans="1:23" s="5" customFormat="1" ht="17.45" customHeight="1" x14ac:dyDescent="0.2">
      <c r="B57" s="84" t="s">
        <v>106</v>
      </c>
      <c r="C57" s="84"/>
      <c r="E57" s="84"/>
      <c r="F57" s="84"/>
      <c r="G57" s="84"/>
      <c r="H57" s="205">
        <v>-11056</v>
      </c>
      <c r="I57" s="232"/>
      <c r="J57" s="205">
        <v>-14125</v>
      </c>
      <c r="K57" s="203"/>
      <c r="L57" s="204">
        <v>-3832</v>
      </c>
      <c r="M57" s="203"/>
      <c r="N57" s="204">
        <v>-4260</v>
      </c>
      <c r="Q57" s="38"/>
      <c r="S57" s="38"/>
      <c r="U57" s="38"/>
      <c r="W57" s="38"/>
    </row>
    <row r="58" spans="1:23" s="5" customFormat="1" ht="17.45" customHeight="1" x14ac:dyDescent="0.2">
      <c r="B58" s="5" t="s">
        <v>107</v>
      </c>
      <c r="F58" s="84"/>
      <c r="G58" s="84"/>
      <c r="H58" s="207">
        <f>SUM(H55:H57)</f>
        <v>-53619</v>
      </c>
      <c r="I58" s="132"/>
      <c r="J58" s="207">
        <f>SUM(J55:J57)</f>
        <v>167691</v>
      </c>
      <c r="K58" s="132"/>
      <c r="L58" s="207">
        <f>SUM(L55:L57)</f>
        <v>151244</v>
      </c>
      <c r="M58" s="132"/>
      <c r="N58" s="207">
        <f>SUM(N55:N57)</f>
        <v>-31526</v>
      </c>
      <c r="Q58" s="38"/>
      <c r="S58" s="38"/>
      <c r="U58" s="38"/>
      <c r="W58" s="38"/>
    </row>
    <row r="59" spans="1:23" s="5" customFormat="1" ht="17.45" customHeight="1" x14ac:dyDescent="0.2">
      <c r="A59" s="114" t="s">
        <v>39</v>
      </c>
      <c r="B59" s="84"/>
      <c r="C59" s="84"/>
      <c r="D59" s="84"/>
      <c r="E59" s="84"/>
      <c r="F59" s="84"/>
      <c r="G59" s="84"/>
      <c r="H59" s="108"/>
      <c r="I59" s="132"/>
      <c r="J59" s="108"/>
      <c r="K59" s="132"/>
      <c r="L59" s="108"/>
      <c r="M59" s="132"/>
      <c r="N59" s="108"/>
    </row>
    <row r="60" spans="1:23" s="5" customFormat="1" ht="17.45" customHeight="1" x14ac:dyDescent="0.2">
      <c r="A60" s="5" t="s">
        <v>214</v>
      </c>
      <c r="H60" s="231">
        <v>293</v>
      </c>
      <c r="I60" s="203"/>
      <c r="J60" s="231">
        <v>0</v>
      </c>
      <c r="K60" s="203"/>
      <c r="L60" s="231">
        <v>293</v>
      </c>
      <c r="M60" s="203"/>
      <c r="N60" s="231">
        <v>0</v>
      </c>
    </row>
    <row r="61" spans="1:23" s="5" customFormat="1" ht="17.45" customHeight="1" x14ac:dyDescent="0.2">
      <c r="A61" s="5" t="s">
        <v>194</v>
      </c>
      <c r="H61" s="231">
        <v>-148</v>
      </c>
      <c r="I61" s="203"/>
      <c r="J61" s="231">
        <v>-72</v>
      </c>
      <c r="K61" s="203"/>
      <c r="L61" s="231">
        <v>-148</v>
      </c>
      <c r="M61" s="203"/>
      <c r="N61" s="231">
        <v>-66</v>
      </c>
    </row>
    <row r="62" spans="1:23" s="5" customFormat="1" ht="17.45" customHeight="1" x14ac:dyDescent="0.2">
      <c r="A62" s="5" t="s">
        <v>195</v>
      </c>
      <c r="B62" s="233"/>
      <c r="C62" s="233"/>
      <c r="D62" s="233"/>
      <c r="E62" s="233"/>
      <c r="F62" s="233"/>
      <c r="G62" s="233"/>
      <c r="H62" s="231">
        <v>-74</v>
      </c>
      <c r="I62" s="203"/>
      <c r="J62" s="231">
        <v>0</v>
      </c>
      <c r="K62" s="203"/>
      <c r="L62" s="231">
        <v>-74</v>
      </c>
      <c r="M62" s="203"/>
      <c r="N62" s="231">
        <v>0</v>
      </c>
    </row>
    <row r="63" spans="1:23" s="5" customFormat="1" ht="17.45" customHeight="1" x14ac:dyDescent="0.2">
      <c r="A63" s="5" t="s">
        <v>216</v>
      </c>
      <c r="D63" s="84"/>
      <c r="E63" s="84"/>
      <c r="F63" s="84"/>
      <c r="G63" s="84"/>
      <c r="H63" s="231">
        <v>0</v>
      </c>
      <c r="I63" s="203"/>
      <c r="J63" s="231">
        <v>0</v>
      </c>
      <c r="K63" s="203"/>
      <c r="L63" s="231">
        <v>-312500</v>
      </c>
      <c r="M63" s="203"/>
      <c r="N63" s="231">
        <v>-260600</v>
      </c>
      <c r="Q63" s="38"/>
      <c r="S63" s="38"/>
      <c r="U63" s="38"/>
      <c r="W63" s="38"/>
    </row>
    <row r="64" spans="1:23" s="5" customFormat="1" ht="17.45" customHeight="1" x14ac:dyDescent="0.2">
      <c r="A64" s="5" t="s">
        <v>196</v>
      </c>
      <c r="H64" s="231">
        <v>0</v>
      </c>
      <c r="I64" s="203"/>
      <c r="J64" s="231">
        <v>0</v>
      </c>
      <c r="K64" s="203"/>
      <c r="L64" s="231">
        <v>1450</v>
      </c>
      <c r="M64" s="203"/>
      <c r="N64" s="231">
        <v>236078</v>
      </c>
      <c r="Q64" s="38"/>
      <c r="S64" s="38"/>
      <c r="U64" s="38"/>
      <c r="W64" s="38"/>
    </row>
    <row r="65" spans="1:256" s="5" customFormat="1" ht="17.45" customHeight="1" x14ac:dyDescent="0.2">
      <c r="A65" s="84" t="s">
        <v>35</v>
      </c>
      <c r="B65" s="84"/>
      <c r="C65" s="84"/>
      <c r="D65" s="84"/>
      <c r="E65" s="84"/>
      <c r="F65" s="84"/>
      <c r="G65" s="84"/>
      <c r="H65" s="234">
        <v>73</v>
      </c>
      <c r="I65" s="203"/>
      <c r="J65" s="234">
        <v>97</v>
      </c>
      <c r="K65" s="203"/>
      <c r="L65" s="231">
        <v>29796</v>
      </c>
      <c r="M65" s="203"/>
      <c r="N65" s="231">
        <v>97</v>
      </c>
      <c r="Q65" s="38"/>
      <c r="S65" s="38"/>
      <c r="U65" s="38"/>
      <c r="W65" s="38"/>
    </row>
    <row r="66" spans="1:256" s="5" customFormat="1" ht="17.45" customHeight="1" x14ac:dyDescent="0.2">
      <c r="A66" s="84" t="s">
        <v>111</v>
      </c>
      <c r="B66" s="84"/>
      <c r="C66" s="84"/>
      <c r="D66" s="84"/>
      <c r="E66" s="84"/>
      <c r="F66" s="84"/>
      <c r="G66" s="84"/>
      <c r="H66" s="231">
        <v>23531</v>
      </c>
      <c r="I66" s="203"/>
      <c r="J66" s="231">
        <v>98980</v>
      </c>
      <c r="K66" s="203"/>
      <c r="L66" s="231">
        <v>23531</v>
      </c>
      <c r="M66" s="203"/>
      <c r="N66" s="231">
        <v>87423</v>
      </c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33"/>
      <c r="AZ66" s="233"/>
      <c r="BA66" s="233"/>
      <c r="BB66" s="233"/>
      <c r="BC66" s="233"/>
      <c r="BD66" s="233"/>
      <c r="BE66" s="233"/>
      <c r="BF66" s="233"/>
      <c r="BG66" s="233"/>
      <c r="BH66" s="233"/>
      <c r="BI66" s="233"/>
      <c r="BJ66" s="233"/>
      <c r="BK66" s="233"/>
      <c r="BL66" s="233"/>
      <c r="BM66" s="233"/>
      <c r="BN66" s="233"/>
      <c r="BO66" s="233"/>
      <c r="BP66" s="233"/>
      <c r="BQ66" s="233"/>
      <c r="BR66" s="233"/>
      <c r="BS66" s="233"/>
      <c r="BT66" s="233"/>
      <c r="BU66" s="233"/>
      <c r="BV66" s="233"/>
      <c r="BW66" s="233"/>
      <c r="BX66" s="233"/>
      <c r="BY66" s="233"/>
      <c r="BZ66" s="233"/>
      <c r="CA66" s="233"/>
      <c r="CB66" s="233"/>
      <c r="CC66" s="233"/>
      <c r="CD66" s="233"/>
      <c r="CE66" s="233"/>
      <c r="CF66" s="233"/>
      <c r="CG66" s="233"/>
      <c r="CH66" s="233"/>
      <c r="CI66" s="233"/>
      <c r="CJ66" s="233"/>
      <c r="CK66" s="233"/>
      <c r="CL66" s="233"/>
      <c r="CM66" s="233"/>
      <c r="CN66" s="233"/>
      <c r="CO66" s="233"/>
      <c r="CP66" s="233"/>
      <c r="CQ66" s="233"/>
      <c r="CR66" s="233"/>
      <c r="CS66" s="233"/>
      <c r="CT66" s="233"/>
      <c r="CU66" s="233"/>
      <c r="CV66" s="233"/>
      <c r="CW66" s="233"/>
      <c r="CX66" s="233"/>
      <c r="CY66" s="233"/>
      <c r="CZ66" s="233"/>
      <c r="DA66" s="233"/>
      <c r="DB66" s="233"/>
      <c r="DC66" s="233"/>
      <c r="DD66" s="233"/>
      <c r="DE66" s="233"/>
      <c r="DF66" s="233"/>
      <c r="DG66" s="233"/>
      <c r="DH66" s="233"/>
      <c r="DI66" s="233"/>
      <c r="DJ66" s="233"/>
      <c r="DK66" s="233"/>
      <c r="DL66" s="233"/>
      <c r="DM66" s="233"/>
      <c r="DN66" s="233"/>
      <c r="DO66" s="233"/>
      <c r="DP66" s="233"/>
      <c r="DQ66" s="233"/>
      <c r="DR66" s="233"/>
      <c r="DS66" s="233"/>
      <c r="DT66" s="233"/>
      <c r="DU66" s="233"/>
      <c r="DV66" s="233"/>
      <c r="DW66" s="233"/>
      <c r="DX66" s="233"/>
      <c r="DY66" s="233"/>
      <c r="DZ66" s="233"/>
      <c r="EA66" s="233"/>
      <c r="EB66" s="233"/>
      <c r="EC66" s="233"/>
      <c r="ED66" s="233"/>
      <c r="EE66" s="233"/>
      <c r="EF66" s="233"/>
      <c r="EG66" s="233"/>
      <c r="EH66" s="233"/>
      <c r="EI66" s="233"/>
      <c r="EJ66" s="233"/>
      <c r="EK66" s="233"/>
      <c r="EL66" s="233"/>
      <c r="EM66" s="233"/>
      <c r="EN66" s="233"/>
      <c r="EO66" s="233"/>
      <c r="EP66" s="233"/>
      <c r="EQ66" s="233"/>
      <c r="ER66" s="233"/>
      <c r="ES66" s="233"/>
      <c r="ET66" s="233"/>
      <c r="EU66" s="233"/>
      <c r="EV66" s="233"/>
      <c r="EW66" s="233"/>
      <c r="EX66" s="233"/>
      <c r="EY66" s="233"/>
      <c r="EZ66" s="233"/>
      <c r="FA66" s="233"/>
      <c r="FB66" s="233"/>
      <c r="FC66" s="233"/>
      <c r="FD66" s="233"/>
      <c r="FE66" s="233"/>
      <c r="FF66" s="233"/>
      <c r="FG66" s="233"/>
      <c r="FH66" s="233"/>
      <c r="FI66" s="233"/>
      <c r="FJ66" s="233"/>
      <c r="FK66" s="233"/>
      <c r="FL66" s="233"/>
      <c r="FM66" s="233"/>
      <c r="FN66" s="233"/>
      <c r="FO66" s="233"/>
      <c r="FP66" s="233"/>
      <c r="FQ66" s="233"/>
      <c r="FR66" s="233"/>
      <c r="FS66" s="233"/>
      <c r="FT66" s="233"/>
      <c r="FU66" s="233"/>
      <c r="FV66" s="233"/>
      <c r="FW66" s="233"/>
      <c r="FX66" s="233"/>
      <c r="FY66" s="233"/>
      <c r="FZ66" s="233"/>
      <c r="GA66" s="233"/>
      <c r="GB66" s="233"/>
      <c r="GC66" s="233"/>
      <c r="GD66" s="233"/>
      <c r="GE66" s="233"/>
      <c r="GF66" s="233"/>
      <c r="GG66" s="233"/>
      <c r="GH66" s="233"/>
      <c r="GI66" s="233"/>
      <c r="GJ66" s="233"/>
      <c r="GK66" s="233"/>
      <c r="GL66" s="233"/>
      <c r="GM66" s="233"/>
      <c r="GN66" s="233"/>
      <c r="GO66" s="233"/>
      <c r="GP66" s="233"/>
      <c r="GQ66" s="233"/>
      <c r="GR66" s="233"/>
      <c r="GS66" s="233"/>
      <c r="GT66" s="233"/>
      <c r="GU66" s="233"/>
      <c r="GV66" s="233"/>
      <c r="GW66" s="233"/>
      <c r="GX66" s="233"/>
      <c r="GY66" s="233"/>
      <c r="GZ66" s="233"/>
      <c r="HA66" s="233"/>
      <c r="HB66" s="233"/>
      <c r="HC66" s="233"/>
      <c r="HD66" s="233"/>
      <c r="HE66" s="233"/>
      <c r="HF66" s="233"/>
      <c r="HG66" s="233"/>
      <c r="HH66" s="233"/>
      <c r="HI66" s="233"/>
      <c r="HJ66" s="233"/>
      <c r="HK66" s="233"/>
      <c r="HL66" s="233"/>
      <c r="HM66" s="233"/>
      <c r="HN66" s="233"/>
      <c r="HO66" s="233"/>
      <c r="HP66" s="233"/>
      <c r="HQ66" s="233"/>
      <c r="HR66" s="233"/>
      <c r="HS66" s="233"/>
      <c r="HT66" s="233"/>
      <c r="HU66" s="233"/>
      <c r="HV66" s="233"/>
      <c r="HW66" s="233"/>
      <c r="HX66" s="233"/>
      <c r="HY66" s="233"/>
      <c r="HZ66" s="233"/>
      <c r="IA66" s="233"/>
      <c r="IB66" s="233"/>
      <c r="IC66" s="233"/>
      <c r="ID66" s="233"/>
      <c r="IE66" s="233"/>
      <c r="IF66" s="233"/>
      <c r="IG66" s="233"/>
      <c r="IH66" s="233"/>
      <c r="II66" s="233"/>
      <c r="IJ66" s="233"/>
      <c r="IK66" s="233"/>
      <c r="IL66" s="233"/>
      <c r="IM66" s="233"/>
      <c r="IN66" s="233"/>
      <c r="IO66" s="233"/>
      <c r="IP66" s="233"/>
      <c r="IQ66" s="233"/>
      <c r="IR66" s="233"/>
      <c r="IS66" s="233"/>
      <c r="IT66" s="233"/>
      <c r="IU66" s="233"/>
      <c r="IV66" s="233"/>
    </row>
    <row r="67" spans="1:256" s="5" customFormat="1" ht="17.45" customHeight="1" x14ac:dyDescent="0.2">
      <c r="A67" s="115" t="s">
        <v>197</v>
      </c>
      <c r="C67" s="115"/>
      <c r="E67" s="115"/>
      <c r="F67" s="84"/>
      <c r="G67" s="84"/>
      <c r="H67" s="204">
        <v>-9783</v>
      </c>
      <c r="I67" s="203"/>
      <c r="J67" s="204">
        <v>-3241</v>
      </c>
      <c r="K67" s="203"/>
      <c r="L67" s="231">
        <v>-9783</v>
      </c>
      <c r="M67" s="203"/>
      <c r="N67" s="231">
        <v>-3241</v>
      </c>
    </row>
    <row r="68" spans="1:256" s="5" customFormat="1" ht="17.45" customHeight="1" x14ac:dyDescent="0.2">
      <c r="B68" s="84" t="s">
        <v>198</v>
      </c>
      <c r="E68" s="84"/>
      <c r="F68" s="84"/>
      <c r="G68" s="84"/>
      <c r="H68" s="207">
        <f>SUM(H60:H67)</f>
        <v>13892</v>
      </c>
      <c r="I68" s="132"/>
      <c r="J68" s="207">
        <f>SUM(J60:J67)</f>
        <v>95764</v>
      </c>
      <c r="K68" s="132"/>
      <c r="L68" s="207">
        <f>SUM(L60:L67)</f>
        <v>-267435</v>
      </c>
      <c r="M68" s="132"/>
      <c r="N68" s="207">
        <f>SUM(N60:N67)</f>
        <v>59691</v>
      </c>
      <c r="Q68" s="38"/>
      <c r="S68" s="38"/>
      <c r="U68" s="38"/>
      <c r="W68" s="38"/>
    </row>
    <row r="69" spans="1:256" s="5" customFormat="1" ht="17.45" customHeight="1" x14ac:dyDescent="0.2">
      <c r="A69" s="114" t="s">
        <v>40</v>
      </c>
      <c r="B69" s="84"/>
      <c r="C69" s="84"/>
      <c r="D69" s="84"/>
      <c r="E69" s="84"/>
      <c r="F69" s="84"/>
      <c r="G69" s="84"/>
      <c r="H69" s="108"/>
      <c r="I69" s="132"/>
      <c r="J69" s="108"/>
      <c r="K69" s="132"/>
      <c r="L69" s="108"/>
      <c r="M69" s="132"/>
      <c r="N69" s="108"/>
    </row>
    <row r="70" spans="1:256" s="5" customFormat="1" ht="17.45" customHeight="1" x14ac:dyDescent="0.2">
      <c r="A70" s="84" t="s">
        <v>199</v>
      </c>
      <c r="B70" s="84"/>
      <c r="C70" s="84"/>
      <c r="D70" s="84"/>
      <c r="E70" s="84"/>
      <c r="F70" s="84"/>
      <c r="G70" s="84"/>
      <c r="H70" s="203">
        <v>2000000</v>
      </c>
      <c r="I70" s="203"/>
      <c r="J70" s="203">
        <v>1550000</v>
      </c>
      <c r="K70" s="203"/>
      <c r="L70" s="231">
        <v>2000000</v>
      </c>
      <c r="M70" s="203"/>
      <c r="N70" s="231">
        <v>1550000</v>
      </c>
    </row>
    <row r="71" spans="1:256" s="5" customFormat="1" ht="17.45" customHeight="1" x14ac:dyDescent="0.2">
      <c r="A71" s="84" t="s">
        <v>200</v>
      </c>
      <c r="B71" s="84"/>
      <c r="C71" s="84"/>
      <c r="D71" s="84"/>
      <c r="E71" s="84"/>
      <c r="F71" s="137"/>
      <c r="G71" s="137"/>
      <c r="H71" s="203">
        <v>-1728934</v>
      </c>
      <c r="I71" s="203"/>
      <c r="J71" s="203">
        <v>-221642</v>
      </c>
      <c r="K71" s="203"/>
      <c r="L71" s="231">
        <v>-1728934</v>
      </c>
      <c r="M71" s="203"/>
      <c r="N71" s="231">
        <v>-221642</v>
      </c>
    </row>
    <row r="72" spans="1:256" s="5" customFormat="1" ht="17.45" customHeight="1" x14ac:dyDescent="0.2">
      <c r="A72" s="84" t="s">
        <v>201</v>
      </c>
      <c r="B72" s="84"/>
      <c r="C72" s="84"/>
      <c r="D72" s="84"/>
      <c r="E72" s="84"/>
      <c r="F72" s="137"/>
      <c r="G72" s="137"/>
      <c r="H72" s="203">
        <v>-41888</v>
      </c>
      <c r="I72" s="203"/>
      <c r="J72" s="203">
        <v>-28928</v>
      </c>
      <c r="K72" s="203"/>
      <c r="L72" s="231">
        <v>-41888</v>
      </c>
      <c r="M72" s="203"/>
      <c r="N72" s="231">
        <v>-28928</v>
      </c>
    </row>
    <row r="73" spans="1:256" s="5" customFormat="1" ht="17.45" customHeight="1" x14ac:dyDescent="0.2">
      <c r="A73" s="84" t="s">
        <v>202</v>
      </c>
      <c r="B73" s="84"/>
      <c r="C73" s="84"/>
      <c r="D73" s="84"/>
      <c r="E73" s="84"/>
      <c r="F73" s="137"/>
      <c r="G73" s="137"/>
      <c r="H73" s="231">
        <v>0</v>
      </c>
      <c r="I73" s="203"/>
      <c r="J73" s="231">
        <v>0</v>
      </c>
      <c r="K73" s="203"/>
      <c r="L73" s="203">
        <v>65535</v>
      </c>
      <c r="M73" s="203"/>
      <c r="N73" s="203">
        <v>0</v>
      </c>
    </row>
    <row r="74" spans="1:256" s="5" customFormat="1" ht="17.45" customHeight="1" x14ac:dyDescent="0.2">
      <c r="A74" s="84" t="s">
        <v>203</v>
      </c>
      <c r="B74" s="84"/>
      <c r="C74" s="84"/>
      <c r="D74" s="84"/>
      <c r="E74" s="84"/>
      <c r="F74" s="137"/>
      <c r="G74" s="137"/>
      <c r="H74" s="203">
        <v>0</v>
      </c>
      <c r="I74" s="203"/>
      <c r="J74" s="203">
        <v>0</v>
      </c>
      <c r="K74" s="203"/>
      <c r="L74" s="203">
        <v>0</v>
      </c>
      <c r="M74" s="203"/>
      <c r="N74" s="203">
        <v>-9650</v>
      </c>
      <c r="Q74" s="38"/>
      <c r="S74" s="38"/>
      <c r="U74" s="38"/>
      <c r="W74" s="38"/>
    </row>
    <row r="75" spans="1:256" s="5" customFormat="1" ht="17.45" customHeight="1" x14ac:dyDescent="0.2">
      <c r="A75" s="84" t="s">
        <v>204</v>
      </c>
      <c r="B75" s="84"/>
      <c r="C75" s="84"/>
      <c r="D75" s="84"/>
      <c r="E75" s="84"/>
      <c r="F75" s="137"/>
      <c r="G75" s="137"/>
      <c r="H75" s="203">
        <v>173892</v>
      </c>
      <c r="I75" s="203"/>
      <c r="J75" s="203">
        <v>30040</v>
      </c>
      <c r="K75" s="203"/>
      <c r="L75" s="231">
        <v>20806</v>
      </c>
      <c r="M75" s="203"/>
      <c r="N75" s="231">
        <v>6487</v>
      </c>
      <c r="Q75" s="38"/>
      <c r="S75" s="38"/>
      <c r="U75" s="38"/>
      <c r="W75" s="38"/>
    </row>
    <row r="76" spans="1:256" s="5" customFormat="1" ht="17.45" customHeight="1" x14ac:dyDescent="0.2">
      <c r="A76" s="84" t="s">
        <v>205</v>
      </c>
      <c r="B76" s="84"/>
      <c r="C76" s="84"/>
      <c r="D76" s="84"/>
      <c r="E76" s="84"/>
      <c r="F76" s="137"/>
      <c r="G76" s="137"/>
      <c r="H76" s="203">
        <v>-330679</v>
      </c>
      <c r="I76" s="203"/>
      <c r="J76" s="203">
        <v>-419117</v>
      </c>
      <c r="K76" s="203"/>
      <c r="L76" s="231">
        <v>-124025</v>
      </c>
      <c r="M76" s="203"/>
      <c r="N76" s="231">
        <v>-264112</v>
      </c>
      <c r="Q76" s="38"/>
      <c r="S76" s="38"/>
      <c r="U76" s="38"/>
      <c r="W76" s="38"/>
    </row>
    <row r="77" spans="1:256" s="5" customFormat="1" ht="17.45" customHeight="1" x14ac:dyDescent="0.2">
      <c r="A77" s="84" t="s">
        <v>206</v>
      </c>
      <c r="B77" s="84"/>
      <c r="C77" s="84"/>
      <c r="D77" s="84"/>
      <c r="E77" s="84"/>
      <c r="F77" s="137"/>
      <c r="G77" s="137"/>
      <c r="H77" s="203">
        <v>0</v>
      </c>
      <c r="I77" s="203"/>
      <c r="J77" s="203">
        <v>100000</v>
      </c>
      <c r="K77" s="203"/>
      <c r="L77" s="203">
        <v>0</v>
      </c>
      <c r="M77" s="203"/>
      <c r="N77" s="203">
        <v>100000</v>
      </c>
      <c r="Q77" s="38"/>
      <c r="S77" s="38"/>
      <c r="U77" s="38"/>
      <c r="W77" s="38"/>
    </row>
    <row r="78" spans="1:256" s="5" customFormat="1" ht="17.100000000000001" customHeight="1" x14ac:dyDescent="0.2">
      <c r="A78" s="84" t="s">
        <v>223</v>
      </c>
      <c r="B78" s="84"/>
      <c r="C78" s="84"/>
      <c r="D78" s="84"/>
      <c r="E78" s="84"/>
      <c r="F78" s="137"/>
      <c r="G78" s="137"/>
      <c r="H78" s="203">
        <v>10000</v>
      </c>
      <c r="I78" s="203"/>
      <c r="J78" s="203">
        <v>0</v>
      </c>
      <c r="K78" s="203"/>
      <c r="L78" s="203">
        <v>10000</v>
      </c>
      <c r="M78" s="203"/>
      <c r="N78" s="203">
        <v>0</v>
      </c>
      <c r="Q78" s="38"/>
      <c r="S78" s="38"/>
      <c r="U78" s="38"/>
      <c r="W78" s="38"/>
    </row>
    <row r="79" spans="1:256" s="5" customFormat="1" ht="17.100000000000001" customHeight="1" x14ac:dyDescent="0.2">
      <c r="A79" s="84" t="s">
        <v>241</v>
      </c>
      <c r="B79" s="84"/>
      <c r="F79" s="84"/>
      <c r="G79" s="84"/>
      <c r="H79" s="203">
        <v>-20000</v>
      </c>
      <c r="I79" s="222"/>
      <c r="J79" s="222">
        <v>0</v>
      </c>
      <c r="K79" s="222"/>
      <c r="L79" s="203">
        <v>-20000</v>
      </c>
      <c r="M79" s="222"/>
      <c r="N79" s="222">
        <v>0</v>
      </c>
      <c r="Q79" s="38"/>
      <c r="S79" s="38"/>
      <c r="U79" s="38"/>
      <c r="W79" s="38"/>
    </row>
    <row r="80" spans="1:256" s="5" customFormat="1" ht="17.45" customHeight="1" x14ac:dyDescent="0.2">
      <c r="F80" s="84"/>
      <c r="G80" s="84"/>
      <c r="H80" s="38"/>
      <c r="I80" s="132"/>
      <c r="J80" s="38"/>
      <c r="K80" s="132"/>
      <c r="L80" s="208"/>
      <c r="M80" s="132"/>
      <c r="N80" s="38"/>
      <c r="Q80" s="38"/>
      <c r="S80" s="38"/>
      <c r="U80" s="38"/>
      <c r="W80" s="38"/>
    </row>
    <row r="81" spans="1:256" s="5" customFormat="1" ht="17.45" customHeight="1" x14ac:dyDescent="0.2">
      <c r="F81" s="84"/>
      <c r="G81" s="84"/>
      <c r="H81" s="38"/>
      <c r="I81" s="132"/>
      <c r="J81" s="38"/>
      <c r="K81" s="132"/>
      <c r="L81" s="208"/>
      <c r="M81" s="132"/>
      <c r="N81" s="38"/>
      <c r="Q81" s="38"/>
      <c r="S81" s="38"/>
      <c r="U81" s="38"/>
      <c r="W81" s="38"/>
    </row>
    <row r="82" spans="1:256" s="5" customFormat="1" ht="17.45" customHeight="1" x14ac:dyDescent="0.2">
      <c r="F82" s="84"/>
      <c r="G82" s="84"/>
      <c r="H82" s="38"/>
      <c r="I82" s="132"/>
      <c r="J82" s="38"/>
      <c r="K82" s="132"/>
      <c r="L82" s="208"/>
      <c r="M82" s="132"/>
      <c r="N82" s="38"/>
      <c r="Q82" s="38"/>
      <c r="S82" s="38"/>
      <c r="U82" s="38"/>
      <c r="W82" s="38"/>
    </row>
    <row r="83" spans="1:256" s="5" customFormat="1" ht="17.45" customHeight="1" x14ac:dyDescent="0.2">
      <c r="F83" s="84"/>
      <c r="G83" s="84"/>
      <c r="H83" s="108"/>
      <c r="I83" s="132"/>
      <c r="J83" s="108"/>
      <c r="K83" s="132"/>
      <c r="L83" s="108"/>
      <c r="M83" s="132"/>
      <c r="N83" s="130"/>
      <c r="Q83" s="38"/>
      <c r="S83" s="38"/>
      <c r="U83" s="38"/>
      <c r="W83" s="38"/>
    </row>
    <row r="84" spans="1:256" ht="23.1" customHeight="1" x14ac:dyDescent="0.2">
      <c r="N84" s="13" t="s">
        <v>54</v>
      </c>
    </row>
    <row r="85" spans="1:256" ht="23.1" customHeight="1" x14ac:dyDescent="0.2">
      <c r="N85" s="13" t="s">
        <v>55</v>
      </c>
    </row>
    <row r="86" spans="1:256" s="5" customFormat="1" ht="23.1" customHeight="1" x14ac:dyDescent="0.2">
      <c r="A86" s="247" t="s">
        <v>99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  <c r="FS86" s="109"/>
      <c r="FT86" s="109"/>
      <c r="FU86" s="109"/>
      <c r="FV86" s="109"/>
      <c r="FW86" s="109"/>
      <c r="FX86" s="109"/>
      <c r="FY86" s="109"/>
      <c r="FZ86" s="109"/>
      <c r="GA86" s="109"/>
      <c r="GB86" s="109"/>
      <c r="GC86" s="109"/>
      <c r="GD86" s="109"/>
      <c r="GE86" s="109"/>
      <c r="GF86" s="109"/>
      <c r="GG86" s="109"/>
      <c r="GH86" s="109"/>
      <c r="GI86" s="109"/>
      <c r="GJ86" s="109"/>
      <c r="GK86" s="109"/>
      <c r="GL86" s="109"/>
      <c r="GM86" s="109"/>
      <c r="GN86" s="109"/>
      <c r="GO86" s="109"/>
      <c r="GP86" s="109"/>
      <c r="GQ86" s="109"/>
      <c r="GR86" s="109"/>
      <c r="GS86" s="109"/>
      <c r="GT86" s="109"/>
      <c r="GU86" s="109"/>
      <c r="GV86" s="109"/>
      <c r="GW86" s="109"/>
      <c r="GX86" s="109"/>
      <c r="GY86" s="109"/>
      <c r="GZ86" s="109"/>
      <c r="HA86" s="109"/>
      <c r="HB86" s="109"/>
      <c r="HC86" s="109"/>
      <c r="HD86" s="109"/>
      <c r="HE86" s="109"/>
      <c r="HF86" s="109"/>
      <c r="HG86" s="109"/>
      <c r="HH86" s="109"/>
      <c r="HI86" s="109"/>
      <c r="HJ86" s="109"/>
      <c r="HK86" s="109"/>
      <c r="HL86" s="109"/>
      <c r="HM86" s="109"/>
      <c r="HN86" s="109"/>
      <c r="HO86" s="109"/>
      <c r="HP86" s="109"/>
      <c r="HQ86" s="109"/>
      <c r="HR86" s="109"/>
      <c r="HS86" s="109"/>
      <c r="HT86" s="109"/>
      <c r="HU86" s="109"/>
      <c r="HV86" s="109"/>
      <c r="HW86" s="109"/>
      <c r="HX86" s="109"/>
      <c r="HY86" s="109"/>
      <c r="HZ86" s="109"/>
      <c r="IA86" s="109"/>
      <c r="IB86" s="109"/>
      <c r="IC86" s="109"/>
      <c r="ID86" s="109"/>
      <c r="IE86" s="109"/>
      <c r="IF86" s="109"/>
      <c r="IG86" s="109"/>
      <c r="IH86" s="109"/>
      <c r="II86" s="109"/>
      <c r="IJ86" s="109"/>
      <c r="IK86" s="109"/>
      <c r="IL86" s="109"/>
      <c r="IM86" s="109"/>
      <c r="IN86" s="109"/>
      <c r="IO86" s="109"/>
      <c r="IP86" s="109"/>
      <c r="IQ86" s="109"/>
      <c r="IR86" s="109"/>
      <c r="IS86" s="109"/>
      <c r="IT86" s="109"/>
      <c r="IU86" s="109"/>
      <c r="IV86" s="109"/>
    </row>
    <row r="87" spans="1:256" s="5" customFormat="1" ht="23.1" customHeight="1" x14ac:dyDescent="0.2">
      <c r="A87" s="249" t="s">
        <v>151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9"/>
      <c r="EY87" s="109"/>
      <c r="EZ87" s="109"/>
      <c r="FA87" s="109"/>
      <c r="FB87" s="109"/>
      <c r="FC87" s="109"/>
      <c r="FD87" s="109"/>
      <c r="FE87" s="109"/>
      <c r="FF87" s="109"/>
      <c r="FG87" s="109"/>
      <c r="FH87" s="109"/>
      <c r="FI87" s="109"/>
      <c r="FJ87" s="109"/>
      <c r="FK87" s="109"/>
      <c r="FL87" s="109"/>
      <c r="FM87" s="109"/>
      <c r="FN87" s="109"/>
      <c r="FO87" s="109"/>
      <c r="FP87" s="109"/>
      <c r="FQ87" s="109"/>
      <c r="FR87" s="109"/>
      <c r="FS87" s="109"/>
      <c r="FT87" s="109"/>
      <c r="FU87" s="109"/>
      <c r="FV87" s="109"/>
      <c r="FW87" s="109"/>
      <c r="FX87" s="109"/>
      <c r="FY87" s="109"/>
      <c r="FZ87" s="109"/>
      <c r="GA87" s="109"/>
      <c r="GB87" s="109"/>
      <c r="GC87" s="109"/>
      <c r="GD87" s="109"/>
      <c r="GE87" s="109"/>
      <c r="GF87" s="109"/>
      <c r="GG87" s="109"/>
      <c r="GH87" s="109"/>
      <c r="GI87" s="109"/>
      <c r="GJ87" s="109"/>
      <c r="GK87" s="109"/>
      <c r="GL87" s="109"/>
      <c r="GM87" s="109"/>
      <c r="GN87" s="109"/>
      <c r="GO87" s="109"/>
      <c r="GP87" s="109"/>
      <c r="GQ87" s="109"/>
      <c r="GR87" s="109"/>
      <c r="GS87" s="109"/>
      <c r="GT87" s="109"/>
      <c r="GU87" s="109"/>
      <c r="GV87" s="109"/>
      <c r="GW87" s="109"/>
      <c r="GX87" s="109"/>
      <c r="GY87" s="109"/>
      <c r="GZ87" s="109"/>
      <c r="HA87" s="109"/>
      <c r="HB87" s="109"/>
      <c r="HC87" s="109"/>
      <c r="HD87" s="109"/>
      <c r="HE87" s="109"/>
      <c r="HF87" s="109"/>
      <c r="HG87" s="109"/>
      <c r="HH87" s="109"/>
      <c r="HI87" s="109"/>
      <c r="HJ87" s="109"/>
      <c r="HK87" s="109"/>
      <c r="HL87" s="109"/>
      <c r="HM87" s="109"/>
      <c r="HN87" s="109"/>
      <c r="HO87" s="109"/>
      <c r="HP87" s="109"/>
      <c r="HQ87" s="109"/>
      <c r="HR87" s="109"/>
      <c r="HS87" s="109"/>
      <c r="HT87" s="109"/>
      <c r="HU87" s="109"/>
      <c r="HV87" s="109"/>
      <c r="HW87" s="109"/>
      <c r="HX87" s="109"/>
      <c r="HY87" s="109"/>
      <c r="HZ87" s="109"/>
      <c r="IA87" s="109"/>
      <c r="IB87" s="109"/>
      <c r="IC87" s="109"/>
      <c r="ID87" s="109"/>
      <c r="IE87" s="109"/>
      <c r="IF87" s="109"/>
      <c r="IG87" s="109"/>
      <c r="IH87" s="109"/>
      <c r="II87" s="109"/>
      <c r="IJ87" s="109"/>
      <c r="IK87" s="109"/>
      <c r="IL87" s="109"/>
      <c r="IM87" s="109"/>
      <c r="IN87" s="109"/>
      <c r="IO87" s="109"/>
      <c r="IP87" s="109"/>
      <c r="IQ87" s="109"/>
      <c r="IR87" s="109"/>
      <c r="IS87" s="109"/>
      <c r="IT87" s="109"/>
      <c r="IU87" s="109"/>
      <c r="IV87" s="109"/>
    </row>
    <row r="88" spans="1:256" s="5" customFormat="1" ht="23.1" customHeight="1" x14ac:dyDescent="0.2">
      <c r="A88" s="268" t="s">
        <v>192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9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9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9"/>
      <c r="GI88" s="109"/>
      <c r="GJ88" s="109"/>
      <c r="GK88" s="109"/>
      <c r="GL88" s="109"/>
      <c r="GM88" s="109"/>
      <c r="GN88" s="109"/>
      <c r="GO88" s="109"/>
      <c r="GP88" s="109"/>
      <c r="GQ88" s="109"/>
      <c r="GR88" s="109"/>
      <c r="GS88" s="109"/>
      <c r="GT88" s="109"/>
      <c r="GU88" s="109"/>
      <c r="GV88" s="109"/>
      <c r="GW88" s="109"/>
      <c r="GX88" s="109"/>
      <c r="GY88" s="109"/>
      <c r="GZ88" s="109"/>
      <c r="HA88" s="109"/>
      <c r="HB88" s="109"/>
      <c r="HC88" s="109"/>
      <c r="HD88" s="109"/>
      <c r="HE88" s="109"/>
      <c r="HF88" s="109"/>
      <c r="HG88" s="109"/>
      <c r="HH88" s="109"/>
      <c r="HI88" s="109"/>
      <c r="HJ88" s="109"/>
      <c r="HK88" s="109"/>
      <c r="HL88" s="109"/>
      <c r="HM88" s="109"/>
      <c r="HN88" s="109"/>
      <c r="HO88" s="109"/>
      <c r="HP88" s="109"/>
      <c r="HQ88" s="109"/>
      <c r="HR88" s="109"/>
      <c r="HS88" s="109"/>
      <c r="HT88" s="109"/>
      <c r="HU88" s="109"/>
      <c r="HV88" s="109"/>
      <c r="HW88" s="109"/>
      <c r="HX88" s="109"/>
      <c r="HY88" s="109"/>
      <c r="HZ88" s="109"/>
      <c r="IA88" s="109"/>
      <c r="IB88" s="109"/>
      <c r="IC88" s="109"/>
      <c r="ID88" s="109"/>
      <c r="IE88" s="109"/>
      <c r="IF88" s="109"/>
      <c r="IG88" s="109"/>
      <c r="IH88" s="109"/>
      <c r="II88" s="109"/>
      <c r="IJ88" s="109"/>
      <c r="IK88" s="109"/>
      <c r="IL88" s="109"/>
      <c r="IM88" s="109"/>
      <c r="IN88" s="109"/>
      <c r="IO88" s="109"/>
      <c r="IP88" s="109"/>
      <c r="IQ88" s="109"/>
      <c r="IR88" s="109"/>
      <c r="IS88" s="109"/>
      <c r="IT88" s="109"/>
      <c r="IU88" s="109"/>
      <c r="IV88" s="109"/>
    </row>
    <row r="89" spans="1:256" s="5" customFormat="1" ht="23.1" customHeight="1" x14ac:dyDescent="0.2">
      <c r="A89" s="268" t="s">
        <v>240</v>
      </c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  <c r="GM89" s="109"/>
      <c r="GN89" s="109"/>
      <c r="GO89" s="109"/>
      <c r="GP89" s="109"/>
      <c r="GQ89" s="109"/>
      <c r="GR89" s="109"/>
      <c r="GS89" s="109"/>
      <c r="GT89" s="109"/>
      <c r="GU89" s="109"/>
      <c r="GV89" s="109"/>
      <c r="GW89" s="109"/>
      <c r="GX89" s="109"/>
      <c r="GY89" s="109"/>
      <c r="GZ89" s="109"/>
      <c r="HA89" s="109"/>
      <c r="HB89" s="109"/>
      <c r="HC89" s="109"/>
      <c r="HD89" s="109"/>
      <c r="HE89" s="109"/>
      <c r="HF89" s="109"/>
      <c r="HG89" s="109"/>
      <c r="HH89" s="109"/>
      <c r="HI89" s="109"/>
      <c r="HJ89" s="109"/>
      <c r="HK89" s="109"/>
      <c r="HL89" s="109"/>
      <c r="HM89" s="109"/>
      <c r="HN89" s="109"/>
      <c r="HO89" s="109"/>
      <c r="HP89" s="109"/>
      <c r="HQ89" s="109"/>
      <c r="HR89" s="109"/>
      <c r="HS89" s="109"/>
      <c r="HT89" s="109"/>
      <c r="HU89" s="109"/>
      <c r="HV89" s="109"/>
      <c r="HW89" s="109"/>
      <c r="HX89" s="109"/>
      <c r="HY89" s="109"/>
      <c r="HZ89" s="109"/>
      <c r="IA89" s="109"/>
      <c r="IB89" s="109"/>
      <c r="IC89" s="109"/>
      <c r="ID89" s="109"/>
      <c r="IE89" s="109"/>
      <c r="IF89" s="109"/>
      <c r="IG89" s="109"/>
      <c r="IH89" s="109"/>
      <c r="II89" s="109"/>
      <c r="IJ89" s="109"/>
      <c r="IK89" s="109"/>
      <c r="IL89" s="109"/>
      <c r="IM89" s="109"/>
      <c r="IN89" s="109"/>
      <c r="IO89" s="109"/>
      <c r="IP89" s="109"/>
      <c r="IQ89" s="109"/>
      <c r="IR89" s="109"/>
      <c r="IS89" s="109"/>
      <c r="IT89" s="109"/>
      <c r="IU89" s="109"/>
      <c r="IV89" s="109"/>
    </row>
    <row r="90" spans="1:256" s="5" customFormat="1" ht="4.5" customHeight="1" x14ac:dyDescent="0.2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  <c r="FF90" s="109"/>
      <c r="FG90" s="109"/>
      <c r="FH90" s="109"/>
      <c r="FI90" s="109"/>
      <c r="FJ90" s="109"/>
      <c r="FK90" s="109"/>
      <c r="FL90" s="109"/>
      <c r="FM90" s="109"/>
      <c r="FN90" s="109"/>
      <c r="FO90" s="109"/>
      <c r="FP90" s="109"/>
      <c r="FQ90" s="109"/>
      <c r="FR90" s="109"/>
      <c r="FS90" s="109"/>
      <c r="FT90" s="109"/>
      <c r="FU90" s="109"/>
      <c r="FV90" s="109"/>
      <c r="FW90" s="109"/>
      <c r="FX90" s="109"/>
      <c r="FY90" s="109"/>
      <c r="FZ90" s="109"/>
      <c r="GA90" s="109"/>
      <c r="GB90" s="109"/>
      <c r="GC90" s="109"/>
      <c r="GD90" s="109"/>
      <c r="GE90" s="109"/>
      <c r="GF90" s="109"/>
      <c r="GG90" s="109"/>
      <c r="GH90" s="109"/>
      <c r="GI90" s="109"/>
      <c r="GJ90" s="109"/>
      <c r="GK90" s="109"/>
      <c r="GL90" s="109"/>
      <c r="GM90" s="109"/>
      <c r="GN90" s="109"/>
      <c r="GO90" s="109"/>
      <c r="GP90" s="109"/>
      <c r="GQ90" s="109"/>
      <c r="GR90" s="109"/>
      <c r="GS90" s="109"/>
      <c r="GT90" s="109"/>
      <c r="GU90" s="109"/>
      <c r="GV90" s="109"/>
      <c r="GW90" s="109"/>
      <c r="GX90" s="109"/>
      <c r="GY90" s="109"/>
      <c r="GZ90" s="109"/>
      <c r="HA90" s="109"/>
      <c r="HB90" s="109"/>
      <c r="HC90" s="109"/>
      <c r="HD90" s="109"/>
      <c r="HE90" s="109"/>
      <c r="HF90" s="109"/>
      <c r="HG90" s="109"/>
      <c r="HH90" s="109"/>
      <c r="HI90" s="109"/>
      <c r="HJ90" s="109"/>
      <c r="HK90" s="109"/>
      <c r="HL90" s="109"/>
      <c r="HM90" s="109"/>
      <c r="HN90" s="109"/>
      <c r="HO90" s="109"/>
      <c r="HP90" s="109"/>
      <c r="HQ90" s="109"/>
      <c r="HR90" s="109"/>
      <c r="HS90" s="109"/>
      <c r="HT90" s="109"/>
      <c r="HU90" s="109"/>
      <c r="HV90" s="109"/>
      <c r="HW90" s="109"/>
      <c r="HX90" s="109"/>
      <c r="HY90" s="109"/>
      <c r="HZ90" s="109"/>
      <c r="IA90" s="109"/>
      <c r="IB90" s="109"/>
      <c r="IC90" s="109"/>
      <c r="ID90" s="109"/>
      <c r="IE90" s="109"/>
      <c r="IF90" s="109"/>
      <c r="IG90" s="109"/>
      <c r="IH90" s="109"/>
      <c r="II90" s="109"/>
      <c r="IJ90" s="109"/>
      <c r="IK90" s="109"/>
      <c r="IL90" s="109"/>
      <c r="IM90" s="109"/>
      <c r="IN90" s="109"/>
      <c r="IO90" s="109"/>
      <c r="IP90" s="109"/>
      <c r="IQ90" s="109"/>
      <c r="IR90" s="109"/>
      <c r="IS90" s="109"/>
      <c r="IT90" s="109"/>
      <c r="IU90" s="109"/>
      <c r="IV90" s="109"/>
    </row>
    <row r="91" spans="1:256" s="5" customFormat="1" ht="17.100000000000001" customHeight="1" x14ac:dyDescent="0.2">
      <c r="A91" s="84"/>
      <c r="B91" s="84"/>
      <c r="C91" s="84"/>
      <c r="D91" s="84"/>
      <c r="E91" s="84"/>
      <c r="F91" s="84"/>
      <c r="G91" s="84"/>
      <c r="H91" s="269" t="s">
        <v>56</v>
      </c>
      <c r="I91" s="269"/>
      <c r="J91" s="269"/>
      <c r="K91" s="269"/>
      <c r="L91" s="269"/>
      <c r="M91" s="269"/>
      <c r="N91" s="269"/>
    </row>
    <row r="92" spans="1:256" s="5" customFormat="1" ht="17.100000000000001" customHeight="1" x14ac:dyDescent="0.2">
      <c r="A92" s="84"/>
      <c r="B92" s="84"/>
      <c r="C92" s="84"/>
      <c r="D92" s="84"/>
      <c r="E92" s="84"/>
      <c r="F92" s="84"/>
      <c r="G92" s="84"/>
      <c r="H92" s="267" t="s">
        <v>15</v>
      </c>
      <c r="I92" s="267"/>
      <c r="J92" s="267"/>
      <c r="K92" s="84"/>
      <c r="L92" s="270" t="s">
        <v>0</v>
      </c>
      <c r="M92" s="270"/>
      <c r="N92" s="270"/>
    </row>
    <row r="93" spans="1:256" s="5" customFormat="1" ht="17.100000000000001" customHeight="1" x14ac:dyDescent="0.2">
      <c r="A93" s="84"/>
      <c r="B93" s="84"/>
      <c r="C93" s="84"/>
      <c r="D93" s="84"/>
      <c r="E93" s="84"/>
      <c r="F93" s="84"/>
      <c r="G93" s="84"/>
      <c r="H93" s="254" t="s">
        <v>94</v>
      </c>
      <c r="I93" s="254"/>
      <c r="J93" s="254"/>
      <c r="K93" s="245"/>
      <c r="L93" s="254" t="s">
        <v>94</v>
      </c>
      <c r="M93" s="254"/>
      <c r="N93" s="254"/>
    </row>
    <row r="94" spans="1:256" s="5" customFormat="1" ht="17.100000000000001" customHeight="1" x14ac:dyDescent="0.2">
      <c r="A94" s="84"/>
      <c r="B94" s="84"/>
      <c r="C94" s="84"/>
      <c r="D94" s="84"/>
      <c r="E94" s="84"/>
      <c r="F94" s="84"/>
      <c r="G94" s="84"/>
      <c r="H94" s="129">
        <v>2022</v>
      </c>
      <c r="I94" s="110"/>
      <c r="J94" s="129">
        <v>2021</v>
      </c>
      <c r="K94" s="110"/>
      <c r="L94" s="129">
        <v>2022</v>
      </c>
      <c r="M94" s="110"/>
      <c r="N94" s="129">
        <v>2021</v>
      </c>
    </row>
    <row r="95" spans="1:256" s="5" customFormat="1" ht="17.100000000000001" customHeight="1" x14ac:dyDescent="0.2">
      <c r="A95" s="84" t="s">
        <v>207</v>
      </c>
      <c r="B95" s="84"/>
      <c r="C95" s="84"/>
      <c r="D95" s="84"/>
      <c r="E95" s="84"/>
      <c r="F95" s="137"/>
      <c r="G95" s="137"/>
      <c r="I95" s="132"/>
      <c r="Q95" s="38"/>
      <c r="S95" s="38"/>
      <c r="U95" s="38"/>
      <c r="W95" s="38"/>
    </row>
    <row r="96" spans="1:256" s="5" customFormat="1" ht="17.100000000000001" customHeight="1" x14ac:dyDescent="0.2">
      <c r="A96" s="84" t="s">
        <v>102</v>
      </c>
      <c r="B96" s="84"/>
      <c r="C96" s="84"/>
      <c r="D96" s="84"/>
      <c r="E96" s="84"/>
      <c r="F96" s="137"/>
      <c r="G96" s="137"/>
      <c r="H96" s="203">
        <v>1957</v>
      </c>
      <c r="I96" s="203"/>
      <c r="J96" s="203">
        <v>-111684</v>
      </c>
      <c r="K96" s="203"/>
      <c r="L96" s="203">
        <v>1957</v>
      </c>
      <c r="M96" s="203"/>
      <c r="N96" s="203">
        <v>-111684</v>
      </c>
      <c r="Q96" s="38"/>
      <c r="S96" s="38"/>
      <c r="U96" s="38"/>
      <c r="W96" s="38"/>
    </row>
    <row r="97" spans="1:23" s="5" customFormat="1" ht="17.100000000000001" customHeight="1" x14ac:dyDescent="0.2">
      <c r="A97" s="84" t="s">
        <v>208</v>
      </c>
      <c r="B97" s="84"/>
      <c r="C97" s="84"/>
      <c r="D97" s="84"/>
      <c r="E97" s="84"/>
      <c r="F97" s="137"/>
      <c r="G97" s="137"/>
      <c r="H97" s="203">
        <v>-3841</v>
      </c>
      <c r="I97" s="203"/>
      <c r="J97" s="203">
        <v>-16826</v>
      </c>
      <c r="K97" s="203"/>
      <c r="L97" s="203">
        <v>-3076</v>
      </c>
      <c r="M97" s="203"/>
      <c r="N97" s="203">
        <v>-12467</v>
      </c>
      <c r="Q97" s="38"/>
      <c r="S97" s="38"/>
      <c r="U97" s="38"/>
      <c r="W97" s="38"/>
    </row>
    <row r="98" spans="1:23" s="5" customFormat="1" ht="17.100000000000001" customHeight="1" x14ac:dyDescent="0.2">
      <c r="A98" s="5" t="s">
        <v>88</v>
      </c>
      <c r="F98" s="84"/>
      <c r="G98" s="84"/>
      <c r="H98" s="203">
        <v>-145886</v>
      </c>
      <c r="I98" s="203"/>
      <c r="J98" s="203">
        <v>-162964</v>
      </c>
      <c r="K98" s="203"/>
      <c r="L98" s="203">
        <v>-136850</v>
      </c>
      <c r="M98" s="203"/>
      <c r="N98" s="203">
        <v>-158625</v>
      </c>
      <c r="Q98" s="38"/>
      <c r="S98" s="38"/>
      <c r="U98" s="38"/>
      <c r="W98" s="38"/>
    </row>
    <row r="99" spans="1:23" s="5" customFormat="1" ht="17.100000000000001" customHeight="1" x14ac:dyDescent="0.2">
      <c r="A99" s="84" t="s">
        <v>209</v>
      </c>
      <c r="B99" s="84"/>
      <c r="C99" s="84"/>
      <c r="D99" s="84"/>
      <c r="E99" s="84"/>
      <c r="F99" s="137"/>
      <c r="G99" s="137"/>
      <c r="H99" s="203">
        <v>-3255</v>
      </c>
      <c r="I99" s="203"/>
      <c r="J99" s="203">
        <v>-4438</v>
      </c>
      <c r="K99" s="203"/>
      <c r="L99" s="203">
        <v>-3255</v>
      </c>
      <c r="M99" s="203"/>
      <c r="N99" s="203">
        <v>-4438</v>
      </c>
    </row>
    <row r="100" spans="1:23" s="5" customFormat="1" ht="17.100000000000001" customHeight="1" x14ac:dyDescent="0.2">
      <c r="A100" s="84" t="s">
        <v>210</v>
      </c>
      <c r="B100" s="84"/>
      <c r="C100" s="84"/>
      <c r="D100" s="84"/>
      <c r="E100" s="84"/>
      <c r="F100" s="84"/>
      <c r="G100" s="84"/>
      <c r="H100" s="207">
        <f>SUM(H96:H99,H70:H80)</f>
        <v>-88634</v>
      </c>
      <c r="I100" s="132"/>
      <c r="J100" s="207">
        <f>SUM(J96:J99,J70:J80)</f>
        <v>714441</v>
      </c>
      <c r="K100" s="132"/>
      <c r="L100" s="207">
        <f>SUM(L96:L99,L70:L80)</f>
        <v>40270</v>
      </c>
      <c r="M100" s="132"/>
      <c r="N100" s="207">
        <f>SUM(N96:N99,N70:N80)</f>
        <v>844941</v>
      </c>
    </row>
    <row r="101" spans="1:23" s="5" customFormat="1" ht="17.100000000000001" customHeight="1" x14ac:dyDescent="0.2">
      <c r="A101" s="84" t="s">
        <v>52</v>
      </c>
      <c r="C101" s="84"/>
      <c r="D101" s="84"/>
      <c r="E101" s="84"/>
      <c r="F101" s="84"/>
      <c r="G101" s="84"/>
      <c r="H101" s="203">
        <v>-128361</v>
      </c>
      <c r="I101" s="203"/>
      <c r="J101" s="203">
        <v>977896</v>
      </c>
      <c r="K101" s="203"/>
      <c r="L101" s="203">
        <v>-75921</v>
      </c>
      <c r="M101" s="203"/>
      <c r="N101" s="203">
        <v>873106</v>
      </c>
      <c r="Q101" s="38"/>
      <c r="S101" s="38"/>
      <c r="U101" s="38"/>
      <c r="W101" s="38"/>
    </row>
    <row r="102" spans="1:23" s="5" customFormat="1" ht="17.100000000000001" customHeight="1" x14ac:dyDescent="0.2">
      <c r="A102" s="5" t="s">
        <v>211</v>
      </c>
      <c r="H102" s="238">
        <v>503425</v>
      </c>
      <c r="I102" s="203"/>
      <c r="J102" s="238">
        <v>77450</v>
      </c>
      <c r="K102" s="203"/>
      <c r="L102" s="238">
        <v>302341</v>
      </c>
      <c r="M102" s="203"/>
      <c r="N102" s="238">
        <v>48656</v>
      </c>
    </row>
    <row r="103" spans="1:23" s="5" customFormat="1" ht="17.100000000000001" customHeight="1" thickBot="1" x14ac:dyDescent="0.25">
      <c r="A103" s="84" t="s">
        <v>239</v>
      </c>
      <c r="C103" s="84"/>
      <c r="D103" s="84"/>
      <c r="E103" s="84"/>
      <c r="F103" s="245"/>
      <c r="G103" s="245"/>
      <c r="H103" s="138">
        <f>SUM(H101:H102)</f>
        <v>375064</v>
      </c>
      <c r="I103" s="132"/>
      <c r="J103" s="138">
        <f>SUM(J101:J102)</f>
        <v>1055346</v>
      </c>
      <c r="K103" s="132"/>
      <c r="L103" s="139">
        <f>SUM(L101:L102)</f>
        <v>226420</v>
      </c>
      <c r="M103" s="132"/>
      <c r="N103" s="139">
        <f>SUM(N101:N102)</f>
        <v>921762</v>
      </c>
      <c r="O103" s="140"/>
      <c r="P103" s="140"/>
      <c r="Q103" s="38"/>
      <c r="S103" s="38"/>
      <c r="U103" s="38"/>
      <c r="W103" s="38"/>
    </row>
    <row r="104" spans="1:23" s="5" customFormat="1" ht="17.100000000000001" customHeight="1" thickTop="1" x14ac:dyDescent="0.2">
      <c r="H104" s="119"/>
      <c r="J104" s="119"/>
      <c r="L104" s="119"/>
      <c r="N104" s="119"/>
    </row>
    <row r="105" spans="1:23" s="5" customFormat="1" ht="17.100000000000001" customHeight="1" x14ac:dyDescent="0.2">
      <c r="A105" s="141" t="s">
        <v>89</v>
      </c>
      <c r="B105" s="84"/>
      <c r="C105" s="84"/>
      <c r="D105" s="84"/>
      <c r="E105" s="84"/>
      <c r="F105" s="84"/>
      <c r="G105" s="84"/>
    </row>
    <row r="106" spans="1:23" s="5" customFormat="1" ht="17.100000000000001" customHeight="1" x14ac:dyDescent="0.2">
      <c r="A106" s="5" t="s">
        <v>249</v>
      </c>
      <c r="H106" s="203">
        <v>4161</v>
      </c>
      <c r="I106" s="203"/>
      <c r="J106" s="203">
        <v>0</v>
      </c>
      <c r="K106" s="203"/>
      <c r="L106" s="203">
        <v>0</v>
      </c>
      <c r="M106" s="203"/>
      <c r="N106" s="203">
        <v>0</v>
      </c>
    </row>
    <row r="107" spans="1:23" s="5" customFormat="1" ht="17.100000000000001" customHeight="1" x14ac:dyDescent="0.2">
      <c r="A107" s="5" t="s">
        <v>218</v>
      </c>
      <c r="H107" s="203">
        <v>20590</v>
      </c>
      <c r="I107" s="203"/>
      <c r="J107" s="203">
        <v>0</v>
      </c>
      <c r="K107" s="203"/>
      <c r="L107" s="203">
        <v>0</v>
      </c>
      <c r="M107" s="203"/>
      <c r="N107" s="203">
        <v>0</v>
      </c>
    </row>
    <row r="108" spans="1:23" s="5" customFormat="1" ht="17.100000000000001" customHeight="1" x14ac:dyDescent="0.2">
      <c r="A108" s="5" t="s">
        <v>248</v>
      </c>
      <c r="H108" s="203">
        <v>0</v>
      </c>
      <c r="I108" s="203"/>
      <c r="J108" s="203">
        <v>0</v>
      </c>
      <c r="K108" s="203"/>
      <c r="L108" s="203">
        <v>20590</v>
      </c>
      <c r="M108" s="203"/>
      <c r="N108" s="203">
        <v>0</v>
      </c>
    </row>
    <row r="109" spans="1:23" s="5" customFormat="1" ht="17.100000000000001" customHeight="1" x14ac:dyDescent="0.2">
      <c r="A109" s="5" t="s">
        <v>103</v>
      </c>
      <c r="J109" s="135"/>
      <c r="K109" s="61"/>
      <c r="M109" s="61"/>
      <c r="N109" s="147"/>
    </row>
    <row r="110" spans="1:23" s="5" customFormat="1" ht="17.100000000000001" customHeight="1" x14ac:dyDescent="0.2">
      <c r="A110" s="5" t="s">
        <v>104</v>
      </c>
      <c r="H110" s="203">
        <v>1172</v>
      </c>
      <c r="I110" s="203"/>
      <c r="J110" s="203">
        <v>1295</v>
      </c>
      <c r="K110" s="203"/>
      <c r="L110" s="235">
        <v>159</v>
      </c>
      <c r="M110" s="203"/>
      <c r="N110" s="203">
        <v>201</v>
      </c>
    </row>
    <row r="111" spans="1:23" s="5" customFormat="1" ht="17.100000000000001" customHeight="1" x14ac:dyDescent="0.2">
      <c r="A111" s="5" t="s">
        <v>246</v>
      </c>
      <c r="H111" s="203"/>
      <c r="I111" s="203"/>
      <c r="J111" s="203"/>
      <c r="K111" s="203"/>
      <c r="L111" s="235"/>
      <c r="M111" s="203"/>
      <c r="N111" s="203"/>
    </row>
    <row r="112" spans="1:23" s="5" customFormat="1" ht="17.100000000000001" customHeight="1" x14ac:dyDescent="0.2">
      <c r="B112" s="5" t="s">
        <v>247</v>
      </c>
      <c r="H112" s="203">
        <v>339</v>
      </c>
      <c r="I112" s="203"/>
      <c r="J112" s="203">
        <v>188</v>
      </c>
      <c r="K112" s="203"/>
      <c r="L112" s="235">
        <v>135</v>
      </c>
      <c r="M112" s="203"/>
      <c r="N112" s="203">
        <v>143</v>
      </c>
    </row>
    <row r="113" spans="1:14" s="5" customFormat="1" ht="17.100000000000001" customHeight="1" x14ac:dyDescent="0.2">
      <c r="A113" s="5" t="s">
        <v>219</v>
      </c>
      <c r="H113" s="203"/>
      <c r="J113" s="135"/>
      <c r="K113" s="61"/>
      <c r="M113" s="61"/>
      <c r="N113" s="147"/>
    </row>
    <row r="114" spans="1:14" s="5" customFormat="1" ht="17.100000000000001" customHeight="1" x14ac:dyDescent="0.2">
      <c r="B114" s="5" t="s">
        <v>108</v>
      </c>
      <c r="H114" s="203">
        <v>53311</v>
      </c>
      <c r="I114" s="203"/>
      <c r="J114" s="203">
        <v>50132</v>
      </c>
      <c r="K114" s="203"/>
      <c r="L114" s="203">
        <v>37390</v>
      </c>
      <c r="M114" s="203"/>
      <c r="N114" s="203">
        <v>49472</v>
      </c>
    </row>
    <row r="115" spans="1:14" s="5" customFormat="1" ht="17.100000000000001" customHeight="1" x14ac:dyDescent="0.2">
      <c r="A115" s="5" t="s">
        <v>113</v>
      </c>
      <c r="J115" s="135"/>
      <c r="K115" s="61"/>
      <c r="M115" s="61"/>
      <c r="N115" s="147"/>
    </row>
    <row r="116" spans="1:14" s="5" customFormat="1" ht="17.100000000000001" customHeight="1" x14ac:dyDescent="0.2">
      <c r="B116" s="5" t="s">
        <v>114</v>
      </c>
      <c r="H116" s="203">
        <v>4532</v>
      </c>
      <c r="I116" s="203"/>
      <c r="J116" s="203">
        <v>4598</v>
      </c>
      <c r="K116" s="203"/>
      <c r="L116" s="203">
        <v>4532</v>
      </c>
      <c r="M116" s="203"/>
      <c r="N116" s="203">
        <v>4598</v>
      </c>
    </row>
    <row r="117" spans="1:14" s="5" customFormat="1" ht="17.100000000000001" customHeight="1" x14ac:dyDescent="0.2">
      <c r="A117" s="5" t="s">
        <v>115</v>
      </c>
      <c r="J117" s="135"/>
      <c r="K117" s="61"/>
      <c r="M117" s="61"/>
      <c r="N117" s="147"/>
    </row>
    <row r="118" spans="1:14" s="5" customFormat="1" ht="17.100000000000001" customHeight="1" x14ac:dyDescent="0.2">
      <c r="B118" s="5" t="s">
        <v>238</v>
      </c>
      <c r="H118" s="203">
        <v>23462</v>
      </c>
      <c r="I118" s="203"/>
      <c r="J118" s="203">
        <v>22407</v>
      </c>
      <c r="K118" s="203"/>
      <c r="L118" s="203">
        <v>23462</v>
      </c>
      <c r="M118" s="203"/>
      <c r="N118" s="203">
        <v>22407</v>
      </c>
    </row>
    <row r="119" spans="1:14" s="5" customFormat="1" ht="17.100000000000001" customHeight="1" x14ac:dyDescent="0.2">
      <c r="A119" s="17"/>
      <c r="H119" s="203"/>
      <c r="J119" s="61"/>
      <c r="K119" s="61"/>
      <c r="L119" s="203"/>
      <c r="M119" s="3"/>
      <c r="N119" s="147"/>
    </row>
    <row r="120" spans="1:14" s="5" customFormat="1" ht="17.100000000000001" customHeight="1" x14ac:dyDescent="0.2">
      <c r="B120" s="17"/>
      <c r="H120" s="213"/>
      <c r="I120" s="204"/>
      <c r="J120" s="199"/>
      <c r="K120" s="204"/>
      <c r="L120" s="204"/>
      <c r="M120" s="204"/>
      <c r="N120" s="199"/>
    </row>
    <row r="121" spans="1:14" s="5" customFormat="1" ht="17.100000000000001" customHeight="1" x14ac:dyDescent="0.2">
      <c r="L121" s="71"/>
      <c r="M121" s="38"/>
      <c r="N121" s="71"/>
    </row>
    <row r="122" spans="1:14" s="5" customFormat="1" ht="17.100000000000001" customHeight="1" x14ac:dyDescent="0.2">
      <c r="L122" s="71"/>
      <c r="M122" s="38"/>
      <c r="N122" s="71"/>
    </row>
    <row r="123" spans="1:14" ht="17.100000000000001" customHeight="1" x14ac:dyDescent="0.2"/>
    <row r="124" spans="1:14" ht="17.100000000000001" customHeight="1" x14ac:dyDescent="0.2"/>
  </sheetData>
  <mergeCells count="27">
    <mergeCell ref="H93:J93"/>
    <mergeCell ref="L93:N93"/>
    <mergeCell ref="A87:N87"/>
    <mergeCell ref="A88:N88"/>
    <mergeCell ref="A89:N89"/>
    <mergeCell ref="H91:N91"/>
    <mergeCell ref="H92:J92"/>
    <mergeCell ref="L92:N92"/>
    <mergeCell ref="A86:N86"/>
    <mergeCell ref="H10:J10"/>
    <mergeCell ref="L10:N10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9:J9"/>
    <mergeCell ref="L9:N9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DAA-HTZJ772</cp:lastModifiedBy>
  <cp:lastPrinted>2022-05-16T12:21:20Z</cp:lastPrinted>
  <dcterms:created xsi:type="dcterms:W3CDTF">2013-05-31T06:36:58Z</dcterms:created>
  <dcterms:modified xsi:type="dcterms:W3CDTF">2022-05-16T12:55:24Z</dcterms:modified>
</cp:coreProperties>
</file>