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international.sharepoint.com/sites/PowerLineEngineeringPCL/Shared Documents/YE_2022/001 Quarter 1/6 FS Q1'2022/V1 Draft/TH/"/>
    </mc:Choice>
  </mc:AlternateContent>
  <xr:revisionPtr revIDLastSave="2636" documentId="13_ncr:1_{408D94BD-10BA-42CA-BF40-F2CB3B9393E0}" xr6:coauthVersionLast="47" xr6:coauthVersionMax="47" xr10:uidLastSave="{FF106FB1-04DF-4F75-9DF0-2E3CE31E7925}"/>
  <bookViews>
    <workbookView xWindow="-108" yWindow="-108" windowWidth="23256" windowHeight="12456" activeTab="4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BS!$A$1:$K$98</definedName>
    <definedName name="_xlnm.Print_Area" localSheetId="2">'CE Consolidation '!$A$1:$T$33</definedName>
    <definedName name="_xlnm.Print_Area" localSheetId="3">'CE Separate'!$A$1:$N$26</definedName>
    <definedName name="_xlnm.Print_Area" localSheetId="4">CF!$A$1:$L$87</definedName>
    <definedName name="_xlnm.Print_Area" localSheetId="1">PL!$A$1:$L$70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3" i="5" l="1"/>
  <c r="G23" i="5"/>
  <c r="F42" i="7"/>
  <c r="I56" i="5"/>
  <c r="J19" i="3"/>
  <c r="F20" i="3"/>
  <c r="F22" i="3" s="1"/>
  <c r="E31" i="5"/>
  <c r="E20" i="5"/>
  <c r="E62" i="5"/>
  <c r="K35" i="5" l="1"/>
  <c r="I35" i="5"/>
  <c r="I36" i="5"/>
  <c r="E71" i="5" l="1"/>
  <c r="G35" i="5"/>
  <c r="E35" i="5"/>
  <c r="F11" i="7" l="1"/>
  <c r="J11" i="7"/>
  <c r="F12" i="3" l="1"/>
  <c r="F17" i="3"/>
  <c r="J17" i="3" l="1"/>
  <c r="N18" i="6"/>
  <c r="R24" i="6"/>
  <c r="F67" i="3"/>
  <c r="J11" i="3" l="1"/>
  <c r="J13" i="3" s="1"/>
  <c r="L17" i="3"/>
  <c r="J12" i="3" l="1"/>
  <c r="K71" i="5"/>
  <c r="I71" i="5"/>
  <c r="I20" i="5"/>
  <c r="G71" i="5" l="1"/>
  <c r="G93" i="5" l="1"/>
  <c r="K93" i="5"/>
  <c r="G92" i="5"/>
  <c r="K92" i="5"/>
  <c r="K36" i="5"/>
  <c r="G12" i="5"/>
  <c r="K63" i="5" l="1"/>
  <c r="K90" i="5"/>
  <c r="K89" i="5"/>
  <c r="K94" i="5"/>
  <c r="I94" i="5"/>
  <c r="L55" i="7"/>
  <c r="J55" i="7"/>
  <c r="H55" i="7"/>
  <c r="F55" i="7"/>
  <c r="L11" i="7"/>
  <c r="H11" i="7"/>
  <c r="A3" i="7"/>
  <c r="A52" i="7" s="1"/>
  <c r="L24" i="4"/>
  <c r="H24" i="4"/>
  <c r="F24" i="4"/>
  <c r="D24" i="4"/>
  <c r="L23" i="4"/>
  <c r="L16" i="4"/>
  <c r="L17" i="4" s="1"/>
  <c r="P14" i="6"/>
  <c r="T14" i="6" s="1"/>
  <c r="N25" i="6"/>
  <c r="N26" i="6" s="1"/>
  <c r="N32" i="6" s="1"/>
  <c r="E94" i="5" s="1"/>
  <c r="A3" i="4"/>
  <c r="H67" i="3"/>
  <c r="H30" i="3"/>
  <c r="L20" i="3"/>
  <c r="J20" i="3"/>
  <c r="J22" i="3" s="1"/>
  <c r="H20" i="3"/>
  <c r="L44" i="3"/>
  <c r="J44" i="3"/>
  <c r="H44" i="3"/>
  <c r="F44" i="3"/>
  <c r="A1" i="3"/>
  <c r="A41" i="3"/>
  <c r="K80" i="5"/>
  <c r="I80" i="5"/>
  <c r="G80" i="5"/>
  <c r="E80" i="5"/>
  <c r="K45" i="5"/>
  <c r="I45" i="5"/>
  <c r="G45" i="5"/>
  <c r="E45" i="5"/>
  <c r="A40" i="5"/>
  <c r="A75" i="5" s="1"/>
  <c r="A42" i="5"/>
  <c r="A77" i="5" s="1"/>
  <c r="A39" i="3" l="1"/>
  <c r="A1" i="6"/>
  <c r="A1" i="4" s="1"/>
  <c r="A1" i="7" s="1"/>
  <c r="A50" i="7" s="1"/>
  <c r="N19" i="6"/>
  <c r="G94" i="5" s="1"/>
  <c r="N12" i="4" l="1"/>
  <c r="J80" i="7"/>
  <c r="F80" i="7"/>
  <c r="L74" i="7"/>
  <c r="J74" i="7"/>
  <c r="H74" i="7"/>
  <c r="F74" i="7"/>
  <c r="L65" i="7"/>
  <c r="J65" i="7"/>
  <c r="H65" i="7"/>
  <c r="F65" i="7"/>
  <c r="F92" i="6" l="1"/>
  <c r="E91" i="4"/>
  <c r="P22" i="6" l="1"/>
  <c r="F61" i="3" l="1"/>
  <c r="P25" i="6"/>
  <c r="K24" i="5" l="1"/>
  <c r="E63" i="5" l="1"/>
  <c r="T22" i="6" l="1"/>
  <c r="R16" i="6"/>
  <c r="K72" i="5"/>
  <c r="G24" i="5"/>
  <c r="R26" i="6" l="1"/>
  <c r="F13" i="3" l="1"/>
  <c r="E36" i="5" l="1"/>
  <c r="R32" i="6" l="1"/>
  <c r="E96" i="5" s="1"/>
  <c r="N19" i="4" l="1"/>
  <c r="H16" i="4" l="1"/>
  <c r="H17" i="4" s="1"/>
  <c r="F16" i="4"/>
  <c r="F17" i="4" s="1"/>
  <c r="D16" i="4"/>
  <c r="D17" i="4" s="1"/>
  <c r="K95" i="5" l="1"/>
  <c r="L60" i="3"/>
  <c r="L54" i="3"/>
  <c r="H60" i="3"/>
  <c r="H54" i="3"/>
  <c r="L13" i="3"/>
  <c r="H13" i="3"/>
  <c r="N15" i="4"/>
  <c r="R18" i="6"/>
  <c r="R19" i="6" s="1"/>
  <c r="J18" i="6"/>
  <c r="J19" i="6" s="1"/>
  <c r="H18" i="6"/>
  <c r="H19" i="6" s="1"/>
  <c r="F18" i="6"/>
  <c r="F19" i="6" s="1"/>
  <c r="L61" i="3" l="1"/>
  <c r="H22" i="3"/>
  <c r="H24" i="3" s="1"/>
  <c r="H61" i="3"/>
  <c r="L22" i="3"/>
  <c r="L24" i="3" s="1"/>
  <c r="L26" i="3" l="1"/>
  <c r="H26" i="3"/>
  <c r="T17" i="6"/>
  <c r="P31" i="6"/>
  <c r="T31" i="6" s="1"/>
  <c r="T25" i="6"/>
  <c r="H31" i="3" l="1"/>
  <c r="H9" i="7"/>
  <c r="H29" i="7" s="1"/>
  <c r="H45" i="7" s="1"/>
  <c r="H48" i="7" s="1"/>
  <c r="L29" i="3"/>
  <c r="L34" i="3" s="1"/>
  <c r="J14" i="4"/>
  <c r="L9" i="7"/>
  <c r="L29" i="7" s="1"/>
  <c r="L45" i="7" s="1"/>
  <c r="L48" i="7" s="1"/>
  <c r="L63" i="3"/>
  <c r="L66" i="3" s="1"/>
  <c r="H63" i="3"/>
  <c r="F23" i="4"/>
  <c r="I90" i="5" s="1"/>
  <c r="H26" i="6"/>
  <c r="H32" i="6" s="1"/>
  <c r="H79" i="7" l="1"/>
  <c r="H81" i="7" s="1"/>
  <c r="H77" i="7"/>
  <c r="L79" i="7"/>
  <c r="L81" i="7" s="1"/>
  <c r="L77" i="7"/>
  <c r="N14" i="4"/>
  <c r="N16" i="4" s="1"/>
  <c r="J16" i="4"/>
  <c r="J17" i="4" s="1"/>
  <c r="E90" i="5"/>
  <c r="G90" i="5"/>
  <c r="N17" i="4" l="1"/>
  <c r="P16" i="4"/>
  <c r="P29" i="6"/>
  <c r="T29" i="6" s="1"/>
  <c r="P28" i="6"/>
  <c r="T28" i="6" s="1"/>
  <c r="J60" i="3"/>
  <c r="J26" i="6" l="1"/>
  <c r="J32" i="6" s="1"/>
  <c r="F26" i="6"/>
  <c r="F32" i="6" s="1"/>
  <c r="G89" i="5" s="1"/>
  <c r="E92" i="5" l="1"/>
  <c r="E89" i="5"/>
  <c r="G36" i="5" l="1"/>
  <c r="G37" i="5" s="1"/>
  <c r="K97" i="5" l="1"/>
  <c r="K98" i="5" s="1"/>
  <c r="G63" i="5"/>
  <c r="G72" i="5" s="1"/>
  <c r="K37" i="5" l="1"/>
  <c r="I24" i="5"/>
  <c r="K99" i="5" l="1"/>
  <c r="J54" i="3"/>
  <c r="J61" i="3" s="1"/>
  <c r="F24" i="3"/>
  <c r="F26" i="3" s="1"/>
  <c r="F31" i="3" s="1"/>
  <c r="J24" i="3" l="1"/>
  <c r="J26" i="3" l="1"/>
  <c r="H68" i="3"/>
  <c r="H66" i="3" s="1"/>
  <c r="F9" i="7"/>
  <c r="F29" i="7" s="1"/>
  <c r="F45" i="7" s="1"/>
  <c r="F48" i="7" s="1"/>
  <c r="H47" i="3"/>
  <c r="L47" i="3"/>
  <c r="F79" i="7" l="1"/>
  <c r="F81" i="7" s="1"/>
  <c r="F90" i="7" s="1"/>
  <c r="F77" i="7"/>
  <c r="J21" i="4"/>
  <c r="J23" i="4" s="1"/>
  <c r="J24" i="4" s="1"/>
  <c r="I93" i="5" s="1"/>
  <c r="J9" i="7"/>
  <c r="J29" i="7" s="1"/>
  <c r="J45" i="7" s="1"/>
  <c r="J48" i="7" s="1"/>
  <c r="J47" i="3"/>
  <c r="J63" i="3"/>
  <c r="J66" i="3" s="1"/>
  <c r="J29" i="3"/>
  <c r="J34" i="3" s="1"/>
  <c r="F63" i="3"/>
  <c r="F68" i="3" s="1"/>
  <c r="F66" i="3" s="1"/>
  <c r="F47" i="3"/>
  <c r="F29" i="3"/>
  <c r="L24" i="6" s="1"/>
  <c r="F82" i="7" l="1"/>
  <c r="J79" i="7"/>
  <c r="J81" i="7" s="1"/>
  <c r="J90" i="7" s="1"/>
  <c r="J77" i="7"/>
  <c r="L26" i="6"/>
  <c r="L32" i="6" s="1"/>
  <c r="P24" i="6"/>
  <c r="P26" i="6" s="1"/>
  <c r="F34" i="3"/>
  <c r="E93" i="5" l="1"/>
  <c r="E24" i="5"/>
  <c r="E72" i="5"/>
  <c r="I63" i="5"/>
  <c r="I72" i="5" s="1"/>
  <c r="H29" i="3" l="1"/>
  <c r="H34" i="3" s="1"/>
  <c r="E37" i="5"/>
  <c r="I37" i="5"/>
  <c r="L16" i="6" l="1"/>
  <c r="L18" i="6" s="1"/>
  <c r="P16" i="6"/>
  <c r="T16" i="6" s="1"/>
  <c r="U16" i="6" s="1"/>
  <c r="L19" i="6" l="1"/>
  <c r="D23" i="4"/>
  <c r="I89" i="5" s="1"/>
  <c r="H23" i="4"/>
  <c r="I92" i="5" s="1"/>
  <c r="I95" i="5" l="1"/>
  <c r="I97" i="5" s="1"/>
  <c r="I98" i="5" s="1"/>
  <c r="I99" i="5" s="1"/>
  <c r="G95" i="5"/>
  <c r="G97" i="5" s="1"/>
  <c r="G98" i="5" s="1"/>
  <c r="G99" i="5" s="1"/>
  <c r="P18" i="6"/>
  <c r="P19" i="6" s="1"/>
  <c r="T18" i="6" l="1"/>
  <c r="T19" i="6" s="1"/>
  <c r="N22" i="4"/>
  <c r="N21" i="4" l="1"/>
  <c r="N23" i="4" l="1"/>
  <c r="N24" i="4" l="1"/>
  <c r="P24" i="4" s="1"/>
  <c r="P23" i="4"/>
  <c r="E95" i="5" l="1"/>
  <c r="E97" i="5" s="1"/>
  <c r="T24" i="6"/>
  <c r="U24" i="6" s="1"/>
  <c r="P32" i="6"/>
  <c r="E98" i="5" l="1"/>
  <c r="E99" i="5" s="1"/>
  <c r="T26" i="6"/>
  <c r="T32" i="6" s="1"/>
  <c r="U32" i="6" s="1"/>
</calcChain>
</file>

<file path=xl/sharedStrings.xml><?xml version="1.0" encoding="utf-8"?>
<sst xmlns="http://schemas.openxmlformats.org/spreadsheetml/2006/main" count="319" uniqueCount="229">
  <si>
    <t>บริษัท เพาเวอร์ไลน์ เอ็นจิเนียริ่ง จำกัด (มหาชน) และบริษัทย่อย</t>
  </si>
  <si>
    <t>งบแสดงฐานะการเงิน</t>
  </si>
  <si>
    <t>ณ วันที่ 31 มีนาคม 2565</t>
  </si>
  <si>
    <t>หมายเหตุ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</si>
  <si>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</si>
  <si>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</si>
  <si>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</si>
  <si>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</si>
  <si>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</si>
  <si>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</si>
  <si>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</si>
  <si>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</si>
  <si>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</si>
  <si>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</si>
  <si>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</si>
  <si>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</si>
  <si>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</si>
  <si>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</si>
  <si>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</si>
  <si>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ต้นทุนส่วนเพิ่มในการได้มาซึ่งสัญญาที่ทำกับลูกค้า</t>
  </si>
  <si>
    <t>ต้นทุนการทำให้เสร็จสิ้นตามสัญญาที่ทำกับลูกค้า</t>
  </si>
  <si>
    <t>ต้นทุนพัฒนาอสังหาริมทรัพย์</t>
  </si>
  <si>
    <t>เงินจ่ายล่วงหน้าสำหรับโครงการ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</si>
  <si>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</si>
  <si>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</si>
  <si>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</si>
  <si>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</si>
  <si>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</si>
  <si>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</si>
  <si>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</si>
  <si>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</si>
  <si>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</si>
  <si>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</si>
  <si>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</si>
  <si>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</si>
  <si>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</si>
  <si>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</si>
  <si>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</si>
  <si>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</si>
  <si>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</si>
  <si>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</si>
  <si>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</si>
  <si>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</si>
  <si>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เจ้าหนี้เงินประกันผลงาน</t>
  </si>
  <si>
    <t>ต้นทุนการก่อสร้างที่ยังไม่ถึงกำหนดชำระ</t>
  </si>
  <si>
    <t>หนี้สินที่เกิดจากสัญญา</t>
  </si>
  <si>
    <t>ส่วนของหนี้สินตามสัญญาเช่า</t>
  </si>
  <si>
    <t xml:space="preserve">   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</si>
  <si>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</si>
  <si>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</si>
  <si>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หนี้สินจากการค้ำประกันตามคำพิพากษา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</si>
  <si>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</si>
  <si>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</si>
  <si>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</si>
  <si>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</si>
  <si>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</si>
  <si>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</si>
  <si>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หุ้นกู้ - สุทธิจากส่วนที่ถึงกำหนดชำระภายในหนึ่งปี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</si>
  <si>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</si>
  <si>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</si>
  <si>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</si>
  <si>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</si>
  <si>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</si>
  <si>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</si>
  <si>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</si>
  <si>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</si>
  <si>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1,361,817,957 หุ้น มูลค่าหุ้นละ 1.00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</si>
  <si>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</si>
  <si>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</si>
  <si>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</si>
  <si>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</si>
  <si>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</si>
  <si>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</si>
  <si>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</si>
  <si>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</si>
  <si>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</si>
  <si>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</si>
  <si>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</si>
  <si>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 (ยังไม่ได้ตรวจสอบ แต่สอบทานแล้ว)</t>
  </si>
  <si>
    <t>รายได้</t>
  </si>
  <si>
    <t>รายได้จากสัญญาก่อสร้าง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</si>
  <si>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</si>
  <si>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</si>
  <si>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</si>
  <si>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</si>
  <si>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</si>
  <si>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</si>
  <si>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</si>
  <si>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</si>
  <si>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</si>
  <si>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จากการลงทุนในการร่วมค้า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</si>
  <si>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</si>
  <si>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</si>
  <si>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</si>
  <si>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</si>
  <si>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</si>
  <si>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</si>
  <si>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กำไรต่อหุ้นขั้นพื้นฐาน (บาท)</t>
  </si>
  <si>
    <t>กำไรส่วนที่เป็นของผู้ถือหุ้นของบริษัทฯ</t>
  </si>
  <si>
    <t>จำนวนหุ้นสามัญถัวเฉลี่ยถ่วงน้ำหนัก (พันหุ้น)</t>
  </si>
  <si>
    <t>กำไรสำหรับงวด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</si>
  <si>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</si>
  <si>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</si>
  <si>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</si>
  <si>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</si>
  <si>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</si>
  <si>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</si>
  <si>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</si>
  <si>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</si>
  <si>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>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</si>
  <si>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</si>
  <si>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</si>
  <si>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การแบ่งปันกำไรเบ็ดเสร็จรวม</t>
  </si>
  <si>
    <t>ส่วนที่เป็นของผู้มีส่วนได้เสียที่ไม่มีอำนาจควบคุมของบริษัทย่อย</t>
  </si>
  <si>
    <t>งบแสดงการเปลี่ยนแปลงส่วนของผู้ถือหุ้น</t>
  </si>
  <si>
    <t>องค์ประกอบอื่นของ</t>
  </si>
  <si>
    <t>จัดสรรแล้ว -</t>
  </si>
  <si>
    <t>กำไรขาดทุนเบ็ดเสร็จอื่น</t>
  </si>
  <si>
    <t>รวมส่วนของ</t>
  </si>
  <si>
    <t>ส่วนของผู้มีส่วน</t>
  </si>
  <si>
    <t>ที่ออกและ</t>
  </si>
  <si>
    <t>ส่วนเกินมูลค่า</t>
  </si>
  <si>
    <t>สำรองตาม</t>
  </si>
  <si>
    <t>ส่วนเกินทุนจาก</t>
  </si>
  <si>
    <t>ผู้ถือหุ้นของ</t>
  </si>
  <si>
    <t>ได้เสียที่ไม่มี</t>
  </si>
  <si>
    <t>ชำระแล้ว</t>
  </si>
  <si>
    <t>หุ้นสามัญ</t>
  </si>
  <si>
    <t>กฎหมาย</t>
  </si>
  <si>
    <t>ยังไม่ได้จัดสรร</t>
  </si>
  <si>
    <t>การตีราคาสินทรัพย์</t>
  </si>
  <si>
    <t>บริษัทฯ</t>
  </si>
  <si>
    <t>อำนาจควบคุม</t>
  </si>
  <si>
    <t>ผู้ถือหุ้น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</si>
  <si>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</si>
  <si>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</si>
  <si>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รวมกำไรขาดทุนเบ็ดเสร็จสำหรับงวด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</si>
  <si>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</si>
  <si>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</si>
  <si>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</si>
  <si>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โอนกำไรสะสมที่ยังไม่ได้จัดสรร</t>
  </si>
  <si>
    <t xml:space="preserve">   ไปเป็นสำรองตามกฎหมาย</t>
  </si>
  <si>
    <t>เงินปันผลจ่าย (หมายเหตุ 23)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</si>
  <si>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</si>
  <si>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</si>
  <si>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ยอดคงเหลือ ณ วันที่ 31 มีนาคม 2565</t>
  </si>
  <si>
    <t>งบแสดงการเปลี่ยนแปลงส่วนของผู้ถือหุ้น (ต่อ)</t>
  </si>
  <si>
    <t>กำไร (ขาดทุน) เบ็ดเสร็จสำหรับงวด</t>
  </si>
  <si>
    <t>กำไร (ขาดทุน) เบ็ดเสร็จอื่นสำหรับงวด</t>
  </si>
  <si>
    <t>งบกระแสเงินสด</t>
  </si>
  <si>
    <t>กระแสเงินสดจากกิจกรรมดำเนินงาน</t>
  </si>
  <si>
    <t xml:space="preserve">   ค่าใช้จ่าย (รายได้) ภาษีเงินได้</t>
  </si>
  <si>
    <t xml:space="preserve">   ค่าเสื่อมราคา</t>
  </si>
  <si>
    <t xml:space="preserve">   ค่าตัดจำหน่ายสินทรัพย์ไม่มีตัวตนอื่น</t>
  </si>
  <si>
    <t xml:space="preserve">   ขาดทุนจากการตัดจำหน่ายภาษีซื้อไม่ถึงกำหนด</t>
  </si>
  <si>
    <t xml:space="preserve">   (กำไร)ขาดทุนจากการวัดมูลค่ายุติธรรมผ่านงบกำไรขาดทุน</t>
  </si>
  <si>
    <t xml:space="preserve">   (กำไร)ขาดทุนจากอัตราแลกเปลี่ยนที่ยังไม่เกิดขึ้นจริง</t>
  </si>
  <si>
    <t xml:space="preserve">   (กำไร)ขาดทุนจากการขายที่ดิน อาคารและอุปกรณ์</t>
  </si>
  <si>
    <t xml:space="preserve">   กำไรจากการตัดจำหน่ายหนี้สิน</t>
  </si>
  <si>
    <t xml:space="preserve">   ผลเสียหายจากคดีความฟ้องร้อง</t>
  </si>
  <si>
    <t xml:space="preserve">   ส่วนแบ่งกำไรจากการลงทุนในการร่วมค้า</t>
  </si>
  <si>
    <t xml:space="preserve">   ค่าใช้จ่ายผลประโยชน์ของพนักงาน</t>
  </si>
  <si>
    <t xml:space="preserve">   รายได้ดอกเบี้ยรับ</t>
  </si>
  <si>
    <t xml:space="preserve">   ค่าใช้จ่ายดอกเบี้ย</t>
  </si>
  <si>
    <t xml:space="preserve">   ต้นทุนการทำรายการกู้ยืมตัดจำหน่าย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</si>
  <si>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</si>
  <si>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</si>
  <si>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</si>
  <si>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</t>
  </si>
  <si>
    <t xml:space="preserve">   สินทรัพย์ที่เกิดจากสัญญา</t>
  </si>
  <si>
    <t xml:space="preserve">   ต้นทุนส่วนเพิ่มในการได้มาซึ่งสัญญา</t>
  </si>
  <si>
    <t xml:space="preserve">   ต้นทุนการทำให้เสร็จสิ้นตามสัญญา</t>
  </si>
  <si>
    <t xml:space="preserve">   ต้นทุนพัฒนาอสังหาริมทรัพย์</t>
  </si>
  <si>
    <t xml:space="preserve">   เงินจ่ายล่วงหน้าสำหรับโครงการ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</si>
  <si>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</si>
  <si>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</si>
  <si>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</si>
  <si>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</si>
  <si>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เจ้าหนี้เงินประกันผลงาน</t>
  </si>
  <si>
    <t xml:space="preserve">   ต้นทุนการก่อสร้างที่ยังไม่ถึงกำหนดชำระ</t>
  </si>
  <si>
    <t xml:space="preserve">   หนี้สินที่เกิดจากสัญญา</t>
  </si>
  <si>
    <t xml:space="preserve">   หนี้สินหมุนเวียนอื่น</t>
  </si>
  <si>
    <t>กระแสเงินสดจาก (ใช้ไปใน) กิจกรรมดำเนินงาน</t>
  </si>
  <si>
    <t xml:space="preserve">   เงินสดรับจากภาษีเงินได้ถูกหัก ณ ที่จ่ายได้รับคืน</t>
  </si>
  <si>
    <t xml:space="preserve">   เงินสดจ่ายภาษีเงินได้</t>
  </si>
  <si>
    <t>กระแสเงินสดสุทธิจาก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</si>
  <si>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</si>
  <si>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</si>
  <si>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</si>
  <si>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เงินสดจ่ายชำระค่าที่ดิน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</si>
  <si>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</si>
  <si>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เงินสดจ่ายชำระค่าสินทรัพย์ไม่มีตัวตนอื่น</t>
  </si>
  <si>
    <t>เงินสดรับจากดอกเบี้ยรับ</t>
  </si>
  <si>
    <t>กระแสเงินสดสุทธิจาก (ใช้ไปใน) กิจกรรมลงทุน</t>
  </si>
  <si>
    <t>กระแสเงินสดจากกิจกรรมจัดหาเงิน</t>
  </si>
  <si>
    <t>เพิ่มขึ้น (ลดลง) ในเงินเบิกเกินบัญชีและเงินกู้ยืมระยะสั้นจากสถาบันการเงิน</t>
  </si>
  <si>
    <t>เงินสดจ่ายชำระเงินกู้ยืมระยะสั้นจากกิจการที่เกี่ยวข้องกัน</t>
  </si>
  <si>
    <t>เงินสดจ่ายในหนี้สินตามสัญญาเช่า</t>
  </si>
  <si>
    <t>เงินสดจ่ายชำระเจ้าหนี้ค่าสินทรัพย์</t>
  </si>
  <si>
    <t>เงินสดจ่ายดอกเบี้ย</t>
  </si>
  <si>
    <t>กระแสเงินสดสุทธิจาก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</si>
  <si>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</si>
  <si>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</si>
  <si>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</si>
  <si>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</si>
  <si>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</si>
  <si>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เงินกู้ยืมระยะยาวจากสถาบันการเงิน</t>
  </si>
  <si>
    <t>เงินฝากสถาบันการเงินที่ติดภาระค้ำประกัน</t>
  </si>
  <si>
    <t>กำไร (ขาดทุน) สะสม</t>
  </si>
  <si>
    <t>ขาดทุนจากอัตราแลกเปลี่ยน</t>
  </si>
  <si>
    <t>กำไรจากอัตราแลกเปลี่ยน</t>
  </si>
  <si>
    <t xml:space="preserve">   ขาดทุนจากการด้อยค่าในเงินทดรองจ่ายอื่นและสินทรัพย์หมุนเวียนอื่น</t>
  </si>
  <si>
    <t xml:space="preserve">   ขาดทุนด้านเครดิตที่คาดว่าจะเกิดขึ้น (กลับรายการ)</t>
  </si>
  <si>
    <t xml:space="preserve">   (กำไร)ขาดทุนจากการตัดจำหน่ายที่ดิน อาคารและอุปกรณ์</t>
  </si>
  <si>
    <t>รายการปรับกระทบกำไรก่อนภาษีเป็นเงินสดรับ (จ่าย) จากกิจกรรมดำเนินงาน:</t>
  </si>
  <si>
    <t>รวมกำไรเบ็ดเสร็จสำหรับงวด</t>
  </si>
  <si>
    <t>เงินสดรับจากเงินกู้ยืมระยะยาวจากสถาบันการเงิน</t>
  </si>
  <si>
    <t>(เพิ่มขึ้น) ลดลงในเงินฝากสถาบันการเงินประเภทประจำ</t>
  </si>
  <si>
    <t>(เพิ่มขึ้น) ลดลงในเงินฝากสถาบันการเงินที่ติดภาระค้ำประกัน</t>
  </si>
  <si>
    <t>ส่วนของเงินกู้ระยะยาวที่ถึงกำหนดชำระภายในหนึ่งปี</t>
  </si>
  <si>
    <t xml:space="preserve">   ก่อนผลกระทบของอัตราแลกเปลี่ยน</t>
  </si>
  <si>
    <t>กำไร (ขาดทุน) ก่อนส่วนแบ่งกำไร (ขาดทุน)</t>
  </si>
  <si>
    <t>เงินได้ภาษีหัก ณ ที่จ่าย</t>
  </si>
  <si>
    <t>เงินทดรองจ่ายอื่น</t>
  </si>
  <si>
    <t>ซื้อสินทรัพย์ที่ดิน อาคาร อุปกรณ์</t>
  </si>
  <si>
    <t>สินทรัพย์สิทธิการใช้ตามสัญญาเช่าเพิ่มจากหนี้สินตามสัญญาเช่า</t>
  </si>
  <si>
    <t>ซื้อสินทรัพย์ไม่มีตัวตนอื่น</t>
  </si>
  <si>
    <t>ส่วนแบ่งกำไร (ขาดทุน) จากการลงทุนในการร่วมค้า</t>
  </si>
  <si>
    <t>เงินสดรับจากหุ้นกู้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</si>
</sst>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_);\(#,##0.0\)"/>
    <numFmt numFmtId="170" formatCode="#,##0.000_);\(#,##0.000\)"/>
    <numFmt numFmtId="171" formatCode="_(* #,##0.0000_);_(* \(#,##0.0000\);_(* &quot;-&quot;??_);_(@_)"/>
    <numFmt numFmtId="172" formatCode="#,##0;\(#,##0\)"/>
  </numFmts>
  <fonts count="27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i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  <charset val="222"/>
    </font>
    <font>
      <sz val="14"/>
      <color rgb="FFFFFF00"/>
      <name val="Cordia New"/>
      <family val="2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</cellStyleXfs>
  <cellXfs count="267">
    <xf numFmtId="0" fontId="0" fillId="0" borderId="0" xfId="0"/>
    <xf numFmtId="165" fontId="5" fillId="0" borderId="0" xfId="0" applyNumberFormat="1" applyFont="1"/>
    <xf numFmtId="0" fontId="5" fillId="0" borderId="0" xfId="0" applyFont="1"/>
    <xf numFmtId="37" fontId="6" fillId="0" borderId="0" xfId="0" applyNumberFormat="1" applyFont="1" applyAlignment="1">
      <alignment horizontal="left"/>
    </xf>
    <xf numFmtId="0" fontId="6" fillId="0" borderId="0" xfId="0" applyFont="1"/>
    <xf numFmtId="165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/>
    <xf numFmtId="165" fontId="9" fillId="0" borderId="0" xfId="0" applyNumberFormat="1" applyFont="1"/>
    <xf numFmtId="0" fontId="9" fillId="0" borderId="0" xfId="0" applyFont="1"/>
    <xf numFmtId="165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165" fontId="9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1" fontId="9" fillId="0" borderId="0" xfId="0" applyNumberFormat="1" applyFont="1" applyAlignment="1">
      <alignment horizontal="right"/>
    </xf>
    <xf numFmtId="0" fontId="9" fillId="0" borderId="0" xfId="0" quotePrefix="1" applyFont="1" applyAlignment="1">
      <alignment horizontal="left"/>
    </xf>
    <xf numFmtId="165" fontId="9" fillId="0" borderId="0" xfId="0" quotePrefix="1" applyNumberFormat="1" applyFont="1" applyAlignment="1">
      <alignment horizontal="left"/>
    </xf>
    <xf numFmtId="41" fontId="9" fillId="0" borderId="1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0" fontId="9" fillId="0" borderId="0" xfId="0" applyFont="1" applyAlignment="1">
      <alignment horizontal="left"/>
    </xf>
    <xf numFmtId="41" fontId="9" fillId="0" borderId="0" xfId="6" applyNumberFormat="1" applyFont="1" applyFill="1" applyBorder="1" applyAlignment="1"/>
    <xf numFmtId="41" fontId="9" fillId="0" borderId="1" xfId="6" applyNumberFormat="1" applyFont="1" applyFill="1" applyBorder="1" applyAlignment="1"/>
    <xf numFmtId="0" fontId="8" fillId="0" borderId="0" xfId="0" applyFont="1" applyAlignment="1">
      <alignment horizontal="left"/>
    </xf>
    <xf numFmtId="0" fontId="9" fillId="0" borderId="0" xfId="0" quotePrefix="1" applyFont="1" applyAlignment="1">
      <alignment horizontal="center"/>
    </xf>
    <xf numFmtId="0" fontId="9" fillId="0" borderId="5" xfId="0" applyFont="1" applyBorder="1"/>
    <xf numFmtId="0" fontId="12" fillId="0" borderId="0" xfId="0" applyFont="1"/>
    <xf numFmtId="37" fontId="12" fillId="0" borderId="0" xfId="0" applyNumberFormat="1" applyFont="1" applyAlignment="1">
      <alignment horizontal="left"/>
    </xf>
    <xf numFmtId="38" fontId="8" fillId="0" borderId="0" xfId="1" applyNumberFormat="1" applyFont="1"/>
    <xf numFmtId="0" fontId="9" fillId="0" borderId="0" xfId="1" applyFont="1"/>
    <xf numFmtId="38" fontId="9" fillId="0" borderId="0" xfId="1" quotePrefix="1" applyNumberFormat="1" applyFont="1"/>
    <xf numFmtId="38" fontId="9" fillId="0" borderId="0" xfId="1" applyNumberFormat="1" applyFont="1"/>
    <xf numFmtId="38" fontId="9" fillId="0" borderId="0" xfId="1" applyNumberFormat="1" applyFont="1" applyAlignment="1">
      <alignment horizontal="right"/>
    </xf>
    <xf numFmtId="0" fontId="11" fillId="0" borderId="0" xfId="0" applyFont="1" applyAlignment="1">
      <alignment horizontal="center" vertical="center"/>
    </xf>
    <xf numFmtId="38" fontId="9" fillId="0" borderId="0" xfId="1" applyNumberFormat="1" applyFont="1" applyAlignment="1">
      <alignment horizontal="center"/>
    </xf>
    <xf numFmtId="37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37" fontId="9" fillId="0" borderId="0" xfId="1" applyNumberFormat="1" applyFont="1"/>
    <xf numFmtId="41" fontId="9" fillId="0" borderId="0" xfId="1" applyNumberFormat="1" applyFont="1"/>
    <xf numFmtId="37" fontId="11" fillId="0" borderId="0" xfId="1" applyNumberFormat="1" applyFont="1" applyAlignment="1">
      <alignment horizontal="center"/>
    </xf>
    <xf numFmtId="41" fontId="9" fillId="0" borderId="1" xfId="1" applyNumberFormat="1" applyFont="1" applyBorder="1"/>
    <xf numFmtId="41" fontId="9" fillId="0" borderId="4" xfId="0" applyNumberFormat="1" applyFont="1" applyBorder="1"/>
    <xf numFmtId="37" fontId="9" fillId="0" borderId="0" xfId="0" applyNumberFormat="1" applyFont="1"/>
    <xf numFmtId="39" fontId="9" fillId="0" borderId="0" xfId="1" applyNumberFormat="1" applyFont="1"/>
    <xf numFmtId="37" fontId="9" fillId="0" borderId="4" xfId="1" applyNumberFormat="1" applyFont="1" applyBorder="1"/>
    <xf numFmtId="41" fontId="9" fillId="0" borderId="4" xfId="1" applyNumberFormat="1" applyFont="1" applyBorder="1"/>
    <xf numFmtId="16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167" fontId="9" fillId="0" borderId="0" xfId="0" applyNumberFormat="1" applyFont="1"/>
    <xf numFmtId="166" fontId="8" fillId="0" borderId="0" xfId="0" applyNumberFormat="1" applyFont="1" applyAlignment="1">
      <alignment horizontal="left"/>
    </xf>
    <xf numFmtId="0" fontId="9" fillId="0" borderId="0" xfId="0" applyFont="1" applyAlignment="1">
      <alignment horizontal="right"/>
    </xf>
    <xf numFmtId="168" fontId="9" fillId="0" borderId="0" xfId="0" applyNumberFormat="1" applyFont="1"/>
    <xf numFmtId="168" fontId="9" fillId="0" borderId="0" xfId="0" quotePrefix="1" applyNumberFormat="1" applyFont="1" applyAlignment="1">
      <alignment horizontal="left"/>
    </xf>
    <xf numFmtId="41" fontId="9" fillId="0" borderId="0" xfId="0" quotePrefix="1" applyNumberFormat="1" applyFont="1" applyAlignment="1">
      <alignment horizontal="right"/>
    </xf>
    <xf numFmtId="168" fontId="9" fillId="0" borderId="0" xfId="4" applyNumberFormat="1" applyFont="1" applyAlignment="1">
      <alignment horizontal="left"/>
    </xf>
    <xf numFmtId="169" fontId="11" fillId="0" borderId="0" xfId="1" applyNumberFormat="1" applyFont="1" applyAlignment="1">
      <alignment horizontal="center"/>
    </xf>
    <xf numFmtId="41" fontId="9" fillId="0" borderId="1" xfId="0" quotePrefix="1" applyNumberFormat="1" applyFont="1" applyBorder="1" applyAlignment="1">
      <alignment horizontal="right"/>
    </xf>
    <xf numFmtId="168" fontId="9" fillId="0" borderId="0" xfId="0" applyNumberFormat="1" applyFont="1" applyAlignment="1">
      <alignment horizontal="left"/>
    </xf>
    <xf numFmtId="41" fontId="9" fillId="0" borderId="0" xfId="3" applyNumberFormat="1" applyFont="1" applyFill="1" applyAlignment="1"/>
    <xf numFmtId="41" fontId="9" fillId="0" borderId="0" xfId="3" applyNumberFormat="1" applyFont="1" applyFill="1" applyBorder="1" applyAlignment="1">
      <alignment horizontal="right"/>
    </xf>
    <xf numFmtId="168" fontId="8" fillId="0" borderId="0" xfId="0" applyNumberFormat="1" applyFont="1"/>
    <xf numFmtId="167" fontId="9" fillId="0" borderId="0" xfId="0" applyNumberFormat="1" applyFont="1" applyAlignment="1">
      <alignment horizontal="left"/>
    </xf>
    <xf numFmtId="166" fontId="9" fillId="0" borderId="0" xfId="0" applyNumberFormat="1" applyFont="1"/>
    <xf numFmtId="168" fontId="8" fillId="0" borderId="0" xfId="0" quotePrefix="1" applyNumberFormat="1" applyFont="1" applyAlignment="1">
      <alignment horizontal="left"/>
    </xf>
    <xf numFmtId="41" fontId="9" fillId="0" borderId="1" xfId="0" applyNumberFormat="1" applyFont="1" applyBorder="1"/>
    <xf numFmtId="38" fontId="12" fillId="0" borderId="0" xfId="1" applyNumberFormat="1" applyFont="1"/>
    <xf numFmtId="165" fontId="19" fillId="0" borderId="0" xfId="0" applyNumberFormat="1" applyFont="1"/>
    <xf numFmtId="0" fontId="19" fillId="0" borderId="0" xfId="0" applyFont="1"/>
    <xf numFmtId="41" fontId="12" fillId="0" borderId="0" xfId="0" applyNumberFormat="1" applyFont="1" applyAlignment="1">
      <alignment horizontal="left"/>
    </xf>
    <xf numFmtId="0" fontId="20" fillId="0" borderId="0" xfId="0" applyFont="1"/>
    <xf numFmtId="0" fontId="21" fillId="0" borderId="0" xfId="0" applyFont="1"/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1" applyNumberFormat="1" applyFont="1" applyAlignment="1">
      <alignment horizontal="right"/>
    </xf>
    <xf numFmtId="38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0" xfId="0" applyNumberFormat="1" applyFont="1"/>
    <xf numFmtId="0" fontId="7" fillId="0" borderId="0" xfId="0" applyFont="1"/>
    <xf numFmtId="41" fontId="7" fillId="0" borderId="0" xfId="3" applyNumberFormat="1" applyFont="1" applyFill="1" applyAlignment="1"/>
    <xf numFmtId="38" fontId="21" fillId="0" borderId="0" xfId="1" applyNumberFormat="1" applyFont="1"/>
    <xf numFmtId="0" fontId="22" fillId="0" borderId="0" xfId="0" applyFont="1"/>
    <xf numFmtId="165" fontId="22" fillId="0" borderId="0" xfId="0" applyNumberFormat="1" applyFont="1"/>
    <xf numFmtId="37" fontId="21" fillId="0" borderId="0" xfId="0" applyNumberFormat="1" applyFont="1" applyAlignment="1">
      <alignment horizontal="left"/>
    </xf>
    <xf numFmtId="41" fontId="7" fillId="0" borderId="6" xfId="0" applyNumberFormat="1" applyFont="1" applyBorder="1"/>
    <xf numFmtId="41" fontId="7" fillId="0" borderId="0" xfId="3" applyNumberFormat="1" applyFont="1" applyFill="1" applyBorder="1" applyAlignment="1"/>
    <xf numFmtId="41" fontId="20" fillId="0" borderId="0" xfId="3" applyNumberFormat="1" applyFont="1" applyFill="1" applyAlignment="1"/>
    <xf numFmtId="41" fontId="20" fillId="0" borderId="0" xfId="0" applyNumberFormat="1" applyFont="1"/>
    <xf numFmtId="41" fontId="20" fillId="0" borderId="3" xfId="0" applyNumberFormat="1" applyFont="1" applyBorder="1" applyAlignment="1">
      <alignment horizontal="center"/>
    </xf>
    <xf numFmtId="41" fontId="20" fillId="0" borderId="0" xfId="0" applyNumberFormat="1" applyFont="1" applyAlignment="1">
      <alignment horizontal="center"/>
    </xf>
    <xf numFmtId="41" fontId="20" fillId="0" borderId="4" xfId="0" applyNumberFormat="1" applyFont="1" applyBorder="1" applyAlignment="1">
      <alignment horizontal="center"/>
    </xf>
    <xf numFmtId="41" fontId="20" fillId="0" borderId="1" xfId="1" applyNumberFormat="1" applyFont="1" applyBorder="1"/>
    <xf numFmtId="41" fontId="20" fillId="0" borderId="0" xfId="1" applyNumberFormat="1" applyFont="1"/>
    <xf numFmtId="41" fontId="20" fillId="0" borderId="2" xfId="1" applyNumberFormat="1" applyFont="1" applyBorder="1"/>
    <xf numFmtId="41" fontId="20" fillId="0" borderId="3" xfId="1" applyNumberFormat="1" applyFont="1" applyBorder="1"/>
    <xf numFmtId="41" fontId="20" fillId="0" borderId="3" xfId="0" applyNumberFormat="1" applyFont="1" applyBorder="1"/>
    <xf numFmtId="41" fontId="20" fillId="0" borderId="1" xfId="1" applyNumberFormat="1" applyFont="1" applyBorder="1" applyAlignment="1">
      <alignment horizontal="center"/>
    </xf>
    <xf numFmtId="37" fontId="20" fillId="0" borderId="0" xfId="1" applyNumberFormat="1" applyFont="1"/>
    <xf numFmtId="0" fontId="20" fillId="0" borderId="0" xfId="1" applyFont="1"/>
    <xf numFmtId="41" fontId="20" fillId="0" borderId="4" xfId="1" applyNumberFormat="1" applyFont="1" applyBorder="1"/>
    <xf numFmtId="41" fontId="20" fillId="0" borderId="2" xfId="3" applyNumberFormat="1" applyFont="1" applyFill="1" applyBorder="1" applyAlignment="1">
      <alignment horizontal="right"/>
    </xf>
    <xf numFmtId="167" fontId="20" fillId="0" borderId="0" xfId="0" applyNumberFormat="1" applyFont="1" applyAlignment="1">
      <alignment horizontal="center"/>
    </xf>
    <xf numFmtId="41" fontId="20" fillId="0" borderId="2" xfId="3" applyNumberFormat="1" applyFont="1" applyFill="1" applyBorder="1" applyAlignment="1"/>
    <xf numFmtId="41" fontId="20" fillId="0" borderId="4" xfId="3" applyNumberFormat="1" applyFont="1" applyFill="1" applyBorder="1" applyAlignment="1"/>
    <xf numFmtId="41" fontId="20" fillId="0" borderId="0" xfId="0" applyNumberFormat="1" applyFont="1" applyAlignment="1">
      <alignment horizontal="right"/>
    </xf>
    <xf numFmtId="41" fontId="20" fillId="0" borderId="2" xfId="3" applyNumberFormat="1" applyFont="1" applyFill="1" applyBorder="1" applyAlignment="1" applyProtection="1">
      <alignment horizontal="right"/>
    </xf>
    <xf numFmtId="0" fontId="23" fillId="0" borderId="0" xfId="0" applyFont="1"/>
    <xf numFmtId="0" fontId="9" fillId="0" borderId="2" xfId="1" applyFont="1" applyBorder="1" applyAlignment="1">
      <alignment horizontal="center"/>
    </xf>
    <xf numFmtId="41" fontId="20" fillId="0" borderId="0" xfId="3" applyNumberFormat="1" applyFont="1" applyFill="1" applyBorder="1" applyAlignment="1"/>
    <xf numFmtId="0" fontId="18" fillId="0" borderId="0" xfId="1" applyFont="1" applyAlignment="1">
      <alignment vertical="top"/>
    </xf>
    <xf numFmtId="43" fontId="9" fillId="0" borderId="0" xfId="3" applyFont="1" applyFill="1" applyAlignment="1">
      <alignment horizontal="center"/>
    </xf>
    <xf numFmtId="43" fontId="9" fillId="0" borderId="0" xfId="3" applyFont="1" applyFill="1" applyBorder="1" applyAlignment="1"/>
    <xf numFmtId="43" fontId="9" fillId="0" borderId="0" xfId="3" applyFont="1" applyFill="1" applyAlignment="1"/>
    <xf numFmtId="43" fontId="9" fillId="0" borderId="0" xfId="3" applyFont="1" applyFill="1" applyAlignment="1">
      <alignment horizontal="right"/>
    </xf>
    <xf numFmtId="43" fontId="9" fillId="0" borderId="0" xfId="3" applyFont="1" applyFill="1" applyBorder="1" applyAlignment="1">
      <alignment horizontal="right"/>
    </xf>
    <xf numFmtId="43" fontId="9" fillId="0" borderId="1" xfId="3" applyFont="1" applyFill="1" applyBorder="1" applyAlignment="1">
      <alignment horizontal="right"/>
    </xf>
    <xf numFmtId="43" fontId="9" fillId="0" borderId="1" xfId="3" applyFont="1" applyFill="1" applyBorder="1" applyAlignment="1"/>
    <xf numFmtId="43" fontId="20" fillId="0" borderId="1" xfId="3" applyFont="1" applyFill="1" applyBorder="1" applyAlignment="1"/>
    <xf numFmtId="43" fontId="20" fillId="0" borderId="0" xfId="3" applyFont="1" applyFill="1" applyBorder="1" applyAlignment="1"/>
    <xf numFmtId="43" fontId="7" fillId="0" borderId="0" xfId="3" applyFont="1" applyFill="1" applyBorder="1" applyAlignment="1"/>
    <xf numFmtId="43" fontId="7" fillId="0" borderId="1" xfId="3" applyFont="1" applyFill="1" applyBorder="1" applyAlignment="1"/>
    <xf numFmtId="43" fontId="7" fillId="0" borderId="0" xfId="3" applyFont="1" applyFill="1" applyAlignment="1"/>
    <xf numFmtId="165" fontId="7" fillId="0" borderId="1" xfId="3" applyNumberFormat="1" applyFont="1" applyFill="1" applyBorder="1" applyAlignment="1"/>
    <xf numFmtId="41" fontId="24" fillId="0" borderId="0" xfId="0" applyNumberFormat="1" applyFont="1"/>
    <xf numFmtId="167" fontId="24" fillId="0" borderId="0" xfId="0" applyNumberFormat="1" applyFont="1" applyAlignment="1">
      <alignment horizontal="center"/>
    </xf>
    <xf numFmtId="165" fontId="25" fillId="0" borderId="0" xfId="3" applyNumberFormat="1" applyFont="1" applyFill="1" applyAlignment="1">
      <alignment horizontal="right"/>
    </xf>
    <xf numFmtId="41" fontId="25" fillId="0" borderId="0" xfId="0" applyNumberFormat="1" applyFont="1"/>
    <xf numFmtId="41" fontId="25" fillId="0" borderId="0" xfId="0" applyNumberFormat="1" applyFont="1" applyAlignment="1">
      <alignment horizontal="right"/>
    </xf>
    <xf numFmtId="41" fontId="20" fillId="0" borderId="6" xfId="3" applyNumberFormat="1" applyFont="1" applyFill="1" applyBorder="1" applyAlignment="1"/>
    <xf numFmtId="165" fontId="9" fillId="0" borderId="0" xfId="3" applyNumberFormat="1" applyFont="1" applyFill="1" applyAlignment="1">
      <alignment horizontal="right"/>
    </xf>
    <xf numFmtId="165" fontId="9" fillId="0" borderId="0" xfId="3" applyNumberFormat="1" applyFont="1" applyFill="1" applyAlignment="1">
      <alignment horizontal="center"/>
    </xf>
    <xf numFmtId="165" fontId="9" fillId="0" borderId="0" xfId="3" applyNumberFormat="1" applyFont="1" applyFill="1" applyAlignment="1">
      <alignment horizontal="left" indent="1"/>
    </xf>
    <xf numFmtId="165" fontId="9" fillId="0" borderId="0" xfId="3" applyNumberFormat="1" applyFont="1" applyFill="1" applyAlignment="1"/>
    <xf numFmtId="165" fontId="9" fillId="0" borderId="0" xfId="3" quotePrefix="1" applyNumberFormat="1" applyFont="1" applyFill="1" applyBorder="1" applyAlignment="1" applyProtection="1">
      <alignment horizontal="right"/>
    </xf>
    <xf numFmtId="165" fontId="9" fillId="0" borderId="1" xfId="3" applyNumberFormat="1" applyFont="1" applyFill="1" applyBorder="1" applyAlignment="1"/>
    <xf numFmtId="43" fontId="7" fillId="0" borderId="6" xfId="3" applyFont="1" applyFill="1" applyBorder="1" applyAlignment="1"/>
    <xf numFmtId="0" fontId="13" fillId="0" borderId="0" xfId="0" applyFont="1" applyAlignment="1">
      <alignment horizontal="center" vertical="center"/>
    </xf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9" fillId="0" borderId="1" xfId="3" applyNumberFormat="1" applyFont="1" applyFill="1" applyBorder="1" applyAlignment="1">
      <alignment horizontal="right"/>
    </xf>
    <xf numFmtId="38" fontId="20" fillId="0" borderId="0" xfId="0" applyNumberFormat="1" applyFont="1" applyAlignment="1">
      <alignment horizontal="center"/>
    </xf>
    <xf numFmtId="38" fontId="20" fillId="0" borderId="6" xfId="0" applyNumberFormat="1" applyFont="1" applyBorder="1" applyAlignment="1">
      <alignment horizontal="center"/>
    </xf>
    <xf numFmtId="0" fontId="7" fillId="0" borderId="0" xfId="0" applyFont="1" applyAlignment="1">
      <alignment horizontal="left" indent="1"/>
    </xf>
    <xf numFmtId="43" fontId="7" fillId="0" borderId="2" xfId="3" applyFont="1" applyFill="1" applyBorder="1" applyAlignment="1"/>
    <xf numFmtId="41" fontId="7" fillId="0" borderId="2" xfId="0" applyNumberFormat="1" applyFont="1" applyBorder="1"/>
    <xf numFmtId="43" fontId="20" fillId="0" borderId="0" xfId="3" applyFont="1" applyFill="1" applyAlignment="1"/>
    <xf numFmtId="166" fontId="12" fillId="0" borderId="0" xfId="0" applyNumberFormat="1" applyFont="1"/>
    <xf numFmtId="165" fontId="9" fillId="0" borderId="0" xfId="3" applyNumberFormat="1" applyFont="1" applyFill="1" applyBorder="1" applyAlignment="1">
      <alignment horizontal="right"/>
    </xf>
    <xf numFmtId="41" fontId="9" fillId="0" borderId="1" xfId="3" applyNumberFormat="1" applyFont="1" applyFill="1" applyBorder="1" applyAlignment="1">
      <alignment horizontal="right"/>
    </xf>
    <xf numFmtId="165" fontId="20" fillId="0" borderId="3" xfId="3" applyNumberFormat="1" applyFont="1" applyFill="1" applyBorder="1" applyAlignment="1">
      <alignment horizontal="center"/>
    </xf>
    <xf numFmtId="0" fontId="12" fillId="0" borderId="0" xfId="0" applyFont="1" applyBorder="1"/>
    <xf numFmtId="165" fontId="9" fillId="0" borderId="0" xfId="0" applyNumberFormat="1" applyFont="1" applyBorder="1"/>
    <xf numFmtId="0" fontId="9" fillId="0" borderId="0" xfId="0" applyFont="1" applyBorder="1"/>
    <xf numFmtId="38" fontId="12" fillId="0" borderId="0" xfId="1" applyNumberFormat="1" applyFont="1" applyBorder="1"/>
    <xf numFmtId="38" fontId="8" fillId="0" borderId="0" xfId="1" applyNumberFormat="1" applyFont="1" applyBorder="1"/>
    <xf numFmtId="38" fontId="9" fillId="0" borderId="0" xfId="1" applyNumberFormat="1" applyFont="1" applyBorder="1"/>
    <xf numFmtId="38" fontId="9" fillId="0" borderId="0" xfId="1" applyNumberFormat="1" applyFont="1" applyBorder="1" applyAlignment="1">
      <alignment horizontal="right"/>
    </xf>
    <xf numFmtId="38" fontId="9" fillId="0" borderId="0" xfId="1" applyNumberFormat="1" applyFont="1" applyBorder="1" applyAlignment="1">
      <alignment horizontal="center"/>
    </xf>
    <xf numFmtId="38" fontId="12" fillId="0" borderId="0" xfId="1" applyNumberFormat="1" applyFont="1" applyBorder="1" applyAlignment="1">
      <alignment horizontal="left"/>
    </xf>
    <xf numFmtId="38" fontId="9" fillId="0" borderId="0" xfId="1" applyNumberFormat="1" applyFont="1" applyBorder="1" applyAlignment="1">
      <alignment horizontal="left"/>
    </xf>
    <xf numFmtId="38" fontId="8" fillId="0" borderId="0" xfId="1" applyNumberFormat="1" applyFont="1" applyBorder="1" applyAlignment="1">
      <alignment horizontal="left"/>
    </xf>
    <xf numFmtId="38" fontId="9" fillId="0" borderId="0" xfId="1" quotePrefix="1" applyNumberFormat="1" applyFont="1" applyBorder="1" applyAlignment="1">
      <alignment horizontal="left"/>
    </xf>
    <xf numFmtId="49" fontId="16" fillId="0" borderId="0" xfId="2" applyNumberFormat="1" applyFont="1" applyBorder="1"/>
    <xf numFmtId="49" fontId="17" fillId="0" borderId="0" xfId="2" applyNumberFormat="1" applyFont="1" applyBorder="1"/>
    <xf numFmtId="41" fontId="9" fillId="0" borderId="0" xfId="0" applyNumberFormat="1" applyFont="1" applyFill="1" applyAlignment="1">
      <alignment horizontal="right"/>
    </xf>
    <xf numFmtId="41" fontId="9" fillId="0" borderId="0" xfId="5" applyNumberFormat="1" applyFont="1" applyFill="1" applyAlignment="1">
      <alignment horizontal="right"/>
    </xf>
    <xf numFmtId="165" fontId="9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165" fontId="9" fillId="0" borderId="0" xfId="3" applyNumberFormat="1" applyFont="1" applyFill="1" applyAlignment="1">
      <alignment horizontal="left" indent="2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/>
    <xf numFmtId="41" fontId="20" fillId="0" borderId="2" xfId="0" applyNumberFormat="1" applyFont="1" applyFill="1" applyBorder="1" applyAlignment="1">
      <alignment horizontal="center"/>
    </xf>
    <xf numFmtId="43" fontId="9" fillId="0" borderId="1" xfId="1" applyNumberFormat="1" applyFont="1" applyBorder="1"/>
    <xf numFmtId="165" fontId="9" fillId="0" borderId="0" xfId="3" applyNumberFormat="1" applyFont="1" applyFill="1" applyBorder="1" applyAlignment="1"/>
    <xf numFmtId="165" fontId="9" fillId="0" borderId="0" xfId="0" quotePrefix="1" applyNumberFormat="1" applyFont="1" applyFill="1" applyAlignment="1">
      <alignment horizontal="centerContinuous"/>
    </xf>
    <xf numFmtId="0" fontId="7" fillId="0" borderId="2" xfId="0" quotePrefix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41" fontId="20" fillId="0" borderId="2" xfId="5" applyNumberFormat="1" applyFont="1" applyFill="1" applyBorder="1" applyAlignment="1">
      <alignment horizontal="right"/>
    </xf>
    <xf numFmtId="41" fontId="9" fillId="0" borderId="1" xfId="0" applyNumberFormat="1" applyFont="1" applyFill="1" applyBorder="1" applyAlignment="1">
      <alignment horizontal="right"/>
    </xf>
    <xf numFmtId="41" fontId="20" fillId="0" borderId="0" xfId="0" applyNumberFormat="1" applyFont="1" applyFill="1" applyAlignment="1">
      <alignment horizontal="right"/>
    </xf>
    <xf numFmtId="41" fontId="20" fillId="0" borderId="3" xfId="0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centerContinuous"/>
    </xf>
    <xf numFmtId="41" fontId="9" fillId="0" borderId="4" xfId="5" applyNumberFormat="1" applyFont="1" applyFill="1" applyBorder="1" applyAlignment="1">
      <alignment horizontal="right"/>
    </xf>
    <xf numFmtId="41" fontId="9" fillId="0" borderId="0" xfId="5" applyNumberFormat="1" applyFont="1" applyFill="1"/>
    <xf numFmtId="41" fontId="20" fillId="0" borderId="1" xfId="0" applyNumberFormat="1" applyFont="1" applyFill="1" applyBorder="1" applyAlignment="1">
      <alignment horizontal="right"/>
    </xf>
    <xf numFmtId="41" fontId="20" fillId="0" borderId="4" xfId="0" applyNumberFormat="1" applyFont="1" applyFill="1" applyBorder="1" applyAlignment="1">
      <alignment horizontal="right"/>
    </xf>
    <xf numFmtId="171" fontId="9" fillId="0" borderId="0" xfId="0" applyNumberFormat="1" applyFont="1" applyFill="1"/>
    <xf numFmtId="37" fontId="11" fillId="0" borderId="0" xfId="1" applyNumberFormat="1" applyFont="1" applyFill="1" applyAlignment="1">
      <alignment horizontal="center"/>
    </xf>
    <xf numFmtId="41" fontId="9" fillId="0" borderId="0" xfId="5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3" fontId="9" fillId="0" borderId="0" xfId="1" applyNumberFormat="1" applyFont="1" applyFill="1" applyBorder="1"/>
    <xf numFmtId="165" fontId="9" fillId="0" borderId="0" xfId="1" applyNumberFormat="1" applyFont="1" applyFill="1" applyBorder="1"/>
    <xf numFmtId="41" fontId="9" fillId="0" borderId="1" xfId="1" applyNumberFormat="1" applyFont="1" applyFill="1" applyBorder="1"/>
    <xf numFmtId="41" fontId="20" fillId="0" borderId="1" xfId="1" applyNumberFormat="1" applyFont="1" applyFill="1" applyBorder="1"/>
    <xf numFmtId="41" fontId="9" fillId="0" borderId="0" xfId="1" applyNumberFormat="1" applyFont="1" applyFill="1"/>
    <xf numFmtId="165" fontId="20" fillId="0" borderId="3" xfId="3" applyNumberFormat="1" applyFont="1" applyFill="1" applyBorder="1" applyAlignment="1"/>
    <xf numFmtId="165" fontId="9" fillId="0" borderId="0" xfId="1" applyNumberFormat="1" applyFont="1"/>
    <xf numFmtId="165" fontId="9" fillId="0" borderId="0" xfId="3" applyNumberFormat="1" applyFont="1"/>
    <xf numFmtId="165" fontId="9" fillId="0" borderId="0" xfId="3" quotePrefix="1" applyNumberFormat="1" applyFont="1" applyAlignment="1">
      <alignment horizontal="right"/>
    </xf>
    <xf numFmtId="165" fontId="9" fillId="0" borderId="0" xfId="3" applyNumberFormat="1" applyFont="1" applyAlignment="1">
      <alignment horizontal="center"/>
    </xf>
    <xf numFmtId="165" fontId="9" fillId="0" borderId="1" xfId="3" applyNumberFormat="1" applyFont="1" applyBorder="1"/>
    <xf numFmtId="165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/>
    <xf numFmtId="38" fontId="20" fillId="0" borderId="0" xfId="1" applyNumberFormat="1" applyFont="1" applyBorder="1" applyAlignment="1">
      <alignment horizontal="left"/>
    </xf>
    <xf numFmtId="43" fontId="20" fillId="0" borderId="1" xfId="3" applyFont="1" applyBorder="1"/>
    <xf numFmtId="43" fontId="20" fillId="0" borderId="0" xfId="3" applyFont="1"/>
    <xf numFmtId="43" fontId="9" fillId="0" borderId="1" xfId="3" applyFont="1" applyBorder="1"/>
    <xf numFmtId="43" fontId="9" fillId="0" borderId="0" xfId="3" applyFont="1"/>
    <xf numFmtId="165" fontId="7" fillId="0" borderId="1" xfId="3" applyNumberFormat="1" applyFont="1" applyBorder="1"/>
    <xf numFmtId="165" fontId="7" fillId="0" borderId="0" xfId="3" applyNumberFormat="1" applyFont="1"/>
    <xf numFmtId="165" fontId="7" fillId="0" borderId="6" xfId="3" applyNumberFormat="1" applyFont="1" applyBorder="1"/>
    <xf numFmtId="165" fontId="7" fillId="0" borderId="6" xfId="3" applyNumberFormat="1" applyFont="1" applyFill="1" applyBorder="1" applyAlignment="1"/>
    <xf numFmtId="38" fontId="7" fillId="0" borderId="6" xfId="0" applyNumberFormat="1" applyFont="1" applyBorder="1" applyAlignment="1">
      <alignment horizontal="center" wrapText="1"/>
    </xf>
    <xf numFmtId="38" fontId="7" fillId="0" borderId="2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 wrapText="1"/>
    </xf>
    <xf numFmtId="43" fontId="7" fillId="0" borderId="1" xfId="3" applyFont="1" applyBorder="1"/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right" vertical="center"/>
    </xf>
    <xf numFmtId="41" fontId="20" fillId="0" borderId="2" xfId="0" applyNumberFormat="1" applyFont="1" applyFill="1" applyBorder="1" applyAlignment="1">
      <alignment horizontal="right"/>
    </xf>
    <xf numFmtId="41" fontId="20" fillId="0" borderId="0" xfId="5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41" fontId="20" fillId="0" borderId="0" xfId="0" applyNumberFormat="1" applyFont="1" applyFill="1" applyAlignment="1">
      <alignment horizontal="center"/>
    </xf>
    <xf numFmtId="43" fontId="9" fillId="0" borderId="0" xfId="0" applyNumberFormat="1" applyFont="1" applyFill="1"/>
    <xf numFmtId="43" fontId="9" fillId="0" borderId="0" xfId="3" applyFont="1" applyFill="1"/>
    <xf numFmtId="0" fontId="9" fillId="0" borderId="0" xfId="0" quotePrefix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38" fontId="9" fillId="0" borderId="0" xfId="1" applyNumberFormat="1" applyFont="1" applyFill="1"/>
    <xf numFmtId="0" fontId="9" fillId="0" borderId="0" xfId="1" applyFont="1" applyFill="1"/>
    <xf numFmtId="170" fontId="9" fillId="0" borderId="0" xfId="1" applyNumberFormat="1" applyFont="1" applyFill="1"/>
    <xf numFmtId="39" fontId="9" fillId="0" borderId="0" xfId="1" applyNumberFormat="1" applyFont="1" applyFill="1"/>
    <xf numFmtId="37" fontId="9" fillId="0" borderId="0" xfId="0" applyNumberFormat="1" applyFont="1" applyFill="1"/>
    <xf numFmtId="39" fontId="9" fillId="0" borderId="4" xfId="1" applyNumberFormat="1" applyFont="1" applyFill="1" applyBorder="1"/>
    <xf numFmtId="38" fontId="7" fillId="0" borderId="6" xfId="0" applyNumberFormat="1" applyFont="1" applyBorder="1" applyAlignment="1">
      <alignment wrapText="1"/>
    </xf>
    <xf numFmtId="38" fontId="7" fillId="0" borderId="0" xfId="0" applyNumberFormat="1" applyFont="1" applyBorder="1" applyAlignment="1">
      <alignment wrapText="1"/>
    </xf>
    <xf numFmtId="38" fontId="7" fillId="0" borderId="0" xfId="0" applyNumberFormat="1" applyFont="1" applyBorder="1" applyAlignment="1"/>
    <xf numFmtId="165" fontId="7" fillId="0" borderId="0" xfId="0" applyNumberFormat="1" applyFont="1" applyBorder="1" applyAlignment="1">
      <alignment horizontal="center"/>
    </xf>
    <xf numFmtId="43" fontId="9" fillId="0" borderId="1" xfId="5" applyNumberFormat="1" applyFont="1" applyFill="1" applyBorder="1" applyAlignment="1">
      <alignment horizontal="right"/>
    </xf>
    <xf numFmtId="172" fontId="13" fillId="0" borderId="0" xfId="0" applyNumberFormat="1" applyFont="1" applyAlignment="1">
      <alignment horizontal="center"/>
    </xf>
    <xf numFmtId="41" fontId="20" fillId="0" borderId="0" xfId="0" applyNumberFormat="1" applyFont="1" applyAlignment="1">
      <alignment vertical="center"/>
    </xf>
    <xf numFmtId="41" fontId="20" fillId="0" borderId="2" xfId="0" applyNumberFormat="1" applyFont="1" applyBorder="1" applyAlignment="1">
      <alignment horizontal="right"/>
    </xf>
    <xf numFmtId="165" fontId="7" fillId="0" borderId="0" xfId="3" applyNumberFormat="1" applyFont="1" applyAlignment="1">
      <alignment horizontal="center"/>
    </xf>
    <xf numFmtId="41" fontId="7" fillId="0" borderId="0" xfId="0" applyNumberFormat="1" applyFont="1" applyFill="1" applyAlignment="1">
      <alignment horizontal="right"/>
    </xf>
    <xf numFmtId="165" fontId="7" fillId="0" borderId="0" xfId="3" applyNumberFormat="1" applyFont="1" applyFill="1" applyAlignment="1">
      <alignment horizontal="right"/>
    </xf>
    <xf numFmtId="0" fontId="20" fillId="0" borderId="0" xfId="0" applyFont="1" applyAlignment="1">
      <alignment horizontal="left"/>
    </xf>
    <xf numFmtId="168" fontId="23" fillId="0" borderId="0" xfId="0" applyNumberFormat="1" applyFont="1"/>
    <xf numFmtId="167" fontId="9" fillId="0" borderId="0" xfId="0" applyNumberFormat="1" applyFont="1" applyFill="1" applyAlignment="1">
      <alignment horizontal="center"/>
    </xf>
    <xf numFmtId="0" fontId="15" fillId="0" borderId="0" xfId="1" quotePrefix="1" applyFont="1" applyFill="1" applyAlignment="1">
      <alignment horizontal="center" vertical="top"/>
    </xf>
    <xf numFmtId="165" fontId="8" fillId="0" borderId="1" xfId="0" applyNumberFormat="1" applyFont="1" applyFill="1" applyBorder="1" applyAlignment="1">
      <alignment horizontal="center"/>
    </xf>
    <xf numFmtId="0" fontId="18" fillId="0" borderId="0" xfId="1" applyFont="1" applyAlignment="1">
      <alignment horizontal="center" vertical="top"/>
    </xf>
    <xf numFmtId="38" fontId="8" fillId="0" borderId="1" xfId="1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20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38" fontId="7" fillId="0" borderId="6" xfId="0" applyNumberFormat="1" applyFont="1" applyBorder="1" applyAlignment="1">
      <alignment horizontal="center" wrapText="1"/>
    </xf>
    <xf numFmtId="38" fontId="7" fillId="0" borderId="2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 wrapText="1"/>
    </xf>
    <xf numFmtId="0" fontId="21" fillId="0" borderId="0" xfId="0" applyFont="1" applyAlignment="1">
      <alignment horizontal="left"/>
    </xf>
    <xf numFmtId="0" fontId="13" fillId="0" borderId="0" xfId="1" applyFont="1" applyAlignment="1">
      <alignment horizontal="center" vertical="top"/>
    </xf>
  </cellXfs>
  <cellStyles count="9">
    <cellStyle name="Comma" xfId="3" builtinId="3"/>
    <cellStyle name="Comma 2" xfId="6" xr:uid="{00000000-0005-0000-0000-000001000000}"/>
    <cellStyle name="Comma 4" xfId="7" xr:uid="{F203B849-1EA0-4218-A152-17888F3A3591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 16" xfId="8" xr:uid="{676DAF3D-0DFE-4B32-BAEF-4556213CF395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FF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T109"/>
  <sheetViews>
    <sheetView view="pageBreakPreview" topLeftCell="A7" zoomScale="80" zoomScaleNormal="100" zoomScaleSheetLayoutView="80" workbookViewId="0">
      <selection activeCell="A29" sqref="A29"/>
    </sheetView>
  </sheetViews>
  <sheetFormatPr defaultColWidth="10.5546875" defaultRowHeight="23.1" customHeight="1"/>
  <cols>
    <col min="1" max="1" width="42.109375" style="9" customWidth="1"/>
    <col min="2" max="2" width="1.5546875" style="8" customWidth="1"/>
    <col min="3" max="3" width="8.5546875" style="9" customWidth="1"/>
    <col min="4" max="4" width="1.5546875" style="8" customWidth="1"/>
    <col min="5" max="5" width="14.44140625" style="173" customWidth="1"/>
    <col min="6" max="6" width="1.5546875" style="173" customWidth="1"/>
    <col min="7" max="7" width="14.44140625" style="173" customWidth="1"/>
    <col min="8" max="8" width="1.5546875" style="173" customWidth="1"/>
    <col min="9" max="9" width="14.44140625" style="173" customWidth="1"/>
    <col min="10" max="10" width="1.5546875" style="173" customWidth="1"/>
    <col min="11" max="11" width="14.44140625" style="173" customWidth="1"/>
    <col min="12" max="12" width="1.44140625" style="8" customWidth="1"/>
    <col min="13" max="16384" width="10.5546875" style="8"/>
  </cols>
  <sheetData>
    <row r="1" spans="1:12" ht="23.1" customHeight="1">
      <c r="A1" s="30" t="s">
        <v>0</v>
      </c>
    </row>
    <row r="2" spans="1:12" s="13" customFormat="1" ht="23.1" customHeight="1">
      <c r="A2" s="31" t="s">
        <v>1</v>
      </c>
      <c r="B2" s="10"/>
      <c r="C2" s="11"/>
      <c r="D2" s="12"/>
      <c r="E2" s="181"/>
      <c r="F2" s="188"/>
      <c r="G2" s="181"/>
      <c r="H2" s="188"/>
      <c r="I2" s="181"/>
      <c r="J2" s="188"/>
      <c r="K2" s="181"/>
      <c r="L2" s="12"/>
    </row>
    <row r="3" spans="1:12" s="13" customFormat="1" ht="23.1" customHeight="1">
      <c r="A3" s="31" t="s">
        <v>2</v>
      </c>
      <c r="B3" s="10"/>
      <c r="C3" s="11"/>
      <c r="D3" s="12"/>
      <c r="E3" s="181"/>
      <c r="F3" s="188"/>
      <c r="G3" s="181"/>
      <c r="H3" s="188"/>
      <c r="I3" s="181"/>
      <c r="J3" s="188"/>
      <c r="K3" s="181"/>
      <c r="L3" s="12"/>
    </row>
    <row r="4" spans="1:12" s="13" customFormat="1" ht="22.2">
      <c r="A4" s="31"/>
      <c r="B4" s="10"/>
      <c r="C4" s="11"/>
      <c r="D4" s="12"/>
      <c r="E4" s="181"/>
      <c r="F4" s="188"/>
      <c r="G4" s="181"/>
      <c r="H4" s="188"/>
      <c r="I4" s="181"/>
      <c r="J4" s="188"/>
      <c r="K4" s="181"/>
      <c r="L4" s="12"/>
    </row>
    <row r="5" spans="1:12" ht="23.1" customHeight="1">
      <c r="A5" s="11"/>
      <c r="B5" s="12"/>
      <c r="C5" s="143" t="s">
        <v>3</v>
      </c>
      <c r="D5" s="12"/>
      <c r="E5" s="255" t="s">
        <v>4</v>
      </c>
      <c r="F5" s="255"/>
      <c r="G5" s="255"/>
      <c r="H5" s="188"/>
      <c r="I5" s="255" t="s">
        <v>5</v>
      </c>
      <c r="J5" s="255"/>
      <c r="K5" s="255"/>
      <c r="L5" s="14"/>
    </row>
    <row r="6" spans="1:12" ht="23.1" customHeight="1">
      <c r="A6" s="11"/>
      <c r="B6" s="12"/>
      <c r="C6" s="15"/>
      <c r="D6" s="12"/>
      <c r="E6" s="182" t="s">
        <v>6</v>
      </c>
      <c r="F6" s="224"/>
      <c r="G6" s="182" t="s">
        <v>7</v>
      </c>
      <c r="H6" s="225"/>
      <c r="I6" s="182" t="s">
        <v>6</v>
      </c>
      <c r="J6" s="224"/>
      <c r="K6" s="182" t="s">
        <v>7</v>
      </c>
      <c r="L6" s="14"/>
    </row>
    <row r="7" spans="1:12" ht="23.1" customHeight="1">
      <c r="A7" s="11"/>
      <c r="B7" s="12"/>
      <c r="C7" s="15"/>
      <c r="D7" s="12"/>
      <c r="E7" s="183" t="s">
        <v>8</v>
      </c>
      <c r="F7" s="183"/>
      <c r="G7" s="183" t="s">
        <v>9</v>
      </c>
      <c r="H7" s="225"/>
      <c r="I7" s="183" t="s">
        <v>8</v>
      </c>
      <c r="J7" s="183"/>
      <c r="K7" s="183" t="s">
        <v>9</v>
      </c>
      <c r="L7" s="14"/>
    </row>
    <row r="8" spans="1:12" ht="23.1" customHeight="1">
      <c r="A8" s="11"/>
      <c r="B8" s="12"/>
      <c r="C8" s="15"/>
      <c r="D8" s="12"/>
      <c r="E8" s="183" t="s">
        <v>10</v>
      </c>
      <c r="F8" s="183"/>
      <c r="G8" s="183"/>
      <c r="H8" s="225"/>
      <c r="I8" s="183" t="s">
        <v>10</v>
      </c>
      <c r="J8" s="183"/>
      <c r="K8" s="183"/>
      <c r="L8" s="14"/>
    </row>
    <row r="9" spans="1:12" ht="23.1" customHeight="1">
      <c r="A9" s="74" t="s">
        <v>11</v>
      </c>
      <c r="E9" s="254" t="s">
        <v>12</v>
      </c>
      <c r="F9" s="254"/>
      <c r="G9" s="254"/>
      <c r="H9" s="254"/>
      <c r="I9" s="254"/>
      <c r="J9" s="254"/>
      <c r="K9" s="254"/>
    </row>
    <row r="10" spans="1:12" ht="23.1" customHeight="1">
      <c r="A10" s="113" t="s">
        <v>13</v>
      </c>
      <c r="C10" s="17"/>
    </row>
    <row r="11" spans="1:12" ht="23.1" customHeight="1">
      <c r="A11" s="9" t="s">
        <v>14</v>
      </c>
      <c r="C11" s="196"/>
      <c r="E11" s="249">
        <v>474235</v>
      </c>
      <c r="F11" s="171"/>
      <c r="G11" s="171">
        <v>815809</v>
      </c>
      <c r="H11" s="172"/>
      <c r="I11" s="171">
        <v>458116</v>
      </c>
      <c r="J11" s="172"/>
      <c r="K11" s="171">
        <v>811256</v>
      </c>
      <c r="L11" s="18"/>
    </row>
    <row r="12" spans="1:12" ht="23.1" customHeight="1">
      <c r="A12" s="9" t="s">
        <v>15</v>
      </c>
      <c r="C12" s="196">
        <v>4</v>
      </c>
      <c r="E12" s="249">
        <v>988176</v>
      </c>
      <c r="F12" s="171"/>
      <c r="G12" s="171">
        <f>743958+43589</f>
        <v>787547</v>
      </c>
      <c r="H12" s="172"/>
      <c r="I12" s="171">
        <v>990549</v>
      </c>
      <c r="J12" s="172"/>
      <c r="K12" s="171">
        <v>805077</v>
      </c>
      <c r="L12" s="18"/>
    </row>
    <row r="13" spans="1:12" ht="23.1" customHeight="1">
      <c r="A13" s="9" t="s">
        <v>16</v>
      </c>
      <c r="C13" s="196">
        <v>5</v>
      </c>
      <c r="E13" s="249">
        <v>8575621</v>
      </c>
      <c r="F13" s="171"/>
      <c r="G13" s="171">
        <v>8392663</v>
      </c>
      <c r="H13" s="172"/>
      <c r="I13" s="171">
        <v>8591806</v>
      </c>
      <c r="J13" s="172"/>
      <c r="K13" s="171">
        <v>8396620</v>
      </c>
      <c r="L13" s="18"/>
    </row>
    <row r="14" spans="1:12" ht="23.1" hidden="1" customHeight="1">
      <c r="A14" s="9" t="s">
        <v>17</v>
      </c>
      <c r="C14" s="17"/>
      <c r="E14" s="120">
        <v>0</v>
      </c>
      <c r="F14" s="171"/>
      <c r="G14" s="120">
        <v>0</v>
      </c>
      <c r="H14" s="172"/>
      <c r="I14" s="120">
        <v>0</v>
      </c>
      <c r="J14" s="120"/>
      <c r="K14" s="120">
        <v>0</v>
      </c>
      <c r="L14" s="18"/>
    </row>
    <row r="15" spans="1:12" ht="23.1" hidden="1" customHeight="1">
      <c r="A15" s="9" t="s">
        <v>18</v>
      </c>
      <c r="C15" s="17"/>
      <c r="E15" s="120">
        <v>0</v>
      </c>
      <c r="F15" s="171"/>
      <c r="G15" s="120">
        <v>0</v>
      </c>
      <c r="H15" s="172"/>
      <c r="I15" s="120">
        <v>0</v>
      </c>
      <c r="J15" s="120"/>
      <c r="K15" s="120">
        <v>0</v>
      </c>
      <c r="L15" s="18"/>
    </row>
    <row r="16" spans="1:12" ht="23.1" hidden="1" customHeight="1">
      <c r="A16" s="9" t="s">
        <v>19</v>
      </c>
      <c r="C16" s="17"/>
      <c r="E16" s="120">
        <v>0</v>
      </c>
      <c r="F16" s="171"/>
      <c r="G16" s="171"/>
      <c r="H16" s="172"/>
      <c r="I16" s="120">
        <v>0</v>
      </c>
      <c r="J16" s="172"/>
      <c r="K16" s="171"/>
      <c r="L16" s="18"/>
    </row>
    <row r="17" spans="1:13" ht="23.1" customHeight="1">
      <c r="A17" s="9" t="s">
        <v>20</v>
      </c>
      <c r="C17" s="17"/>
      <c r="E17" s="250">
        <v>33611</v>
      </c>
      <c r="F17" s="120"/>
      <c r="G17" s="171">
        <v>80944</v>
      </c>
      <c r="H17" s="172"/>
      <c r="I17" s="171">
        <v>33611</v>
      </c>
      <c r="J17" s="172"/>
      <c r="K17" s="171">
        <v>80944</v>
      </c>
      <c r="L17" s="18"/>
    </row>
    <row r="18" spans="1:13" ht="23.1" customHeight="1">
      <c r="A18" s="9" t="s">
        <v>21</v>
      </c>
      <c r="C18" s="17">
        <v>6</v>
      </c>
      <c r="E18" s="250">
        <v>169284</v>
      </c>
      <c r="F18" s="120"/>
      <c r="G18" s="136">
        <v>143769</v>
      </c>
      <c r="H18" s="172"/>
      <c r="I18" s="120">
        <v>0</v>
      </c>
      <c r="J18" s="120"/>
      <c r="K18" s="120">
        <v>0</v>
      </c>
      <c r="L18" s="18"/>
    </row>
    <row r="19" spans="1:13" ht="23.1" customHeight="1">
      <c r="A19" s="9" t="s">
        <v>22</v>
      </c>
      <c r="C19" s="17">
        <v>7</v>
      </c>
      <c r="E19" s="250">
        <v>378818</v>
      </c>
      <c r="F19" s="120"/>
      <c r="G19" s="136">
        <v>329187</v>
      </c>
      <c r="H19" s="172"/>
      <c r="I19" s="171">
        <v>378818</v>
      </c>
      <c r="J19" s="172"/>
      <c r="K19" s="171">
        <v>329187</v>
      </c>
      <c r="L19" s="18"/>
    </row>
    <row r="20" spans="1:13" ht="23.1" customHeight="1">
      <c r="A20" s="9" t="s">
        <v>223</v>
      </c>
      <c r="C20" s="17"/>
      <c r="E20" s="136">
        <f>87487</f>
        <v>87487</v>
      </c>
      <c r="F20" s="120"/>
      <c r="G20" s="136">
        <v>86912</v>
      </c>
      <c r="H20" s="172"/>
      <c r="I20" s="171">
        <f>87736+1</f>
        <v>87737</v>
      </c>
      <c r="J20" s="172"/>
      <c r="K20" s="171">
        <v>87263</v>
      </c>
      <c r="L20" s="171"/>
      <c r="M20" s="173"/>
    </row>
    <row r="21" spans="1:13" ht="23.1" customHeight="1">
      <c r="A21" s="9" t="s">
        <v>222</v>
      </c>
      <c r="C21" s="17"/>
      <c r="E21" s="250">
        <v>236586</v>
      </c>
      <c r="F21" s="120"/>
      <c r="G21" s="136">
        <v>203233</v>
      </c>
      <c r="H21" s="172"/>
      <c r="I21" s="171">
        <v>236554</v>
      </c>
      <c r="J21" s="172"/>
      <c r="K21" s="171">
        <v>203208</v>
      </c>
      <c r="L21" s="18"/>
    </row>
    <row r="22" spans="1:13" ht="23.1" customHeight="1">
      <c r="A22" s="9" t="s">
        <v>23</v>
      </c>
      <c r="C22" s="17">
        <v>8</v>
      </c>
      <c r="E22" s="250">
        <v>324362</v>
      </c>
      <c r="F22" s="120"/>
      <c r="G22" s="136">
        <v>324622</v>
      </c>
      <c r="H22" s="172"/>
      <c r="I22" s="171">
        <v>324362</v>
      </c>
      <c r="J22" s="172"/>
      <c r="K22" s="136">
        <v>324622</v>
      </c>
      <c r="L22" s="18"/>
    </row>
    <row r="23" spans="1:13" ht="23.1" customHeight="1">
      <c r="A23" s="9" t="s">
        <v>24</v>
      </c>
      <c r="C23" s="17"/>
      <c r="E23" s="249">
        <v>113326</v>
      </c>
      <c r="F23" s="171"/>
      <c r="G23" s="171">
        <f>91893-43589+21666</f>
        <v>69970</v>
      </c>
      <c r="H23" s="172"/>
      <c r="I23" s="171">
        <v>109734</v>
      </c>
      <c r="J23" s="172"/>
      <c r="K23" s="171">
        <f>88225-43589+21666</f>
        <v>66302</v>
      </c>
      <c r="L23" s="18"/>
    </row>
    <row r="24" spans="1:13" ht="23.1" customHeight="1">
      <c r="A24" s="7" t="s">
        <v>25</v>
      </c>
      <c r="C24" s="17"/>
      <c r="E24" s="226">
        <f>SUM(E10:E23)</f>
        <v>11381506</v>
      </c>
      <c r="F24" s="186"/>
      <c r="G24" s="226">
        <f>SUM(G11:G23)</f>
        <v>11234656</v>
      </c>
      <c r="H24" s="227"/>
      <c r="I24" s="184">
        <f>SUM(I11:I23)</f>
        <v>11211287</v>
      </c>
      <c r="J24" s="227"/>
      <c r="K24" s="184">
        <f>SUM(K11:K23)</f>
        <v>11104479</v>
      </c>
      <c r="L24" s="18"/>
    </row>
    <row r="25" spans="1:13" ht="23.1" customHeight="1">
      <c r="A25" s="113" t="s">
        <v>26</v>
      </c>
      <c r="C25" s="17"/>
      <c r="E25" s="171"/>
      <c r="F25" s="171"/>
      <c r="G25" s="171"/>
      <c r="H25" s="172"/>
      <c r="I25" s="172"/>
      <c r="J25" s="172"/>
      <c r="K25" s="172"/>
      <c r="L25" s="18"/>
    </row>
    <row r="26" spans="1:13" ht="23.1" customHeight="1">
      <c r="A26" s="19" t="s">
        <v>27</v>
      </c>
      <c r="C26" s="17">
        <v>9</v>
      </c>
      <c r="E26" s="120">
        <v>0</v>
      </c>
      <c r="F26" s="171"/>
      <c r="G26" s="120">
        <v>0</v>
      </c>
      <c r="H26" s="172"/>
      <c r="I26" s="120">
        <v>0</v>
      </c>
      <c r="J26" s="120"/>
      <c r="K26" s="120">
        <v>0</v>
      </c>
      <c r="L26" s="18"/>
    </row>
    <row r="27" spans="1:13" ht="23.1" customHeight="1">
      <c r="A27" s="19" t="s">
        <v>28</v>
      </c>
      <c r="C27" s="17">
        <v>10</v>
      </c>
      <c r="E27" s="120">
        <v>0</v>
      </c>
      <c r="F27" s="171"/>
      <c r="G27" s="120">
        <v>0</v>
      </c>
      <c r="H27" s="172"/>
      <c r="I27" s="136">
        <v>404993</v>
      </c>
      <c r="J27" s="120"/>
      <c r="K27" s="171">
        <v>404993</v>
      </c>
      <c r="L27" s="18"/>
    </row>
    <row r="28" spans="1:13" ht="23.1" customHeight="1">
      <c r="A28" s="19" t="s">
        <v>29</v>
      </c>
      <c r="B28" s="20"/>
      <c r="C28" s="17">
        <v>11</v>
      </c>
      <c r="E28" s="171">
        <v>26261</v>
      </c>
      <c r="F28" s="171"/>
      <c r="G28" s="171">
        <v>29798</v>
      </c>
      <c r="H28" s="172"/>
      <c r="I28" s="120">
        <v>0</v>
      </c>
      <c r="J28" s="172"/>
      <c r="K28" s="120">
        <v>0</v>
      </c>
      <c r="L28" s="18"/>
    </row>
    <row r="29" spans="1:13" ht="23.1" customHeight="1">
      <c r="A29" s="19" t="s">
        <v>30</v>
      </c>
      <c r="B29" s="20"/>
      <c r="C29" s="17">
        <v>12</v>
      </c>
      <c r="E29" s="171">
        <v>308389</v>
      </c>
      <c r="F29" s="171"/>
      <c r="G29" s="171">
        <v>308389</v>
      </c>
      <c r="H29" s="172"/>
      <c r="I29" s="171">
        <v>308389</v>
      </c>
      <c r="J29" s="172"/>
      <c r="K29" s="171">
        <v>308389</v>
      </c>
      <c r="L29" s="18"/>
    </row>
    <row r="30" spans="1:13" ht="23.1" customHeight="1">
      <c r="A30" s="19" t="s">
        <v>31</v>
      </c>
      <c r="B30" s="20"/>
      <c r="C30" s="17">
        <v>13</v>
      </c>
      <c r="E30" s="171">
        <v>785313</v>
      </c>
      <c r="F30" s="171"/>
      <c r="G30" s="171">
        <v>779872</v>
      </c>
      <c r="H30" s="172"/>
      <c r="I30" s="171">
        <v>784073</v>
      </c>
      <c r="J30" s="172"/>
      <c r="K30" s="174">
        <v>778515</v>
      </c>
      <c r="L30" s="18"/>
    </row>
    <row r="31" spans="1:13" ht="23.1" customHeight="1">
      <c r="A31" s="19" t="s">
        <v>32</v>
      </c>
      <c r="B31" s="20"/>
      <c r="C31" s="17"/>
      <c r="E31" s="171">
        <f>16051</f>
        <v>16051</v>
      </c>
      <c r="F31" s="171"/>
      <c r="G31" s="171">
        <v>18557</v>
      </c>
      <c r="H31" s="172"/>
      <c r="I31" s="136">
        <v>14255</v>
      </c>
      <c r="J31" s="172"/>
      <c r="K31" s="136">
        <v>16423</v>
      </c>
      <c r="L31" s="18"/>
    </row>
    <row r="32" spans="1:13" ht="23.1" customHeight="1">
      <c r="A32" s="19" t="s">
        <v>33</v>
      </c>
      <c r="B32" s="20"/>
      <c r="C32" s="17"/>
      <c r="E32" s="171">
        <v>11696</v>
      </c>
      <c r="F32" s="171"/>
      <c r="G32" s="171">
        <v>12428</v>
      </c>
      <c r="H32" s="172"/>
      <c r="I32" s="171">
        <v>11685</v>
      </c>
      <c r="J32" s="172"/>
      <c r="K32" s="171">
        <v>12417</v>
      </c>
      <c r="L32" s="18"/>
    </row>
    <row r="33" spans="1:12" ht="23.1" customHeight="1">
      <c r="A33" s="19" t="s">
        <v>34</v>
      </c>
      <c r="B33" s="20"/>
      <c r="C33" s="17"/>
      <c r="E33" s="171">
        <v>69719</v>
      </c>
      <c r="F33" s="171"/>
      <c r="G33" s="171">
        <v>70150</v>
      </c>
      <c r="H33" s="172"/>
      <c r="I33" s="171">
        <v>61737</v>
      </c>
      <c r="J33" s="172"/>
      <c r="K33" s="171">
        <v>62622</v>
      </c>
      <c r="L33" s="18"/>
    </row>
    <row r="34" spans="1:12" ht="23.1" customHeight="1">
      <c r="A34" s="19" t="s">
        <v>207</v>
      </c>
      <c r="B34" s="20"/>
      <c r="C34" s="17">
        <v>14</v>
      </c>
      <c r="E34" s="171">
        <v>942542</v>
      </c>
      <c r="F34" s="171"/>
      <c r="G34" s="171">
        <v>1106315</v>
      </c>
      <c r="H34" s="172"/>
      <c r="I34" s="171">
        <v>942542</v>
      </c>
      <c r="J34" s="172"/>
      <c r="K34" s="136">
        <v>1106315</v>
      </c>
      <c r="L34" s="18"/>
    </row>
    <row r="35" spans="1:12" ht="23.1" customHeight="1">
      <c r="A35" s="9" t="s">
        <v>35</v>
      </c>
      <c r="C35" s="17"/>
      <c r="E35" s="185">
        <f>976742-E34</f>
        <v>34200</v>
      </c>
      <c r="F35" s="171"/>
      <c r="G35" s="185">
        <f>1147014-G34</f>
        <v>40699</v>
      </c>
      <c r="H35" s="172"/>
      <c r="I35" s="185">
        <f>966264-I34+1</f>
        <v>23723</v>
      </c>
      <c r="J35" s="172"/>
      <c r="K35" s="185">
        <f>1136534-K34+1</f>
        <v>30220</v>
      </c>
      <c r="L35" s="18"/>
    </row>
    <row r="36" spans="1:12" ht="23.1" customHeight="1">
      <c r="A36" s="7" t="s">
        <v>36</v>
      </c>
      <c r="C36" s="17"/>
      <c r="E36" s="186">
        <f>SUM(E26:E35)</f>
        <v>2194171</v>
      </c>
      <c r="F36" s="186"/>
      <c r="G36" s="186">
        <f>SUM(G26:G35)</f>
        <v>2366208</v>
      </c>
      <c r="H36" s="186"/>
      <c r="I36" s="186">
        <f>SUM(I26:I35)</f>
        <v>2551397</v>
      </c>
      <c r="J36" s="186"/>
      <c r="K36" s="186">
        <f>SUM(K26:K35)</f>
        <v>2719894</v>
      </c>
      <c r="L36" s="18"/>
    </row>
    <row r="37" spans="1:12" ht="23.1" customHeight="1" thickBot="1">
      <c r="A37" s="7" t="s">
        <v>37</v>
      </c>
      <c r="E37" s="187">
        <f>SUM(E24,E36)</f>
        <v>13575677</v>
      </c>
      <c r="F37" s="186"/>
      <c r="G37" s="187">
        <f>SUM(G24,G36)</f>
        <v>13600864</v>
      </c>
      <c r="H37" s="186"/>
      <c r="I37" s="187">
        <f>SUM(I24,I36)</f>
        <v>13762684</v>
      </c>
      <c r="J37" s="186"/>
      <c r="K37" s="187">
        <f>SUM(K24,K36)</f>
        <v>13824373</v>
      </c>
      <c r="L37" s="18"/>
    </row>
    <row r="38" spans="1:12" ht="23.1" customHeight="1" thickTop="1"/>
    <row r="40" spans="1:12" ht="23.1" customHeight="1">
      <c r="A40" s="30" t="str">
        <f>+A1</f>
        <v>บริษัท เพาเวอร์ไลน์ เอ็นจิเนียริ่ง จำกัด (มหาชน) และบริษัทย่อย</v>
      </c>
    </row>
    <row r="41" spans="1:12" s="13" customFormat="1" ht="23.1" customHeight="1">
      <c r="A41" s="31" t="s">
        <v>38</v>
      </c>
      <c r="B41" s="10"/>
      <c r="C41" s="11"/>
      <c r="D41" s="12"/>
      <c r="E41" s="181"/>
      <c r="F41" s="188"/>
      <c r="G41" s="181"/>
      <c r="H41" s="188"/>
      <c r="I41" s="181"/>
      <c r="J41" s="188"/>
      <c r="K41" s="181"/>
      <c r="L41" s="12"/>
    </row>
    <row r="42" spans="1:12" s="13" customFormat="1" ht="23.1" customHeight="1">
      <c r="A42" s="31" t="str">
        <f>+A3</f>
        <v>ณ วันที่ 31 มีนาคม 2565</v>
      </c>
      <c r="B42" s="10"/>
      <c r="C42" s="11"/>
      <c r="D42" s="12"/>
      <c r="E42" s="181"/>
      <c r="F42" s="188"/>
      <c r="G42" s="181"/>
      <c r="H42" s="188"/>
      <c r="I42" s="181"/>
      <c r="J42" s="188"/>
      <c r="K42" s="181"/>
      <c r="L42" s="12"/>
    </row>
    <row r="43" spans="1:12" ht="7.35" customHeight="1">
      <c r="A43" s="11"/>
      <c r="B43" s="12"/>
      <c r="C43" s="11"/>
      <c r="D43" s="12"/>
      <c r="E43" s="188"/>
      <c r="F43" s="188"/>
      <c r="G43" s="188"/>
      <c r="H43" s="188"/>
      <c r="I43" s="188"/>
      <c r="J43" s="188"/>
      <c r="K43" s="228"/>
      <c r="L43" s="12"/>
    </row>
    <row r="44" spans="1:12" ht="23.1" customHeight="1">
      <c r="A44" s="11"/>
      <c r="B44" s="12"/>
      <c r="C44" s="143" t="s">
        <v>3</v>
      </c>
      <c r="D44" s="12"/>
      <c r="E44" s="255" t="s">
        <v>4</v>
      </c>
      <c r="F44" s="255"/>
      <c r="G44" s="255"/>
      <c r="H44" s="188"/>
      <c r="I44" s="255" t="s">
        <v>5</v>
      </c>
      <c r="J44" s="255"/>
      <c r="K44" s="255"/>
      <c r="L44" s="14"/>
    </row>
    <row r="45" spans="1:12" ht="23.1" customHeight="1">
      <c r="A45" s="11"/>
      <c r="B45" s="12"/>
      <c r="C45" s="15"/>
      <c r="D45" s="12"/>
      <c r="E45" s="182" t="str">
        <f>+E6</f>
        <v>31 มีนาคม 2565</v>
      </c>
      <c r="F45" s="224"/>
      <c r="G45" s="182" t="str">
        <f>+G6</f>
        <v>31 ธันวาคม 2564</v>
      </c>
      <c r="H45" s="225"/>
      <c r="I45" s="182" t="str">
        <f>+I6</f>
        <v>31 มีนาคม 2565</v>
      </c>
      <c r="J45" s="224"/>
      <c r="K45" s="182" t="str">
        <f>+K6</f>
        <v>31 ธันวาคม 2564</v>
      </c>
      <c r="L45" s="14"/>
    </row>
    <row r="46" spans="1:12" ht="23.1" customHeight="1">
      <c r="A46" s="11"/>
      <c r="B46" s="12"/>
      <c r="C46" s="15"/>
      <c r="D46" s="12"/>
      <c r="E46" s="183" t="s">
        <v>8</v>
      </c>
      <c r="F46" s="183"/>
      <c r="G46" s="183" t="s">
        <v>9</v>
      </c>
      <c r="H46" s="225"/>
      <c r="I46" s="183" t="s">
        <v>8</v>
      </c>
      <c r="J46" s="183"/>
      <c r="K46" s="183" t="s">
        <v>9</v>
      </c>
      <c r="L46" s="14"/>
    </row>
    <row r="47" spans="1:12" ht="23.1" customHeight="1">
      <c r="A47" s="11"/>
      <c r="B47" s="12"/>
      <c r="C47" s="15"/>
      <c r="D47" s="12"/>
      <c r="E47" s="183" t="s">
        <v>10</v>
      </c>
      <c r="F47" s="183"/>
      <c r="G47" s="183"/>
      <c r="H47" s="225"/>
      <c r="I47" s="183" t="s">
        <v>10</v>
      </c>
      <c r="J47" s="183"/>
      <c r="K47" s="183"/>
      <c r="L47" s="14"/>
    </row>
    <row r="48" spans="1:12" ht="23.1" customHeight="1">
      <c r="A48" s="74" t="s">
        <v>39</v>
      </c>
      <c r="C48" s="223"/>
      <c r="E48" s="254" t="s">
        <v>12</v>
      </c>
      <c r="F48" s="254"/>
      <c r="G48" s="254"/>
      <c r="H48" s="254"/>
      <c r="I48" s="254"/>
      <c r="J48" s="254"/>
      <c r="K48" s="254"/>
    </row>
    <row r="49" spans="1:12" ht="23.1" customHeight="1">
      <c r="A49" s="113" t="s">
        <v>40</v>
      </c>
      <c r="C49" s="196"/>
    </row>
    <row r="50" spans="1:12" ht="23.1" customHeight="1">
      <c r="A50" s="19" t="s">
        <v>41</v>
      </c>
      <c r="B50" s="20"/>
      <c r="C50" s="196">
        <v>15</v>
      </c>
      <c r="E50" s="83">
        <v>3451705</v>
      </c>
      <c r="F50" s="176"/>
      <c r="G50" s="176">
        <v>2904668</v>
      </c>
      <c r="H50" s="195"/>
      <c r="I50" s="176">
        <v>3451705</v>
      </c>
      <c r="J50" s="195"/>
      <c r="K50" s="176">
        <v>2904668</v>
      </c>
      <c r="L50" s="22"/>
    </row>
    <row r="51" spans="1:12" ht="23.1" customHeight="1">
      <c r="A51" s="19" t="s">
        <v>42</v>
      </c>
      <c r="B51" s="20"/>
      <c r="C51" s="196"/>
      <c r="E51" s="248">
        <v>1481164</v>
      </c>
      <c r="F51" s="117"/>
      <c r="G51" s="176">
        <v>1542213</v>
      </c>
      <c r="H51" s="195"/>
      <c r="I51" s="137">
        <v>1481039</v>
      </c>
      <c r="J51" s="195"/>
      <c r="K51" s="137">
        <v>1542459</v>
      </c>
      <c r="L51" s="22"/>
    </row>
    <row r="52" spans="1:12" ht="23.1" customHeight="1">
      <c r="A52" s="19" t="s">
        <v>43</v>
      </c>
      <c r="B52" s="20"/>
      <c r="C52" s="196"/>
      <c r="E52" s="248">
        <v>294716</v>
      </c>
      <c r="F52" s="117"/>
      <c r="G52" s="137">
        <v>305300</v>
      </c>
      <c r="H52" s="195"/>
      <c r="I52" s="137">
        <v>294716</v>
      </c>
      <c r="J52" s="195"/>
      <c r="K52" s="137">
        <v>305300</v>
      </c>
      <c r="L52" s="22"/>
    </row>
    <row r="53" spans="1:12" ht="23.1" customHeight="1">
      <c r="A53" s="19" t="s">
        <v>44</v>
      </c>
      <c r="B53" s="20"/>
      <c r="C53" s="196"/>
      <c r="E53" s="248">
        <v>846945</v>
      </c>
      <c r="F53" s="117"/>
      <c r="G53" s="176">
        <v>1363753</v>
      </c>
      <c r="H53" s="195"/>
      <c r="I53" s="137">
        <v>851728</v>
      </c>
      <c r="J53" s="195"/>
      <c r="K53" s="137">
        <v>1378007</v>
      </c>
      <c r="L53" s="22"/>
    </row>
    <row r="54" spans="1:12" ht="23.1" customHeight="1">
      <c r="A54" s="19" t="s">
        <v>45</v>
      </c>
      <c r="B54" s="20"/>
      <c r="C54" s="196">
        <v>5</v>
      </c>
      <c r="E54" s="248">
        <v>3090492</v>
      </c>
      <c r="F54" s="117"/>
      <c r="G54" s="176">
        <v>3056696</v>
      </c>
      <c r="H54" s="195"/>
      <c r="I54" s="137">
        <v>3075496</v>
      </c>
      <c r="J54" s="195"/>
      <c r="K54" s="137">
        <v>3044100</v>
      </c>
      <c r="L54" s="22"/>
    </row>
    <row r="55" spans="1:12" ht="23.1" customHeight="1">
      <c r="A55" s="19" t="s">
        <v>46</v>
      </c>
      <c r="B55" s="20"/>
      <c r="C55" s="196"/>
      <c r="E55" s="176"/>
      <c r="F55" s="176"/>
      <c r="G55" s="176"/>
      <c r="H55" s="195"/>
      <c r="I55" s="176"/>
      <c r="J55" s="195"/>
      <c r="K55" s="176"/>
      <c r="L55" s="22"/>
    </row>
    <row r="56" spans="1:12" ht="23.1" customHeight="1">
      <c r="A56" s="19" t="s">
        <v>47</v>
      </c>
      <c r="B56" s="20"/>
      <c r="C56" s="196"/>
      <c r="E56" s="83">
        <v>10064</v>
      </c>
      <c r="F56" s="176"/>
      <c r="G56" s="137">
        <v>10944</v>
      </c>
      <c r="H56" s="195"/>
      <c r="I56" s="176">
        <f>8706+1</f>
        <v>8707</v>
      </c>
      <c r="J56" s="195"/>
      <c r="K56" s="137">
        <v>9602</v>
      </c>
      <c r="L56" s="22"/>
    </row>
    <row r="57" spans="1:12" ht="23.1" customHeight="1">
      <c r="A57" s="19" t="s">
        <v>48</v>
      </c>
      <c r="B57" s="20"/>
      <c r="C57" s="196">
        <v>17</v>
      </c>
      <c r="E57" s="83">
        <v>423353</v>
      </c>
      <c r="F57" s="176"/>
      <c r="G57" s="176">
        <v>422691</v>
      </c>
      <c r="I57" s="173">
        <v>423353</v>
      </c>
      <c r="K57" s="173">
        <v>422691</v>
      </c>
      <c r="L57" s="22"/>
    </row>
    <row r="58" spans="1:12" ht="23.1" customHeight="1">
      <c r="A58" s="19" t="s">
        <v>219</v>
      </c>
      <c r="B58" s="20"/>
      <c r="C58" s="196">
        <v>15</v>
      </c>
      <c r="E58" s="83">
        <v>44820</v>
      </c>
      <c r="F58" s="176"/>
      <c r="G58" s="176">
        <v>44795</v>
      </c>
      <c r="I58" s="173">
        <v>0</v>
      </c>
      <c r="K58" s="173">
        <v>0</v>
      </c>
      <c r="L58" s="22"/>
    </row>
    <row r="59" spans="1:12" ht="23.1" customHeight="1">
      <c r="A59" s="19" t="s">
        <v>49</v>
      </c>
      <c r="B59" s="20"/>
      <c r="C59" s="196">
        <v>3</v>
      </c>
      <c r="E59" s="117">
        <v>0</v>
      </c>
      <c r="F59" s="176"/>
      <c r="G59" s="117">
        <v>0</v>
      </c>
      <c r="H59" s="195"/>
      <c r="I59" s="137">
        <v>309128</v>
      </c>
      <c r="J59" s="117"/>
      <c r="K59" s="173">
        <v>329128</v>
      </c>
      <c r="L59" s="22"/>
    </row>
    <row r="60" spans="1:12" ht="23.1" customHeight="1">
      <c r="A60" s="19" t="s">
        <v>50</v>
      </c>
      <c r="B60" s="20"/>
      <c r="C60" s="196">
        <v>16</v>
      </c>
      <c r="E60" s="83">
        <v>690507</v>
      </c>
      <c r="F60" s="176"/>
      <c r="G60" s="176">
        <v>680460</v>
      </c>
      <c r="H60" s="195"/>
      <c r="I60" s="176">
        <v>690507</v>
      </c>
      <c r="J60" s="195"/>
      <c r="K60" s="176">
        <v>680460</v>
      </c>
      <c r="L60" s="22"/>
    </row>
    <row r="61" spans="1:12" ht="23.1" customHeight="1">
      <c r="A61" s="19" t="s">
        <v>51</v>
      </c>
      <c r="C61" s="196"/>
      <c r="E61" s="84">
        <v>956</v>
      </c>
      <c r="F61" s="177"/>
      <c r="G61" s="138">
        <v>611</v>
      </c>
      <c r="H61" s="177"/>
      <c r="I61" s="119">
        <v>0</v>
      </c>
      <c r="J61" s="177"/>
      <c r="K61" s="117">
        <v>0</v>
      </c>
      <c r="L61" s="23"/>
    </row>
    <row r="62" spans="1:12" ht="23.1" customHeight="1">
      <c r="A62" s="9" t="s">
        <v>52</v>
      </c>
      <c r="B62" s="17"/>
      <c r="C62" s="17"/>
      <c r="E62" s="176">
        <f>153307+1</f>
        <v>153308</v>
      </c>
      <c r="F62" s="176"/>
      <c r="G62" s="176">
        <v>144484</v>
      </c>
      <c r="H62" s="195"/>
      <c r="I62" s="176">
        <v>206774</v>
      </c>
      <c r="J62" s="195"/>
      <c r="K62" s="176">
        <v>197392</v>
      </c>
      <c r="L62" s="22"/>
    </row>
    <row r="63" spans="1:12" ht="23.1" customHeight="1">
      <c r="A63" s="7" t="s">
        <v>53</v>
      </c>
      <c r="C63" s="17"/>
      <c r="E63" s="178">
        <f>SUM(E50:E62)</f>
        <v>10488030</v>
      </c>
      <c r="F63" s="229"/>
      <c r="G63" s="178">
        <f>SUM(G50:G62)</f>
        <v>10476615</v>
      </c>
      <c r="H63" s="229"/>
      <c r="I63" s="178">
        <f>SUM(I50:I62)</f>
        <v>10793153</v>
      </c>
      <c r="J63" s="229"/>
      <c r="K63" s="178">
        <f>SUM(K50:K62)</f>
        <v>10813807</v>
      </c>
      <c r="L63" s="22"/>
    </row>
    <row r="64" spans="1:12" ht="23.1" customHeight="1">
      <c r="A64" s="113" t="s">
        <v>54</v>
      </c>
      <c r="C64" s="17"/>
      <c r="E64" s="177"/>
      <c r="F64" s="177"/>
      <c r="G64" s="177"/>
      <c r="H64" s="177"/>
      <c r="I64" s="177"/>
      <c r="J64" s="177"/>
      <c r="K64" s="177"/>
      <c r="L64" s="23"/>
    </row>
    <row r="65" spans="1:12" ht="23.1" customHeight="1">
      <c r="A65" s="9" t="s">
        <v>206</v>
      </c>
      <c r="C65" s="17">
        <v>15</v>
      </c>
      <c r="E65" s="177">
        <v>10000</v>
      </c>
      <c r="F65" s="177"/>
      <c r="G65" s="230">
        <v>0</v>
      </c>
      <c r="H65" s="177"/>
      <c r="I65" s="230">
        <v>0</v>
      </c>
      <c r="J65" s="177"/>
      <c r="K65" s="231">
        <v>0</v>
      </c>
      <c r="L65" s="23"/>
    </row>
    <row r="66" spans="1:12" ht="23.1" customHeight="1">
      <c r="A66" s="9" t="s">
        <v>55</v>
      </c>
      <c r="C66" s="17"/>
      <c r="E66" s="177"/>
      <c r="F66" s="177"/>
      <c r="G66" s="177"/>
      <c r="H66" s="177"/>
      <c r="I66" s="177"/>
      <c r="J66" s="177"/>
      <c r="K66" s="177"/>
      <c r="L66" s="23"/>
    </row>
    <row r="67" spans="1:12" ht="23.1" customHeight="1">
      <c r="A67" s="19" t="s">
        <v>56</v>
      </c>
      <c r="C67" s="17"/>
      <c r="E67" s="177">
        <v>5143</v>
      </c>
      <c r="F67" s="177"/>
      <c r="G67" s="177">
        <v>6789</v>
      </c>
      <c r="H67" s="177"/>
      <c r="I67" s="177">
        <v>4676</v>
      </c>
      <c r="J67" s="177"/>
      <c r="K67" s="139">
        <v>5977</v>
      </c>
      <c r="L67" s="23"/>
    </row>
    <row r="68" spans="1:12" ht="23.1" customHeight="1">
      <c r="A68" s="9" t="s">
        <v>57</v>
      </c>
      <c r="C68" s="17">
        <v>17</v>
      </c>
      <c r="E68" s="173">
        <v>0</v>
      </c>
      <c r="F68" s="177"/>
      <c r="G68" s="173">
        <v>0</v>
      </c>
      <c r="H68" s="177"/>
      <c r="I68" s="230">
        <v>0</v>
      </c>
      <c r="J68" s="177"/>
      <c r="K68" s="173">
        <v>0</v>
      </c>
      <c r="L68" s="23"/>
    </row>
    <row r="69" spans="1:12" ht="23.1" customHeight="1">
      <c r="A69" s="19" t="s">
        <v>58</v>
      </c>
      <c r="C69" s="17"/>
      <c r="E69" s="177">
        <v>160574</v>
      </c>
      <c r="F69" s="177"/>
      <c r="G69" s="177">
        <v>160260</v>
      </c>
      <c r="H69" s="190"/>
      <c r="I69" s="137">
        <v>160574</v>
      </c>
      <c r="J69" s="195"/>
      <c r="K69" s="175">
        <v>160260</v>
      </c>
      <c r="L69" s="22"/>
    </row>
    <row r="70" spans="1:12" ht="23.1" customHeight="1">
      <c r="A70" s="9" t="s">
        <v>59</v>
      </c>
      <c r="B70" s="17"/>
      <c r="C70" s="17">
        <v>18</v>
      </c>
      <c r="E70" s="176">
        <v>214498</v>
      </c>
      <c r="F70" s="176"/>
      <c r="G70" s="176">
        <v>208814</v>
      </c>
      <c r="H70" s="195"/>
      <c r="I70" s="176">
        <v>211133</v>
      </c>
      <c r="J70" s="195"/>
      <c r="K70" s="176">
        <v>205519</v>
      </c>
      <c r="L70" s="22"/>
    </row>
    <row r="71" spans="1:12" ht="23.1" customHeight="1">
      <c r="A71" s="7" t="s">
        <v>60</v>
      </c>
      <c r="C71" s="17"/>
      <c r="E71" s="178">
        <f>SUM(E65:E70)</f>
        <v>390215</v>
      </c>
      <c r="F71" s="229"/>
      <c r="G71" s="178">
        <f>SUM(G65:G70)</f>
        <v>375863</v>
      </c>
      <c r="H71" s="229"/>
      <c r="I71" s="178">
        <f>SUM(I65:I70)</f>
        <v>376383</v>
      </c>
      <c r="J71" s="229"/>
      <c r="K71" s="178">
        <f>SUM(K65:K70)</f>
        <v>371756</v>
      </c>
      <c r="L71" s="22"/>
    </row>
    <row r="72" spans="1:12" ht="23.1" customHeight="1">
      <c r="A72" s="7" t="s">
        <v>61</v>
      </c>
      <c r="C72" s="17"/>
      <c r="E72" s="178">
        <f>E63+E71</f>
        <v>10878245</v>
      </c>
      <c r="F72" s="229"/>
      <c r="G72" s="178">
        <f>G63+G71</f>
        <v>10852478</v>
      </c>
      <c r="H72" s="229"/>
      <c r="I72" s="112">
        <f>SUM(I63,I71)</f>
        <v>11169536</v>
      </c>
      <c r="J72" s="229"/>
      <c r="K72" s="112">
        <f>SUM(K63,K71)</f>
        <v>11185563</v>
      </c>
      <c r="L72" s="22"/>
    </row>
    <row r="75" spans="1:12" ht="23.1" customHeight="1">
      <c r="A75" s="30" t="str">
        <f>+A40</f>
        <v>บริษัท เพาเวอร์ไลน์ เอ็นจิเนียริ่ง จำกัด (มหาชน) และบริษัทย่อย</v>
      </c>
    </row>
    <row r="76" spans="1:12" s="13" customFormat="1" ht="23.1" customHeight="1">
      <c r="A76" s="31" t="s">
        <v>38</v>
      </c>
      <c r="B76" s="10"/>
      <c r="C76" s="11"/>
      <c r="D76" s="12"/>
      <c r="E76" s="181"/>
      <c r="F76" s="188"/>
      <c r="G76" s="181"/>
      <c r="H76" s="188"/>
      <c r="I76" s="181"/>
      <c r="J76" s="188"/>
      <c r="K76" s="181"/>
      <c r="L76" s="12"/>
    </row>
    <row r="77" spans="1:12" s="13" customFormat="1" ht="23.1" customHeight="1">
      <c r="A77" s="31" t="str">
        <f>+A42</f>
        <v>ณ วันที่ 31 มีนาคม 2565</v>
      </c>
      <c r="B77" s="10"/>
      <c r="C77" s="11"/>
      <c r="D77" s="12"/>
      <c r="E77" s="181"/>
      <c r="F77" s="188"/>
      <c r="G77" s="181"/>
      <c r="H77" s="188"/>
      <c r="I77" s="181"/>
      <c r="J77" s="188"/>
      <c r="K77" s="181"/>
      <c r="L77" s="12"/>
    </row>
    <row r="78" spans="1:12" ht="23.1" customHeight="1">
      <c r="A78" s="11"/>
      <c r="B78" s="12"/>
      <c r="C78" s="11"/>
      <c r="D78" s="12"/>
      <c r="E78" s="188"/>
      <c r="F78" s="188"/>
      <c r="G78" s="188"/>
      <c r="H78" s="188"/>
      <c r="I78" s="188"/>
      <c r="J78" s="188"/>
      <c r="K78" s="228"/>
      <c r="L78" s="12"/>
    </row>
    <row r="79" spans="1:12" ht="23.1" customHeight="1">
      <c r="A79" s="11"/>
      <c r="B79" s="12"/>
      <c r="C79" s="143"/>
      <c r="D79" s="12"/>
      <c r="E79" s="255" t="s">
        <v>4</v>
      </c>
      <c r="F79" s="255"/>
      <c r="G79" s="255"/>
      <c r="H79" s="188"/>
      <c r="I79" s="255" t="s">
        <v>5</v>
      </c>
      <c r="J79" s="255"/>
      <c r="K79" s="255"/>
      <c r="L79" s="14"/>
    </row>
    <row r="80" spans="1:12" ht="23.1" customHeight="1">
      <c r="A80" s="11"/>
      <c r="B80" s="12"/>
      <c r="C80" s="15"/>
      <c r="D80" s="12"/>
      <c r="E80" s="182" t="str">
        <f>+E6</f>
        <v>31 มีนาคม 2565</v>
      </c>
      <c r="F80" s="224"/>
      <c r="G80" s="182" t="str">
        <f>+G6</f>
        <v>31 ธันวาคม 2564</v>
      </c>
      <c r="H80" s="225"/>
      <c r="I80" s="182" t="str">
        <f>+I6</f>
        <v>31 มีนาคม 2565</v>
      </c>
      <c r="J80" s="224"/>
      <c r="K80" s="182" t="str">
        <f>+K6</f>
        <v>31 ธันวาคม 2564</v>
      </c>
      <c r="L80" s="14"/>
    </row>
    <row r="81" spans="1:12" ht="23.1" customHeight="1">
      <c r="A81" s="11"/>
      <c r="B81" s="12"/>
      <c r="C81" s="15"/>
      <c r="D81" s="12"/>
      <c r="E81" s="183" t="s">
        <v>8</v>
      </c>
      <c r="F81" s="183"/>
      <c r="G81" s="183" t="s">
        <v>9</v>
      </c>
      <c r="H81" s="225"/>
      <c r="I81" s="183" t="s">
        <v>8</v>
      </c>
      <c r="J81" s="183"/>
      <c r="K81" s="183" t="s">
        <v>9</v>
      </c>
      <c r="L81" s="14"/>
    </row>
    <row r="82" spans="1:12" ht="23.1" customHeight="1">
      <c r="A82" s="11"/>
      <c r="B82" s="12"/>
      <c r="C82" s="15"/>
      <c r="D82" s="12"/>
      <c r="E82" s="183" t="s">
        <v>10</v>
      </c>
      <c r="F82" s="183"/>
      <c r="G82" s="183"/>
      <c r="H82" s="225"/>
      <c r="I82" s="183" t="s">
        <v>10</v>
      </c>
      <c r="J82" s="183"/>
      <c r="K82" s="183"/>
      <c r="L82" s="14"/>
    </row>
    <row r="83" spans="1:12" ht="23.1" customHeight="1">
      <c r="A83" s="74" t="s">
        <v>62</v>
      </c>
      <c r="E83" s="254" t="s">
        <v>12</v>
      </c>
      <c r="F83" s="254"/>
      <c r="G83" s="254"/>
      <c r="H83" s="254"/>
      <c r="I83" s="254"/>
      <c r="J83" s="254"/>
      <c r="K83" s="254"/>
    </row>
    <row r="84" spans="1:12" ht="23.1" customHeight="1">
      <c r="A84" s="113" t="s">
        <v>63</v>
      </c>
      <c r="E84" s="171"/>
      <c r="F84" s="171"/>
      <c r="G84" s="171"/>
      <c r="H84" s="171"/>
      <c r="I84" s="177"/>
      <c r="J84" s="171"/>
      <c r="K84" s="177"/>
      <c r="L84" s="18"/>
    </row>
    <row r="85" spans="1:12" ht="23.1" customHeight="1">
      <c r="A85" s="9" t="s">
        <v>64</v>
      </c>
      <c r="C85" s="17"/>
      <c r="E85" s="171"/>
      <c r="F85" s="171"/>
      <c r="G85" s="171"/>
      <c r="H85" s="171"/>
      <c r="I85" s="177"/>
      <c r="J85" s="171"/>
      <c r="K85" s="177"/>
      <c r="L85" s="18"/>
    </row>
    <row r="86" spans="1:12" ht="23.1" customHeight="1">
      <c r="A86" s="24" t="s">
        <v>65</v>
      </c>
      <c r="B86" s="20"/>
      <c r="C86" s="17"/>
      <c r="E86" s="171"/>
      <c r="F86" s="171"/>
      <c r="G86" s="171"/>
      <c r="H86" s="171"/>
      <c r="I86" s="177"/>
      <c r="J86" s="171"/>
      <c r="K86" s="177"/>
      <c r="L86" s="18"/>
    </row>
    <row r="87" spans="1:12" ht="23.1" customHeight="1" thickBot="1">
      <c r="A87" s="24" t="s">
        <v>66</v>
      </c>
      <c r="B87" s="13"/>
      <c r="C87" s="17"/>
      <c r="E87" s="189">
        <v>1361818</v>
      </c>
      <c r="F87" s="171"/>
      <c r="G87" s="189">
        <v>1361818</v>
      </c>
      <c r="H87" s="172"/>
      <c r="I87" s="189">
        <v>1361818</v>
      </c>
      <c r="J87" s="171"/>
      <c r="K87" s="189">
        <v>1361818</v>
      </c>
      <c r="L87" s="18"/>
    </row>
    <row r="88" spans="1:12" ht="23.1" customHeight="1" thickTop="1">
      <c r="A88" s="24" t="s">
        <v>67</v>
      </c>
      <c r="B88" s="20"/>
      <c r="C88" s="17"/>
      <c r="E88" s="171"/>
      <c r="F88" s="171"/>
      <c r="G88" s="190"/>
      <c r="H88" s="190"/>
      <c r="I88" s="190"/>
      <c r="J88" s="190"/>
      <c r="K88" s="190"/>
      <c r="L88" s="18"/>
    </row>
    <row r="89" spans="1:12" ht="23.1" customHeight="1">
      <c r="A89" s="24" t="s">
        <v>66</v>
      </c>
      <c r="B89" s="20"/>
      <c r="C89" s="17"/>
      <c r="E89" s="171">
        <f>'CE Consolidation '!F32</f>
        <v>1361818</v>
      </c>
      <c r="F89" s="171"/>
      <c r="G89" s="190">
        <f>'CE Consolidation '!F32</f>
        <v>1361818</v>
      </c>
      <c r="H89" s="190"/>
      <c r="I89" s="171">
        <f>'CE Separate'!D24</f>
        <v>1361818</v>
      </c>
      <c r="J89" s="190"/>
      <c r="K89" s="190">
        <f>+'CE Separate'!D12</f>
        <v>1361818</v>
      </c>
      <c r="L89" s="18"/>
    </row>
    <row r="90" spans="1:12" ht="23.1" customHeight="1">
      <c r="A90" s="24" t="s">
        <v>68</v>
      </c>
      <c r="B90" s="20"/>
      <c r="C90" s="17"/>
      <c r="E90" s="171">
        <f>'CE Consolidation '!H32</f>
        <v>734849</v>
      </c>
      <c r="F90" s="171"/>
      <c r="G90" s="190">
        <f>'CE Consolidation '!H19</f>
        <v>734849</v>
      </c>
      <c r="H90" s="190"/>
      <c r="I90" s="171">
        <f>'CE Separate'!F24</f>
        <v>734849</v>
      </c>
      <c r="J90" s="190"/>
      <c r="K90" s="171">
        <f>+'CE Separate'!F12</f>
        <v>734849</v>
      </c>
      <c r="L90" s="18"/>
    </row>
    <row r="91" spans="1:12" ht="23.1" customHeight="1">
      <c r="A91" s="24" t="s">
        <v>208</v>
      </c>
      <c r="B91" s="20"/>
      <c r="C91" s="17"/>
      <c r="E91" s="171"/>
      <c r="F91" s="171"/>
      <c r="G91" s="25"/>
      <c r="H91" s="190"/>
      <c r="I91" s="171"/>
      <c r="J91" s="190"/>
      <c r="K91" s="25"/>
      <c r="L91" s="18"/>
    </row>
    <row r="92" spans="1:12" ht="23.1" customHeight="1">
      <c r="A92" s="24" t="s">
        <v>70</v>
      </c>
      <c r="B92" s="20"/>
      <c r="C92" s="17"/>
      <c r="E92" s="171">
        <f>'CE Consolidation '!J32</f>
        <v>29000</v>
      </c>
      <c r="F92" s="171"/>
      <c r="G92" s="25">
        <f>'CE Consolidation '!J22</f>
        <v>29000</v>
      </c>
      <c r="H92" s="190"/>
      <c r="I92" s="171">
        <f>SUM('CE Separate'!H24)</f>
        <v>29000</v>
      </c>
      <c r="J92" s="190"/>
      <c r="K92" s="171">
        <f>'CE Separate'!H19</f>
        <v>29000</v>
      </c>
      <c r="L92" s="18"/>
    </row>
    <row r="93" spans="1:12" ht="23.1" customHeight="1">
      <c r="A93" s="24" t="s">
        <v>71</v>
      </c>
      <c r="B93" s="13"/>
      <c r="C93" s="17"/>
      <c r="E93" s="171">
        <f>+'CE Consolidation '!L32</f>
        <v>84679</v>
      </c>
      <c r="F93" s="171"/>
      <c r="G93" s="25">
        <f>'CE Consolidation '!L22</f>
        <v>135610</v>
      </c>
      <c r="H93" s="190"/>
      <c r="I93" s="171">
        <f>'CE Separate'!J24</f>
        <v>-19628</v>
      </c>
      <c r="J93" s="190"/>
      <c r="K93" s="171">
        <f>'CE Separate'!J19</f>
        <v>26034</v>
      </c>
      <c r="L93" s="18"/>
    </row>
    <row r="94" spans="1:12" ht="23.1" customHeight="1">
      <c r="A94" s="24" t="s">
        <v>72</v>
      </c>
      <c r="B94" s="13"/>
      <c r="C94" s="17"/>
      <c r="E94" s="185">
        <f>+'CE Consolidation '!N32</f>
        <v>487109</v>
      </c>
      <c r="F94" s="171"/>
      <c r="G94" s="26">
        <f>+'CE Consolidation '!N19</f>
        <v>487109</v>
      </c>
      <c r="H94" s="190"/>
      <c r="I94" s="146">
        <f>+'CE Separate'!L17</f>
        <v>487109</v>
      </c>
      <c r="J94" s="119"/>
      <c r="K94" s="141">
        <f>+'CE Separate'!L24</f>
        <v>487109</v>
      </c>
      <c r="L94" s="18"/>
    </row>
    <row r="95" spans="1:12" ht="23.1" customHeight="1">
      <c r="A95" s="251" t="s">
        <v>73</v>
      </c>
      <c r="B95" s="13"/>
      <c r="C95" s="17"/>
      <c r="E95" s="186">
        <f>SUM(E89:E94)</f>
        <v>2697455</v>
      </c>
      <c r="F95" s="186"/>
      <c r="G95" s="227">
        <f>SUM(G89:G94)</f>
        <v>2748386</v>
      </c>
      <c r="H95" s="227"/>
      <c r="I95" s="186">
        <f>SUM(I89:I94)</f>
        <v>2593148</v>
      </c>
      <c r="J95" s="227"/>
      <c r="K95" s="227">
        <f>SUM(K89:K94)</f>
        <v>2638810</v>
      </c>
      <c r="L95" s="18"/>
    </row>
    <row r="96" spans="1:12" ht="23.1" customHeight="1">
      <c r="A96" s="24" t="s">
        <v>74</v>
      </c>
      <c r="B96" s="13"/>
      <c r="C96" s="17"/>
      <c r="E96" s="185">
        <f>+'CE Consolidation '!R32</f>
        <v>-23</v>
      </c>
      <c r="F96" s="171"/>
      <c r="G96" s="244">
        <v>0</v>
      </c>
      <c r="H96" s="172"/>
      <c r="I96" s="122">
        <v>0</v>
      </c>
      <c r="J96" s="120"/>
      <c r="K96" s="122">
        <v>0</v>
      </c>
      <c r="L96" s="18"/>
    </row>
    <row r="97" spans="1:20" ht="23.1" customHeight="1">
      <c r="A97" s="27" t="s">
        <v>75</v>
      </c>
      <c r="B97" s="13"/>
      <c r="E97" s="191">
        <f>SUM(E95:E96)</f>
        <v>2697432</v>
      </c>
      <c r="F97" s="186"/>
      <c r="G97" s="191">
        <f>SUM(G95:G96)</f>
        <v>2748386</v>
      </c>
      <c r="H97" s="186"/>
      <c r="I97" s="191">
        <f>SUM(I95:I96)</f>
        <v>2593148</v>
      </c>
      <c r="J97" s="186"/>
      <c r="K97" s="191">
        <f>SUM(K95:K96)</f>
        <v>2638810</v>
      </c>
      <c r="L97" s="18"/>
    </row>
    <row r="98" spans="1:20" ht="23.1" customHeight="1" thickBot="1">
      <c r="A98" s="7" t="s">
        <v>76</v>
      </c>
      <c r="E98" s="192">
        <f>SUM(E97,E72)</f>
        <v>13575677</v>
      </c>
      <c r="F98" s="186"/>
      <c r="G98" s="192">
        <f>SUM(G97,G72)</f>
        <v>13600864</v>
      </c>
      <c r="H98" s="186"/>
      <c r="I98" s="192">
        <f>SUM(I97,I72)</f>
        <v>13762684</v>
      </c>
      <c r="J98" s="186"/>
      <c r="K98" s="192">
        <f>SUM(K97,K72)</f>
        <v>13824373</v>
      </c>
      <c r="L98" s="18"/>
    </row>
    <row r="99" spans="1:20" ht="23.1" customHeight="1" thickTop="1">
      <c r="C99" s="28"/>
      <c r="E99" s="173">
        <f>E37-E98</f>
        <v>0</v>
      </c>
      <c r="G99" s="173">
        <f>G37-G98</f>
        <v>0</v>
      </c>
      <c r="I99" s="173">
        <f>I37-I98</f>
        <v>0</v>
      </c>
      <c r="K99" s="173">
        <f>K37-K98</f>
        <v>0</v>
      </c>
      <c r="L99" s="23"/>
      <c r="N99" s="132"/>
      <c r="O99" s="133"/>
      <c r="P99" s="134"/>
      <c r="Q99" s="133"/>
      <c r="R99" s="134"/>
      <c r="S99" s="133"/>
      <c r="T99" s="134"/>
    </row>
    <row r="100" spans="1:20" ht="23.1" customHeight="1">
      <c r="C100" s="28"/>
    </row>
    <row r="101" spans="1:20" ht="23.1" customHeight="1">
      <c r="C101" s="28"/>
    </row>
    <row r="102" spans="1:20" ht="23.1" hidden="1" customHeight="1">
      <c r="A102" s="29"/>
      <c r="B102" s="28"/>
      <c r="C102" s="8"/>
      <c r="E102" s="232"/>
    </row>
    <row r="103" spans="1:20" ht="23.1" hidden="1" customHeight="1">
      <c r="B103" s="28"/>
      <c r="C103" s="8"/>
      <c r="E103" s="232"/>
    </row>
    <row r="104" spans="1:20" ht="23.1" hidden="1" customHeight="1">
      <c r="B104" s="24"/>
      <c r="C104" s="8"/>
      <c r="E104" s="233"/>
    </row>
    <row r="105" spans="1:20" ht="23.1" hidden="1" customHeight="1">
      <c r="A105" s="29"/>
      <c r="B105" s="28"/>
      <c r="C105" s="8"/>
      <c r="E105" s="232"/>
    </row>
    <row r="106" spans="1:20" ht="23.1" customHeight="1">
      <c r="C106" s="8"/>
    </row>
    <row r="109" spans="1:20" ht="23.1" customHeight="1">
      <c r="I109" s="193"/>
    </row>
  </sheetData>
  <mergeCells count="9">
    <mergeCell ref="E83:K83"/>
    <mergeCell ref="E5:G5"/>
    <mergeCell ref="E44:G44"/>
    <mergeCell ref="I5:K5"/>
    <mergeCell ref="I44:K44"/>
    <mergeCell ref="E79:G79"/>
    <mergeCell ref="I79:K79"/>
    <mergeCell ref="E9:K9"/>
    <mergeCell ref="E48:K48"/>
  </mergeCells>
  <printOptions horizontalCentered="1"/>
  <pageMargins left="0.6" right="0.4" top="0.70866141699999996" bottom="0.5" header="0.196850393700787" footer="0.196850393700787"/>
  <pageSetup paperSize="9" scale="80" firstPageNumber="3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9" max="10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70"/>
  <sheetViews>
    <sheetView view="pageBreakPreview" topLeftCell="A16" zoomScale="80" zoomScaleNormal="115" zoomScaleSheetLayoutView="80" workbookViewId="0">
      <selection activeCell="Q22" sqref="Q22"/>
    </sheetView>
  </sheetViews>
  <sheetFormatPr defaultColWidth="8.5546875" defaultRowHeight="21"/>
  <cols>
    <col min="1" max="1" width="17.5546875" style="162" customWidth="1"/>
    <col min="2" max="2" width="8.44140625" style="162" customWidth="1"/>
    <col min="3" max="3" width="23.44140625" style="162" customWidth="1"/>
    <col min="4" max="4" width="8.44140625" style="35" customWidth="1"/>
    <col min="5" max="5" width="1.5546875" style="35" customWidth="1"/>
    <col min="6" max="6" width="12.44140625" style="35" customWidth="1"/>
    <col min="7" max="7" width="1.5546875" style="41" customWidth="1"/>
    <col min="8" max="8" width="12.44140625" style="41" customWidth="1"/>
    <col min="9" max="9" width="1.5546875" style="35" customWidth="1"/>
    <col min="10" max="10" width="12.44140625" style="35" customWidth="1"/>
    <col min="11" max="11" width="1.5546875" style="41" customWidth="1"/>
    <col min="12" max="12" width="13.44140625" style="41" customWidth="1"/>
    <col min="13" max="13" width="0.5546875" style="41" customWidth="1"/>
    <col min="14" max="15" width="9.44140625" style="35" bestFit="1" customWidth="1"/>
    <col min="16" max="16" width="9.88671875" style="35" bestFit="1" customWidth="1"/>
    <col min="17" max="16384" width="8.5546875" style="35"/>
  </cols>
  <sheetData>
    <row r="1" spans="1:13" s="8" customFormat="1" ht="21.6" customHeight="1">
      <c r="A1" s="157" t="str">
        <f>+BS!A1</f>
        <v>บริษัท เพาเวอร์ไลน์ เอ็นจิเนียริ่ง จำกัด (มหาชน) และบริษัทย่อย</v>
      </c>
      <c r="B1" s="158"/>
      <c r="C1" s="159"/>
    </row>
    <row r="2" spans="1:13" s="34" customFormat="1" ht="22.2">
      <c r="A2" s="160" t="s">
        <v>77</v>
      </c>
      <c r="B2" s="161"/>
      <c r="C2" s="161"/>
      <c r="D2" s="32"/>
      <c r="E2" s="32"/>
      <c r="F2" s="32"/>
      <c r="G2" s="32"/>
      <c r="H2" s="33"/>
      <c r="I2" s="32"/>
      <c r="J2" s="32"/>
      <c r="K2" s="32"/>
      <c r="L2" s="33"/>
      <c r="M2" s="32"/>
    </row>
    <row r="3" spans="1:13" s="34" customFormat="1" ht="22.2">
      <c r="A3" s="160" t="s">
        <v>78</v>
      </c>
      <c r="B3" s="161"/>
      <c r="C3" s="161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>
      <c r="B4" s="163"/>
      <c r="C4" s="163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>
      <c r="B5" s="163"/>
      <c r="C5" s="163"/>
      <c r="D5" s="37" t="s">
        <v>3</v>
      </c>
      <c r="E5" s="36"/>
      <c r="F5" s="257" t="s">
        <v>4</v>
      </c>
      <c r="G5" s="257"/>
      <c r="H5" s="257"/>
      <c r="I5" s="36"/>
      <c r="J5" s="257" t="s">
        <v>5</v>
      </c>
      <c r="K5" s="257"/>
      <c r="L5" s="257"/>
      <c r="M5" s="36"/>
    </row>
    <row r="6" spans="1:13" s="34" customFormat="1">
      <c r="A6" s="162"/>
      <c r="B6" s="162"/>
      <c r="C6" s="164"/>
      <c r="D6" s="39"/>
      <c r="E6" s="33"/>
      <c r="F6" s="114">
        <v>2565</v>
      </c>
      <c r="G6" s="41"/>
      <c r="H6" s="114">
        <v>2564</v>
      </c>
      <c r="I6" s="33"/>
      <c r="J6" s="114">
        <v>2565</v>
      </c>
      <c r="K6" s="41"/>
      <c r="L6" s="114">
        <v>2564</v>
      </c>
    </row>
    <row r="7" spans="1:13" s="34" customFormat="1" ht="24">
      <c r="A7" s="162"/>
      <c r="B7" s="162"/>
      <c r="C7" s="164"/>
      <c r="D7" s="39"/>
      <c r="E7" s="33"/>
      <c r="F7" s="256" t="s">
        <v>12</v>
      </c>
      <c r="G7" s="256"/>
      <c r="H7" s="256"/>
      <c r="I7" s="256"/>
      <c r="J7" s="256"/>
      <c r="K7" s="256"/>
      <c r="L7" s="256"/>
    </row>
    <row r="8" spans="1:13" ht="24">
      <c r="A8" s="165" t="s">
        <v>79</v>
      </c>
      <c r="D8" s="41"/>
      <c r="E8" s="33"/>
      <c r="F8" s="116"/>
      <c r="G8" s="116"/>
      <c r="H8" s="116"/>
      <c r="I8" s="116"/>
      <c r="J8" s="116"/>
      <c r="K8" s="116"/>
      <c r="L8" s="116"/>
      <c r="M8" s="35"/>
    </row>
    <row r="9" spans="1:13">
      <c r="A9" s="166" t="s">
        <v>80</v>
      </c>
      <c r="D9" s="43"/>
      <c r="E9" s="33"/>
      <c r="F9" s="42">
        <v>1712555</v>
      </c>
      <c r="G9" s="42"/>
      <c r="H9" s="42">
        <v>1655155</v>
      </c>
      <c r="I9" s="42"/>
      <c r="J9" s="180">
        <v>1728023</v>
      </c>
      <c r="K9" s="42"/>
      <c r="L9" s="42">
        <v>1655155</v>
      </c>
      <c r="M9" s="35"/>
    </row>
    <row r="10" spans="1:13">
      <c r="A10" s="166" t="s">
        <v>81</v>
      </c>
      <c r="D10" s="43"/>
      <c r="E10" s="33"/>
      <c r="F10" s="197">
        <v>0</v>
      </c>
      <c r="G10" s="42"/>
      <c r="H10" s="42">
        <v>139</v>
      </c>
      <c r="I10" s="42"/>
      <c r="J10" s="197">
        <v>0</v>
      </c>
      <c r="K10" s="42"/>
      <c r="L10" s="118">
        <v>0</v>
      </c>
      <c r="M10" s="35"/>
    </row>
    <row r="11" spans="1:13">
      <c r="A11" s="166" t="s">
        <v>210</v>
      </c>
      <c r="D11" s="43"/>
      <c r="E11" s="33"/>
      <c r="F11" s="42">
        <v>3199</v>
      </c>
      <c r="G11" s="42"/>
      <c r="H11" s="42">
        <v>149</v>
      </c>
      <c r="I11" s="42"/>
      <c r="J11" s="198">
        <f>3205-6</f>
        <v>3199</v>
      </c>
      <c r="K11" s="42"/>
      <c r="L11" s="42">
        <v>149</v>
      </c>
      <c r="M11" s="35"/>
    </row>
    <row r="12" spans="1:13">
      <c r="A12" s="166" t="s">
        <v>82</v>
      </c>
      <c r="D12" s="43"/>
      <c r="E12" s="33"/>
      <c r="F12" s="44">
        <f>53139+1</f>
        <v>53140</v>
      </c>
      <c r="G12" s="42"/>
      <c r="H12" s="44">
        <v>90351</v>
      </c>
      <c r="I12" s="42"/>
      <c r="J12" s="199">
        <f>53139+1</f>
        <v>53140</v>
      </c>
      <c r="K12" s="42"/>
      <c r="L12" s="44">
        <v>90301</v>
      </c>
      <c r="M12" s="35"/>
    </row>
    <row r="13" spans="1:13">
      <c r="A13" s="167" t="s">
        <v>83</v>
      </c>
      <c r="D13" s="43"/>
      <c r="E13" s="33"/>
      <c r="F13" s="200">
        <f>SUM(F9:F12)</f>
        <v>1768894</v>
      </c>
      <c r="G13" s="99"/>
      <c r="H13" s="98">
        <f>SUM(H9:H12)</f>
        <v>1745794</v>
      </c>
      <c r="I13" s="99"/>
      <c r="J13" s="200">
        <f>SUM(J9:J12)</f>
        <v>1784362</v>
      </c>
      <c r="K13" s="99"/>
      <c r="L13" s="98">
        <f>SUM(L9:L12)</f>
        <v>1745605</v>
      </c>
      <c r="M13" s="35"/>
    </row>
    <row r="14" spans="1:13" ht="22.2">
      <c r="A14" s="165" t="s">
        <v>84</v>
      </c>
      <c r="D14" s="43"/>
      <c r="E14" s="33"/>
      <c r="F14" s="42"/>
      <c r="G14" s="42"/>
      <c r="H14" s="42"/>
      <c r="I14" s="42"/>
      <c r="J14" s="201"/>
      <c r="K14" s="42"/>
      <c r="L14" s="42"/>
      <c r="M14" s="35"/>
    </row>
    <row r="15" spans="1:13">
      <c r="A15" s="166" t="s">
        <v>85</v>
      </c>
      <c r="D15" s="43"/>
      <c r="E15" s="33"/>
      <c r="F15" s="42">
        <v>1675514</v>
      </c>
      <c r="G15" s="42"/>
      <c r="H15" s="42">
        <v>1558260</v>
      </c>
      <c r="I15" s="42"/>
      <c r="J15" s="201">
        <v>1691012</v>
      </c>
      <c r="K15" s="42"/>
      <c r="L15" s="42">
        <v>1559685</v>
      </c>
      <c r="M15" s="35"/>
    </row>
    <row r="16" spans="1:13">
      <c r="A16" s="166" t="s">
        <v>86</v>
      </c>
      <c r="D16" s="41"/>
      <c r="E16" s="33"/>
      <c r="F16" s="197">
        <v>0</v>
      </c>
      <c r="G16" s="42"/>
      <c r="H16" s="42">
        <v>203</v>
      </c>
      <c r="I16" s="42"/>
      <c r="J16" s="197">
        <v>0</v>
      </c>
      <c r="K16" s="42"/>
      <c r="L16" s="118">
        <v>0</v>
      </c>
      <c r="M16" s="35"/>
    </row>
    <row r="17" spans="1:13">
      <c r="A17" s="166" t="s">
        <v>87</v>
      </c>
      <c r="D17" s="41"/>
      <c r="E17" s="33"/>
      <c r="F17" s="42">
        <f>100949-1</f>
        <v>100948</v>
      </c>
      <c r="G17" s="42"/>
      <c r="H17" s="42">
        <v>116317</v>
      </c>
      <c r="I17" s="42"/>
      <c r="J17" s="201">
        <f>94145+J11</f>
        <v>97344</v>
      </c>
      <c r="K17" s="42"/>
      <c r="L17" s="42">
        <f>110092-L18</f>
        <v>110092</v>
      </c>
      <c r="M17" s="35"/>
    </row>
    <row r="18" spans="1:13" hidden="1">
      <c r="A18" s="166" t="s">
        <v>209</v>
      </c>
      <c r="D18" s="41"/>
      <c r="E18" s="33"/>
      <c r="F18" s="197">
        <v>0</v>
      </c>
      <c r="G18" s="42"/>
      <c r="H18" s="197">
        <v>0</v>
      </c>
      <c r="I18" s="42"/>
      <c r="J18" s="197">
        <v>0</v>
      </c>
      <c r="K18" s="42"/>
      <c r="L18" s="42">
        <v>0</v>
      </c>
      <c r="M18" s="35"/>
    </row>
    <row r="19" spans="1:13">
      <c r="A19" s="166" t="s">
        <v>88</v>
      </c>
      <c r="D19" s="41"/>
      <c r="E19" s="33"/>
      <c r="F19" s="42">
        <v>38705</v>
      </c>
      <c r="G19" s="42"/>
      <c r="H19" s="42">
        <v>50493</v>
      </c>
      <c r="I19" s="42"/>
      <c r="J19" s="201">
        <f>40469</f>
        <v>40469</v>
      </c>
      <c r="K19" s="42"/>
      <c r="L19" s="42">
        <v>52575</v>
      </c>
      <c r="M19" s="35"/>
    </row>
    <row r="20" spans="1:13">
      <c r="A20" s="167" t="s">
        <v>89</v>
      </c>
      <c r="D20" s="41"/>
      <c r="E20" s="33"/>
      <c r="F20" s="100">
        <f>SUM(F15:F19)</f>
        <v>1815167</v>
      </c>
      <c r="G20" s="99"/>
      <c r="H20" s="100">
        <f>SUM(H15:H19)</f>
        <v>1725273</v>
      </c>
      <c r="I20" s="99"/>
      <c r="J20" s="100">
        <f>SUM(J15:J19)</f>
        <v>1828825</v>
      </c>
      <c r="K20" s="99"/>
      <c r="L20" s="100">
        <f>SUM(L15:L19)</f>
        <v>1722352</v>
      </c>
      <c r="M20" s="35"/>
    </row>
    <row r="21" spans="1:13">
      <c r="A21" s="167" t="s">
        <v>221</v>
      </c>
      <c r="D21" s="41"/>
      <c r="E21" s="33"/>
      <c r="F21" s="99"/>
      <c r="G21" s="99"/>
      <c r="H21" s="99"/>
      <c r="I21" s="99"/>
      <c r="J21" s="99"/>
      <c r="K21" s="99"/>
      <c r="L21" s="99"/>
      <c r="M21" s="35"/>
    </row>
    <row r="22" spans="1:13">
      <c r="A22" s="167" t="s">
        <v>90</v>
      </c>
      <c r="D22" s="41"/>
      <c r="E22" s="33"/>
      <c r="F22" s="99">
        <f>SUM(F13-F20)</f>
        <v>-46273</v>
      </c>
      <c r="G22" s="99"/>
      <c r="H22" s="99">
        <f>SUM(H13-H20)</f>
        <v>20521</v>
      </c>
      <c r="I22" s="99"/>
      <c r="J22" s="94">
        <f>SUM(J13-J20)</f>
        <v>-44463</v>
      </c>
      <c r="K22" s="99"/>
      <c r="L22" s="94">
        <f>SUM(L13-L20)</f>
        <v>23253</v>
      </c>
      <c r="M22" s="35"/>
    </row>
    <row r="23" spans="1:13">
      <c r="A23" s="166" t="s">
        <v>227</v>
      </c>
      <c r="D23" s="43">
        <v>11</v>
      </c>
      <c r="E23" s="33"/>
      <c r="F23" s="199">
        <v>-3537</v>
      </c>
      <c r="G23" s="42"/>
      <c r="H23" s="44">
        <v>1772</v>
      </c>
      <c r="I23" s="42"/>
      <c r="J23" s="179">
        <v>0</v>
      </c>
      <c r="K23" s="42"/>
      <c r="L23" s="123">
        <v>0</v>
      </c>
      <c r="M23" s="35"/>
    </row>
    <row r="24" spans="1:13">
      <c r="A24" s="167" t="s">
        <v>91</v>
      </c>
      <c r="D24" s="41"/>
      <c r="E24" s="33"/>
      <c r="F24" s="99">
        <f>SUM(F22:F23)</f>
        <v>-49810</v>
      </c>
      <c r="G24" s="99"/>
      <c r="H24" s="99">
        <f>SUM(H22:H23)</f>
        <v>22293</v>
      </c>
      <c r="I24" s="99"/>
      <c r="J24" s="99">
        <f>SUM(J22:J23)</f>
        <v>-44463</v>
      </c>
      <c r="K24" s="99"/>
      <c r="L24" s="99">
        <f>SUM(L22:L23)</f>
        <v>23253</v>
      </c>
      <c r="M24" s="35"/>
    </row>
    <row r="25" spans="1:13">
      <c r="A25" s="166" t="s">
        <v>92</v>
      </c>
      <c r="D25" s="43">
        <v>19</v>
      </c>
      <c r="E25" s="33"/>
      <c r="F25" s="44">
        <v>-1144</v>
      </c>
      <c r="G25" s="42"/>
      <c r="H25" s="42">
        <v>1838</v>
      </c>
      <c r="I25" s="42"/>
      <c r="J25" s="203">
        <v>-1199</v>
      </c>
      <c r="K25" s="42"/>
      <c r="L25" s="42">
        <v>1958</v>
      </c>
      <c r="M25" s="35"/>
    </row>
    <row r="26" spans="1:13" ht="21.6" thickBot="1">
      <c r="A26" s="167" t="s">
        <v>93</v>
      </c>
      <c r="D26" s="43"/>
      <c r="E26" s="33"/>
      <c r="F26" s="101">
        <f>SUM(F24:F25)</f>
        <v>-50954</v>
      </c>
      <c r="G26" s="99"/>
      <c r="H26" s="101">
        <f>SUM(H24:H25)</f>
        <v>24131</v>
      </c>
      <c r="I26" s="99"/>
      <c r="J26" s="102">
        <f>SUM(J24:J25)</f>
        <v>-45662</v>
      </c>
      <c r="K26" s="99"/>
      <c r="L26" s="102">
        <f>SUM(L24:L25)</f>
        <v>25211</v>
      </c>
      <c r="M26" s="35"/>
    </row>
    <row r="27" spans="1:13" ht="21.6" thickTop="1">
      <c r="A27" s="167"/>
      <c r="D27" s="43"/>
      <c r="E27" s="33"/>
      <c r="F27" s="42"/>
      <c r="G27" s="42"/>
      <c r="H27" s="42"/>
      <c r="I27" s="42"/>
      <c r="J27" s="23"/>
      <c r="K27" s="42"/>
      <c r="L27" s="23"/>
      <c r="M27" s="35"/>
    </row>
    <row r="28" spans="1:13">
      <c r="A28" s="167" t="s">
        <v>94</v>
      </c>
      <c r="D28" s="43"/>
      <c r="E28" s="33"/>
      <c r="F28" s="42"/>
      <c r="G28" s="42"/>
      <c r="H28" s="42"/>
      <c r="I28" s="42"/>
      <c r="J28" s="23"/>
      <c r="K28" s="42"/>
      <c r="L28" s="23"/>
      <c r="M28" s="35"/>
    </row>
    <row r="29" spans="1:13" ht="21.6" thickBot="1">
      <c r="A29" s="166" t="s">
        <v>95</v>
      </c>
      <c r="D29" s="43"/>
      <c r="E29" s="33"/>
      <c r="F29" s="42">
        <f>F31-F30</f>
        <v>-50931</v>
      </c>
      <c r="G29" s="42"/>
      <c r="H29" s="42">
        <f>H31-H30</f>
        <v>24434</v>
      </c>
      <c r="I29" s="42"/>
      <c r="J29" s="45">
        <f>J26</f>
        <v>-45662</v>
      </c>
      <c r="K29" s="42"/>
      <c r="L29" s="45">
        <f>L26</f>
        <v>25211</v>
      </c>
      <c r="M29" s="35"/>
    </row>
    <row r="30" spans="1:13" ht="21.6" thickTop="1">
      <c r="A30" s="166" t="s">
        <v>96</v>
      </c>
      <c r="D30" s="43"/>
      <c r="E30" s="33"/>
      <c r="F30" s="42">
        <v>-23</v>
      </c>
      <c r="G30" s="42"/>
      <c r="H30" s="42">
        <f>-303</f>
        <v>-303</v>
      </c>
      <c r="I30" s="42"/>
      <c r="J30" s="23"/>
      <c r="K30" s="42"/>
      <c r="L30" s="23"/>
      <c r="M30" s="35"/>
    </row>
    <row r="31" spans="1:13" ht="21.6" thickBot="1">
      <c r="A31" s="167"/>
      <c r="D31" s="43"/>
      <c r="E31" s="33"/>
      <c r="F31" s="101">
        <f>F26</f>
        <v>-50954</v>
      </c>
      <c r="G31" s="99"/>
      <c r="H31" s="101">
        <f>H26</f>
        <v>24131</v>
      </c>
      <c r="I31" s="42"/>
      <c r="J31" s="23"/>
      <c r="K31" s="42"/>
      <c r="L31" s="23"/>
      <c r="M31" s="35"/>
    </row>
    <row r="32" spans="1:13" ht="21.6" thickTop="1">
      <c r="A32" s="166"/>
      <c r="D32" s="41"/>
      <c r="E32" s="41"/>
      <c r="F32" s="41"/>
      <c r="G32" s="33"/>
      <c r="I32" s="41"/>
      <c r="J32" s="23"/>
      <c r="K32" s="33"/>
      <c r="L32" s="23"/>
    </row>
    <row r="33" spans="1:13">
      <c r="A33" s="167" t="s">
        <v>97</v>
      </c>
      <c r="D33" s="194">
        <v>20</v>
      </c>
      <c r="E33" s="33"/>
      <c r="G33" s="234"/>
      <c r="H33" s="234"/>
      <c r="I33" s="235"/>
      <c r="J33" s="46"/>
      <c r="K33" s="234"/>
      <c r="L33" s="238"/>
      <c r="M33" s="35"/>
    </row>
    <row r="34" spans="1:13" ht="21.6" thickBot="1">
      <c r="A34" s="166" t="s">
        <v>98</v>
      </c>
      <c r="D34" s="43"/>
      <c r="E34" s="33"/>
      <c r="F34" s="239">
        <f>F29/F36</f>
        <v>-3.7399270680810504E-2</v>
      </c>
      <c r="G34" s="237"/>
      <c r="H34" s="239">
        <f>H29/H36</f>
        <v>1.7942191981601064E-2</v>
      </c>
      <c r="I34" s="237"/>
      <c r="J34" s="239">
        <f>J29/J36</f>
        <v>-3.3530178041412291E-2</v>
      </c>
      <c r="K34" s="236"/>
      <c r="L34" s="239">
        <f>L29/L36</f>
        <v>1.8512752805440961E-2</v>
      </c>
      <c r="M34" s="35"/>
    </row>
    <row r="35" spans="1:13" ht="21.6" thickTop="1">
      <c r="A35" s="166"/>
      <c r="D35" s="43"/>
      <c r="E35" s="33"/>
      <c r="F35" s="47"/>
      <c r="G35" s="237"/>
      <c r="H35" s="237"/>
      <c r="I35" s="235"/>
      <c r="K35" s="237"/>
      <c r="L35" s="234"/>
      <c r="M35" s="35"/>
    </row>
    <row r="36" spans="1:13" ht="21.6" thickBot="1">
      <c r="A36" s="166" t="s">
        <v>99</v>
      </c>
      <c r="D36" s="43"/>
      <c r="E36" s="33"/>
      <c r="F36" s="48">
        <v>1361818</v>
      </c>
      <c r="G36" s="47"/>
      <c r="H36" s="48">
        <v>1361818</v>
      </c>
      <c r="I36" s="33"/>
      <c r="J36" s="48">
        <v>1361818</v>
      </c>
      <c r="K36" s="47"/>
      <c r="L36" s="48">
        <v>1361818</v>
      </c>
      <c r="M36" s="35"/>
    </row>
    <row r="37" spans="1:13" ht="21.6" thickTop="1">
      <c r="A37" s="166"/>
      <c r="D37" s="41"/>
      <c r="E37" s="41"/>
      <c r="F37" s="41"/>
      <c r="G37" s="33"/>
      <c r="I37" s="41"/>
      <c r="J37" s="41"/>
      <c r="K37" s="33"/>
    </row>
    <row r="38" spans="1:13">
      <c r="A38" s="168"/>
      <c r="D38" s="41"/>
      <c r="E38" s="41"/>
      <c r="F38" s="41"/>
      <c r="I38" s="41"/>
      <c r="J38" s="41"/>
    </row>
    <row r="39" spans="1:13" s="8" customFormat="1" ht="21.6" customHeight="1">
      <c r="A39" s="157" t="str">
        <f>+A1</f>
        <v>บริษัท เพาเวอร์ไลน์ เอ็นจิเนียริ่ง จำกัด (มหาชน) และบริษัทย่อย</v>
      </c>
      <c r="B39" s="158"/>
      <c r="C39" s="159"/>
    </row>
    <row r="40" spans="1:13" s="34" customFormat="1" ht="22.2">
      <c r="A40" s="160" t="s">
        <v>77</v>
      </c>
      <c r="B40" s="161"/>
      <c r="C40" s="161"/>
      <c r="D40" s="32"/>
      <c r="E40" s="32"/>
      <c r="F40" s="32"/>
      <c r="G40" s="32"/>
      <c r="H40" s="33"/>
      <c r="I40" s="32"/>
      <c r="J40" s="32"/>
      <c r="K40" s="32"/>
      <c r="L40" s="33"/>
      <c r="M40" s="32"/>
    </row>
    <row r="41" spans="1:13" s="34" customFormat="1" ht="22.2">
      <c r="A41" s="160" t="str">
        <f>+A3</f>
        <v>สำหรับงวดสามเดือนสิ้นสุดวันที่ 31 มีนาคม 2565 (ยังไม่ได้ตรวจสอบ แต่สอบทานแล้ว)</v>
      </c>
      <c r="B41" s="161"/>
      <c r="C41" s="161"/>
      <c r="D41" s="32"/>
      <c r="E41" s="32"/>
      <c r="F41" s="32"/>
      <c r="G41" s="32"/>
      <c r="H41" s="32"/>
      <c r="I41" s="32"/>
      <c r="J41" s="32"/>
      <c r="K41" s="32"/>
      <c r="L41" s="32"/>
      <c r="M41" s="32"/>
    </row>
    <row r="42" spans="1:13">
      <c r="B42" s="163"/>
      <c r="C42" s="163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spans="1:13">
      <c r="B43" s="163"/>
      <c r="C43" s="163"/>
      <c r="D43" s="37"/>
      <c r="E43" s="36"/>
      <c r="F43" s="257" t="s">
        <v>4</v>
      </c>
      <c r="G43" s="257"/>
      <c r="H43" s="257"/>
      <c r="I43" s="36"/>
      <c r="J43" s="257" t="s">
        <v>5</v>
      </c>
      <c r="K43" s="257"/>
      <c r="L43" s="257"/>
      <c r="M43" s="36"/>
    </row>
    <row r="44" spans="1:13" s="34" customFormat="1">
      <c r="A44" s="162"/>
      <c r="B44" s="162"/>
      <c r="C44" s="164"/>
      <c r="D44" s="39"/>
      <c r="E44" s="33"/>
      <c r="F44" s="114">
        <f>+F6</f>
        <v>2565</v>
      </c>
      <c r="G44" s="41"/>
      <c r="H44" s="114">
        <f>+H6</f>
        <v>2564</v>
      </c>
      <c r="I44" s="33"/>
      <c r="J44" s="114">
        <f>+J6</f>
        <v>2565</v>
      </c>
      <c r="K44" s="41"/>
      <c r="L44" s="114">
        <f>+L6</f>
        <v>2564</v>
      </c>
    </row>
    <row r="45" spans="1:13" s="34" customFormat="1" ht="24">
      <c r="A45" s="162"/>
      <c r="B45" s="162"/>
      <c r="C45" s="164"/>
      <c r="D45" s="39"/>
      <c r="E45" s="33"/>
      <c r="F45" s="256" t="s">
        <v>12</v>
      </c>
      <c r="G45" s="256"/>
      <c r="H45" s="256"/>
      <c r="I45" s="256"/>
      <c r="J45" s="256"/>
      <c r="K45" s="256"/>
      <c r="L45" s="256"/>
    </row>
    <row r="46" spans="1:13" s="34" customFormat="1">
      <c r="A46" s="162"/>
      <c r="B46" s="162"/>
      <c r="C46" s="164"/>
      <c r="D46" s="39"/>
      <c r="E46" s="33"/>
      <c r="F46" s="40"/>
      <c r="G46" s="41"/>
      <c r="H46" s="14"/>
      <c r="I46" s="33"/>
      <c r="J46" s="40"/>
      <c r="K46" s="41"/>
      <c r="L46" s="14"/>
    </row>
    <row r="47" spans="1:13" s="34" customFormat="1" ht="22.2">
      <c r="A47" s="160" t="s">
        <v>100</v>
      </c>
      <c r="B47" s="162"/>
      <c r="C47" s="164"/>
      <c r="D47" s="39"/>
      <c r="E47" s="33"/>
      <c r="F47" s="103">
        <f>F26</f>
        <v>-50954</v>
      </c>
      <c r="G47" s="104"/>
      <c r="H47" s="103">
        <f>H26</f>
        <v>24131</v>
      </c>
      <c r="I47" s="105"/>
      <c r="J47" s="103">
        <f>J26</f>
        <v>-45662</v>
      </c>
      <c r="K47" s="104"/>
      <c r="L47" s="103">
        <f>L26</f>
        <v>25211</v>
      </c>
    </row>
    <row r="48" spans="1:13" s="34" customFormat="1">
      <c r="A48" s="162"/>
      <c r="B48" s="162"/>
      <c r="C48" s="164"/>
      <c r="D48" s="39"/>
      <c r="E48" s="33"/>
      <c r="F48" s="40"/>
      <c r="G48" s="41"/>
      <c r="H48" s="16"/>
      <c r="I48" s="33"/>
      <c r="J48" s="40"/>
      <c r="K48" s="41"/>
      <c r="L48" s="16"/>
    </row>
    <row r="49" spans="1:13">
      <c r="A49" s="167" t="s">
        <v>101</v>
      </c>
      <c r="D49" s="43"/>
      <c r="E49" s="33"/>
      <c r="F49" s="42"/>
      <c r="G49" s="42"/>
      <c r="H49" s="42"/>
      <c r="I49" s="42"/>
      <c r="J49" s="42"/>
      <c r="K49" s="42"/>
      <c r="L49" s="42"/>
      <c r="M49" s="35"/>
    </row>
    <row r="50" spans="1:13">
      <c r="A50" s="169" t="s">
        <v>102</v>
      </c>
      <c r="D50" s="43"/>
      <c r="E50" s="33"/>
      <c r="F50" s="42"/>
      <c r="G50" s="42"/>
      <c r="H50" s="42"/>
      <c r="I50" s="42"/>
      <c r="J50" s="42"/>
      <c r="K50" s="42"/>
      <c r="L50" s="42"/>
      <c r="M50" s="35"/>
    </row>
    <row r="51" spans="1:13">
      <c r="A51" s="170" t="s">
        <v>103</v>
      </c>
      <c r="D51" s="43"/>
      <c r="E51" s="33"/>
      <c r="F51" s="42"/>
      <c r="G51" s="42"/>
      <c r="H51" s="42"/>
      <c r="I51" s="42"/>
      <c r="J51" s="42"/>
      <c r="K51" s="42"/>
      <c r="L51" s="42"/>
      <c r="M51" s="35"/>
    </row>
    <row r="52" spans="1:13">
      <c r="A52" s="166" t="s">
        <v>104</v>
      </c>
      <c r="D52" s="43"/>
      <c r="E52" s="33"/>
      <c r="F52" s="213">
        <v>0</v>
      </c>
      <c r="G52" s="214"/>
      <c r="H52" s="213">
        <v>0</v>
      </c>
      <c r="I52" s="214"/>
      <c r="J52" s="123">
        <v>0</v>
      </c>
      <c r="K52" s="118"/>
      <c r="L52" s="123">
        <v>0</v>
      </c>
      <c r="M52" s="35"/>
    </row>
    <row r="53" spans="1:13" hidden="1">
      <c r="A53" s="166" t="s">
        <v>105</v>
      </c>
      <c r="D53" s="43"/>
      <c r="E53" s="33"/>
      <c r="F53" s="42"/>
      <c r="G53" s="42"/>
      <c r="H53" s="42"/>
      <c r="I53" s="42"/>
      <c r="J53" s="118"/>
      <c r="K53" s="118"/>
      <c r="L53" s="118"/>
      <c r="M53" s="35"/>
    </row>
    <row r="54" spans="1:13" hidden="1">
      <c r="A54" s="166" t="s">
        <v>106</v>
      </c>
      <c r="D54" s="43"/>
      <c r="E54" s="33"/>
      <c r="F54" s="44"/>
      <c r="G54" s="42"/>
      <c r="H54" s="44">
        <f>H52</f>
        <v>0</v>
      </c>
      <c r="I54" s="42"/>
      <c r="J54" s="123">
        <f>J52</f>
        <v>0</v>
      </c>
      <c r="K54" s="118"/>
      <c r="L54" s="123">
        <f>L52</f>
        <v>0</v>
      </c>
      <c r="M54" s="35"/>
    </row>
    <row r="55" spans="1:13" hidden="1">
      <c r="A55" s="166"/>
      <c r="D55" s="43"/>
      <c r="E55" s="33"/>
      <c r="F55" s="42"/>
      <c r="G55" s="42"/>
      <c r="H55" s="42"/>
      <c r="I55" s="42"/>
      <c r="J55" s="118"/>
      <c r="K55" s="118"/>
      <c r="L55" s="118"/>
      <c r="M55" s="35"/>
    </row>
    <row r="56" spans="1:13" hidden="1">
      <c r="A56" s="169" t="s">
        <v>107</v>
      </c>
      <c r="D56" s="43"/>
      <c r="E56" s="33"/>
      <c r="F56" s="42"/>
      <c r="G56" s="42"/>
      <c r="H56" s="42"/>
      <c r="I56" s="42"/>
      <c r="J56" s="118"/>
      <c r="K56" s="118"/>
      <c r="L56" s="118"/>
      <c r="M56" s="35"/>
    </row>
    <row r="57" spans="1:13" hidden="1">
      <c r="A57" s="166" t="s">
        <v>108</v>
      </c>
      <c r="D57" s="43"/>
      <c r="E57" s="33"/>
      <c r="F57" s="118"/>
      <c r="G57" s="118"/>
      <c r="H57" s="118">
        <v>0</v>
      </c>
      <c r="I57" s="42"/>
      <c r="J57" s="118">
        <v>0</v>
      </c>
      <c r="K57" s="118"/>
      <c r="L57" s="118">
        <v>0</v>
      </c>
      <c r="M57" s="35"/>
    </row>
    <row r="58" spans="1:13" hidden="1">
      <c r="A58" s="166" t="s">
        <v>109</v>
      </c>
      <c r="D58" s="43"/>
      <c r="E58" s="33"/>
      <c r="F58" s="123"/>
      <c r="G58" s="118"/>
      <c r="H58" s="123">
        <v>0</v>
      </c>
      <c r="I58" s="42"/>
      <c r="J58" s="123">
        <v>0</v>
      </c>
      <c r="K58" s="118"/>
      <c r="L58" s="123">
        <v>0</v>
      </c>
      <c r="M58" s="35"/>
    </row>
    <row r="59" spans="1:13" hidden="1">
      <c r="A59" s="166" t="s">
        <v>107</v>
      </c>
      <c r="D59" s="43"/>
      <c r="E59" s="33"/>
      <c r="F59" s="118"/>
      <c r="G59" s="118"/>
      <c r="H59" s="118"/>
      <c r="I59" s="42"/>
      <c r="J59" s="118"/>
      <c r="K59" s="118"/>
      <c r="L59" s="118"/>
      <c r="M59" s="35"/>
    </row>
    <row r="60" spans="1:13" hidden="1">
      <c r="A60" s="166" t="s">
        <v>106</v>
      </c>
      <c r="D60" s="43"/>
      <c r="E60" s="33"/>
      <c r="F60" s="123"/>
      <c r="G60" s="118"/>
      <c r="H60" s="123">
        <f>SUM(H57:H58)</f>
        <v>0</v>
      </c>
      <c r="I60" s="42"/>
      <c r="J60" s="123">
        <f>SUM(J57:J58)</f>
        <v>0</v>
      </c>
      <c r="K60" s="118"/>
      <c r="L60" s="123">
        <f>SUM(L57:L58)</f>
        <v>0</v>
      </c>
      <c r="M60" s="35"/>
    </row>
    <row r="61" spans="1:13">
      <c r="A61" s="167" t="s">
        <v>110</v>
      </c>
      <c r="D61" s="43"/>
      <c r="E61" s="33"/>
      <c r="F61" s="211">
        <f>SUM(F52)</f>
        <v>0</v>
      </c>
      <c r="G61" s="212"/>
      <c r="H61" s="211">
        <f>SUM(H54,H60)</f>
        <v>0</v>
      </c>
      <c r="I61" s="212"/>
      <c r="J61" s="124">
        <f>SUM(J54,J60)</f>
        <v>0</v>
      </c>
      <c r="K61" s="125"/>
      <c r="L61" s="124">
        <f>SUM(L54,L60)</f>
        <v>0</v>
      </c>
      <c r="M61" s="35"/>
    </row>
    <row r="62" spans="1:13">
      <c r="A62" s="167"/>
      <c r="D62" s="43"/>
      <c r="E62" s="33"/>
      <c r="F62" s="42"/>
      <c r="G62" s="42"/>
      <c r="H62" s="42"/>
      <c r="I62" s="42"/>
      <c r="J62" s="42"/>
      <c r="K62" s="42"/>
      <c r="L62" s="42"/>
      <c r="M62" s="35"/>
    </row>
    <row r="63" spans="1:13" ht="21.6" thickBot="1">
      <c r="A63" s="167" t="s">
        <v>111</v>
      </c>
      <c r="D63" s="43"/>
      <c r="E63" s="33"/>
      <c r="F63" s="106">
        <f>F26+F61</f>
        <v>-50954</v>
      </c>
      <c r="G63" s="99"/>
      <c r="H63" s="106">
        <f>H26+H61</f>
        <v>24131</v>
      </c>
      <c r="I63" s="99"/>
      <c r="J63" s="106">
        <f>J26+J61</f>
        <v>-45662</v>
      </c>
      <c r="K63" s="99"/>
      <c r="L63" s="106">
        <f>L26+L61</f>
        <v>25211</v>
      </c>
      <c r="M63" s="35"/>
    </row>
    <row r="64" spans="1:13" ht="21.6" thickTop="1">
      <c r="A64" s="166"/>
      <c r="D64" s="41"/>
      <c r="E64" s="33"/>
      <c r="F64" s="42"/>
      <c r="G64" s="42"/>
      <c r="H64" s="42"/>
      <c r="I64" s="42"/>
      <c r="J64" s="42"/>
      <c r="K64" s="42"/>
      <c r="L64" s="42"/>
      <c r="M64" s="35"/>
    </row>
    <row r="65" spans="1:13">
      <c r="A65" s="167" t="s">
        <v>112</v>
      </c>
      <c r="D65" s="41"/>
      <c r="E65" s="33"/>
      <c r="F65" s="42"/>
      <c r="G65" s="42"/>
      <c r="H65" s="42"/>
      <c r="I65" s="42"/>
      <c r="J65" s="42"/>
      <c r="K65" s="42"/>
      <c r="L65" s="42"/>
      <c r="M65" s="35"/>
    </row>
    <row r="66" spans="1:13" ht="21.6" thickBot="1">
      <c r="A66" s="166" t="s">
        <v>95</v>
      </c>
      <c r="D66" s="41"/>
      <c r="E66" s="33"/>
      <c r="F66" s="42">
        <f>F68-F67</f>
        <v>-50931</v>
      </c>
      <c r="G66" s="42"/>
      <c r="H66" s="42">
        <f>H68-H67</f>
        <v>24434</v>
      </c>
      <c r="I66" s="42"/>
      <c r="J66" s="49">
        <f>J63</f>
        <v>-45662</v>
      </c>
      <c r="K66" s="42"/>
      <c r="L66" s="49">
        <f>L63</f>
        <v>25211</v>
      </c>
      <c r="M66" s="35"/>
    </row>
    <row r="67" spans="1:13" ht="21.6" thickTop="1">
      <c r="A67" s="166" t="s">
        <v>113</v>
      </c>
      <c r="D67" s="41"/>
      <c r="E67" s="33"/>
      <c r="F67" s="42">
        <f>F30</f>
        <v>-23</v>
      </c>
      <c r="G67" s="42"/>
      <c r="H67" s="42">
        <f>-303</f>
        <v>-303</v>
      </c>
      <c r="I67" s="42"/>
      <c r="J67" s="42"/>
      <c r="K67" s="42"/>
      <c r="L67" s="42"/>
      <c r="M67" s="35"/>
    </row>
    <row r="68" spans="1:13" ht="21.6" thickBot="1">
      <c r="A68" s="210" t="s">
        <v>215</v>
      </c>
      <c r="D68" s="41"/>
      <c r="E68" s="33"/>
      <c r="F68" s="101">
        <f>F63</f>
        <v>-50954</v>
      </c>
      <c r="G68" s="99"/>
      <c r="H68" s="101">
        <f>H63</f>
        <v>24131</v>
      </c>
      <c r="I68" s="42"/>
      <c r="J68" s="42"/>
      <c r="K68" s="42"/>
      <c r="L68" s="42"/>
      <c r="M68" s="35"/>
    </row>
    <row r="69" spans="1:13" ht="21.6" thickTop="1">
      <c r="A69" s="166"/>
      <c r="D69" s="41"/>
      <c r="E69" s="33"/>
      <c r="F69" s="42"/>
      <c r="G69" s="42"/>
      <c r="H69" s="42"/>
      <c r="I69" s="42"/>
      <c r="J69" s="42"/>
      <c r="K69" s="42"/>
      <c r="L69" s="42"/>
      <c r="M69" s="35"/>
    </row>
    <row r="70" spans="1:13">
      <c r="A70" s="168"/>
      <c r="D70" s="41"/>
      <c r="E70" s="41"/>
      <c r="F70" s="41"/>
      <c r="I70" s="41"/>
      <c r="J70" s="41"/>
    </row>
  </sheetData>
  <mergeCells count="6">
    <mergeCell ref="F45:L45"/>
    <mergeCell ref="F5:H5"/>
    <mergeCell ref="J5:L5"/>
    <mergeCell ref="F43:H43"/>
    <mergeCell ref="J43:L43"/>
    <mergeCell ref="F7:L7"/>
  </mergeCells>
  <pageMargins left="0.6" right="0.4" top="0.70866141699999996" bottom="0.5" header="0.196850393700787" footer="0.196850393700787"/>
  <pageSetup paperSize="9" scale="80" firstPageNumber="6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U92"/>
  <sheetViews>
    <sheetView view="pageBreakPreview" topLeftCell="A4" zoomScale="85" zoomScaleNormal="100" zoomScaleSheetLayoutView="85" workbookViewId="0">
      <selection activeCell="A23" sqref="A23"/>
    </sheetView>
  </sheetViews>
  <sheetFormatPr defaultColWidth="9.44140625" defaultRowHeight="19.8"/>
  <cols>
    <col min="1" max="1" width="14.5546875" style="1" customWidth="1"/>
    <col min="2" max="2" width="26.109375" style="1" customWidth="1"/>
    <col min="3" max="3" width="10.5546875" style="1" hidden="1" customWidth="1"/>
    <col min="4" max="4" width="2.44140625" style="1" customWidth="1"/>
    <col min="5" max="5" width="0.77734375" style="1" customWidth="1"/>
    <col min="6" max="6" width="13.5546875" style="1" customWidth="1"/>
    <col min="7" max="7" width="0.77734375" style="1" customWidth="1"/>
    <col min="8" max="8" width="13.5546875" style="1" customWidth="1"/>
    <col min="9" max="9" width="0.77734375" style="1" customWidth="1"/>
    <col min="10" max="10" width="13.5546875" style="1" customWidth="1"/>
    <col min="11" max="11" width="0.77734375" style="1" customWidth="1"/>
    <col min="12" max="12" width="13.5546875" style="1" customWidth="1"/>
    <col min="13" max="13" width="0.77734375" style="1" customWidth="1"/>
    <col min="14" max="14" width="18.5546875" style="1" bestFit="1" customWidth="1"/>
    <col min="15" max="15" width="0.77734375" style="1" customWidth="1"/>
    <col min="16" max="16" width="13.5546875" style="1" customWidth="1"/>
    <col min="17" max="17" width="0.77734375" style="1" customWidth="1"/>
    <col min="18" max="18" width="13.5546875" style="1" customWidth="1"/>
    <col min="19" max="19" width="0.77734375" style="1" customWidth="1"/>
    <col min="20" max="20" width="13.5546875" style="1" customWidth="1"/>
    <col min="21" max="21" width="10.5546875" style="1" bestFit="1" customWidth="1"/>
    <col min="22" max="22" width="9.5546875" style="1" bestFit="1" customWidth="1"/>
    <col min="23" max="16384" width="9.44140625" style="1"/>
  </cols>
  <sheetData>
    <row r="1" spans="1:21" ht="20.100000000000001" customHeight="1">
      <c r="A1" s="74" t="str">
        <f>+PL!A1</f>
        <v>บริษัท เพาเวอร์ไลน์ เอ็นจิเนียริ่ง จำกัด (มหาชน) และบริษัทย่อย</v>
      </c>
      <c r="C1" s="2"/>
    </row>
    <row r="2" spans="1:21" ht="20.100000000000001" customHeight="1">
      <c r="A2" s="74" t="s">
        <v>114</v>
      </c>
      <c r="B2" s="4"/>
      <c r="C2" s="4"/>
      <c r="D2" s="4"/>
      <c r="E2" s="4"/>
      <c r="F2" s="4"/>
      <c r="G2" s="4"/>
      <c r="H2" s="4"/>
      <c r="I2" s="4"/>
      <c r="J2" s="3"/>
      <c r="K2" s="3"/>
      <c r="L2" s="3"/>
      <c r="M2" s="3"/>
      <c r="O2" s="3"/>
      <c r="P2" s="3"/>
      <c r="Q2" s="3"/>
      <c r="R2" s="3"/>
    </row>
    <row r="3" spans="1:21" ht="20.100000000000001" customHeight="1">
      <c r="A3" s="69" t="s">
        <v>78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O3" s="3"/>
      <c r="P3" s="3"/>
      <c r="Q3" s="3"/>
      <c r="R3" s="3"/>
    </row>
    <row r="4" spans="1:21" ht="7.35" customHeight="1">
      <c r="A4" s="75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5"/>
      <c r="O4" s="76"/>
      <c r="P4" s="76"/>
      <c r="Q4" s="76"/>
      <c r="R4" s="75"/>
      <c r="S4" s="75"/>
      <c r="T4" s="77"/>
    </row>
    <row r="5" spans="1:21" ht="20.100000000000001" customHeight="1">
      <c r="A5" s="75"/>
      <c r="B5" s="76"/>
      <c r="C5" s="76"/>
      <c r="D5" s="76"/>
      <c r="E5" s="76"/>
      <c r="F5" s="260" t="s">
        <v>4</v>
      </c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</row>
    <row r="6" spans="1:21" ht="20.100000000000001" customHeight="1">
      <c r="A6" s="75"/>
      <c r="B6" s="76"/>
      <c r="C6" s="76"/>
      <c r="D6" s="76"/>
      <c r="E6" s="76"/>
      <c r="F6" s="259" t="s">
        <v>73</v>
      </c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78"/>
      <c r="R6" s="78"/>
      <c r="S6" s="75"/>
      <c r="T6" s="75"/>
    </row>
    <row r="7" spans="1:21" ht="21">
      <c r="A7" s="75"/>
      <c r="B7" s="76"/>
      <c r="C7" s="76"/>
      <c r="D7" s="76"/>
      <c r="E7" s="76"/>
      <c r="F7" s="78"/>
      <c r="G7" s="78"/>
      <c r="H7" s="78"/>
      <c r="I7" s="78"/>
      <c r="J7" s="78"/>
      <c r="K7" s="78"/>
      <c r="L7" s="78"/>
      <c r="M7" s="78"/>
      <c r="N7" s="262" t="s">
        <v>115</v>
      </c>
      <c r="O7" s="262"/>
      <c r="P7" s="78"/>
      <c r="Q7" s="78"/>
      <c r="R7" s="78"/>
      <c r="S7" s="75"/>
      <c r="T7" s="75"/>
    </row>
    <row r="8" spans="1:21" ht="21">
      <c r="A8" s="75"/>
      <c r="B8" s="76"/>
      <c r="C8" s="76"/>
      <c r="D8" s="76"/>
      <c r="E8" s="76"/>
      <c r="F8" s="78"/>
      <c r="G8" s="78"/>
      <c r="H8" s="79"/>
      <c r="I8" s="78"/>
      <c r="J8" s="258" t="s">
        <v>69</v>
      </c>
      <c r="K8" s="258"/>
      <c r="L8" s="258"/>
      <c r="M8" s="78"/>
      <c r="N8" s="264" t="s">
        <v>63</v>
      </c>
      <c r="O8" s="264"/>
      <c r="P8" s="75"/>
      <c r="Q8" s="78"/>
      <c r="S8" s="75"/>
      <c r="T8" s="75"/>
    </row>
    <row r="9" spans="1:21" ht="20.100000000000001" customHeight="1">
      <c r="A9" s="75"/>
      <c r="B9" s="76"/>
      <c r="C9" s="76"/>
      <c r="D9" s="76"/>
      <c r="E9" s="76"/>
      <c r="F9" s="78" t="s">
        <v>64</v>
      </c>
      <c r="G9" s="78"/>
      <c r="H9" s="75"/>
      <c r="I9" s="78"/>
      <c r="J9" s="79" t="s">
        <v>116</v>
      </c>
      <c r="K9" s="79"/>
      <c r="L9" s="79"/>
      <c r="M9" s="78"/>
      <c r="N9" s="263" t="s">
        <v>117</v>
      </c>
      <c r="O9" s="263"/>
      <c r="P9" s="79" t="s">
        <v>118</v>
      </c>
      <c r="Q9" s="78"/>
      <c r="R9" s="75" t="s">
        <v>119</v>
      </c>
      <c r="S9" s="78"/>
      <c r="T9" s="78"/>
    </row>
    <row r="10" spans="1:21" s="5" customFormat="1" ht="20.100000000000001" customHeight="1">
      <c r="A10" s="79"/>
      <c r="B10" s="79"/>
      <c r="C10" s="37"/>
      <c r="D10" s="79"/>
      <c r="E10" s="79"/>
      <c r="F10" s="79" t="s">
        <v>120</v>
      </c>
      <c r="G10" s="79"/>
      <c r="H10" s="79" t="s">
        <v>121</v>
      </c>
      <c r="I10" s="79"/>
      <c r="J10" s="80" t="s">
        <v>122</v>
      </c>
      <c r="K10" s="79"/>
      <c r="L10" s="79"/>
      <c r="M10" s="79"/>
      <c r="N10" s="79" t="s">
        <v>123</v>
      </c>
      <c r="O10" s="79"/>
      <c r="P10" s="79" t="s">
        <v>124</v>
      </c>
      <c r="Q10" s="79"/>
      <c r="R10" s="79" t="s">
        <v>125</v>
      </c>
      <c r="S10" s="79"/>
      <c r="T10" s="79" t="s">
        <v>118</v>
      </c>
    </row>
    <row r="11" spans="1:21" s="5" customFormat="1" ht="20.100000000000001" customHeight="1">
      <c r="A11" s="79"/>
      <c r="B11" s="79"/>
      <c r="C11" s="79"/>
      <c r="D11" s="79"/>
      <c r="E11" s="79"/>
      <c r="F11" s="81" t="s">
        <v>126</v>
      </c>
      <c r="G11" s="79"/>
      <c r="H11" s="81" t="s">
        <v>127</v>
      </c>
      <c r="I11" s="79"/>
      <c r="J11" s="82" t="s">
        <v>128</v>
      </c>
      <c r="K11" s="79"/>
      <c r="L11" s="81" t="s">
        <v>129</v>
      </c>
      <c r="M11" s="79"/>
      <c r="N11" s="81" t="s">
        <v>130</v>
      </c>
      <c r="O11" s="79"/>
      <c r="P11" s="81" t="s">
        <v>131</v>
      </c>
      <c r="Q11" s="79"/>
      <c r="R11" s="81" t="s">
        <v>132</v>
      </c>
      <c r="S11" s="79"/>
      <c r="T11" s="81" t="s">
        <v>133</v>
      </c>
    </row>
    <row r="12" spans="1:21" s="5" customFormat="1" ht="20.100000000000001" customHeight="1">
      <c r="A12" s="79"/>
      <c r="B12" s="79"/>
      <c r="C12" s="79"/>
      <c r="D12" s="79"/>
      <c r="E12" s="79"/>
      <c r="F12" s="261" t="s">
        <v>12</v>
      </c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</row>
    <row r="13" spans="1:21" ht="21">
      <c r="A13" s="73" t="s">
        <v>134</v>
      </c>
      <c r="B13" s="75"/>
      <c r="C13" s="75"/>
      <c r="D13" s="75"/>
      <c r="E13" s="75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4"/>
      <c r="Q13" s="96"/>
      <c r="R13" s="96"/>
      <c r="S13" s="96"/>
      <c r="T13" s="94"/>
    </row>
    <row r="14" spans="1:21" ht="20.100000000000001" customHeight="1">
      <c r="A14" s="73" t="s">
        <v>135</v>
      </c>
      <c r="B14" s="75"/>
      <c r="C14" s="75"/>
      <c r="D14" s="79"/>
      <c r="E14" s="79"/>
      <c r="F14" s="94">
        <v>1361818</v>
      </c>
      <c r="G14" s="96"/>
      <c r="H14" s="94">
        <v>734849</v>
      </c>
      <c r="I14" s="96"/>
      <c r="J14" s="94">
        <v>27600</v>
      </c>
      <c r="K14" s="96"/>
      <c r="L14" s="94">
        <v>-97948</v>
      </c>
      <c r="M14" s="96"/>
      <c r="N14" s="94">
        <v>487109</v>
      </c>
      <c r="O14" s="96"/>
      <c r="P14" s="94">
        <f>SUM(F14:O14)</f>
        <v>2513428</v>
      </c>
      <c r="Q14" s="96"/>
      <c r="R14" s="94">
        <v>784</v>
      </c>
      <c r="S14" s="96"/>
      <c r="T14" s="94">
        <f t="shared" ref="T14:T17" si="0">SUM(P14:R14)</f>
        <v>2514212</v>
      </c>
    </row>
    <row r="15" spans="1:21" ht="20.100000000000001" customHeight="1">
      <c r="A15" s="73" t="s">
        <v>147</v>
      </c>
      <c r="B15" s="75"/>
      <c r="C15" s="75"/>
      <c r="D15" s="79"/>
      <c r="E15" s="79"/>
      <c r="F15" s="94"/>
      <c r="G15" s="96"/>
      <c r="H15" s="94"/>
      <c r="I15" s="96"/>
      <c r="J15" s="94"/>
      <c r="K15" s="96"/>
      <c r="L15" s="94"/>
      <c r="M15" s="96"/>
      <c r="N15" s="94"/>
      <c r="O15" s="96"/>
      <c r="P15" s="94"/>
      <c r="Q15" s="96"/>
      <c r="R15" s="94"/>
      <c r="S15" s="96"/>
      <c r="T15" s="94"/>
    </row>
    <row r="16" spans="1:21" ht="20.100000000000001" customHeight="1">
      <c r="A16" s="149" t="s">
        <v>100</v>
      </c>
      <c r="B16" s="75"/>
      <c r="C16" s="75"/>
      <c r="D16" s="79"/>
      <c r="E16" s="79"/>
      <c r="F16" s="126">
        <v>0</v>
      </c>
      <c r="G16" s="126"/>
      <c r="H16" s="126">
        <v>0</v>
      </c>
      <c r="I16" s="126"/>
      <c r="J16" s="126">
        <v>0</v>
      </c>
      <c r="K16" s="84"/>
      <c r="L16" s="84">
        <f>+PL!H29</f>
        <v>24434</v>
      </c>
      <c r="M16" s="84"/>
      <c r="N16" s="128">
        <v>0</v>
      </c>
      <c r="O16" s="84"/>
      <c r="P16" s="84">
        <f>SUM(F16:O16)</f>
        <v>24434</v>
      </c>
      <c r="Q16" s="84"/>
      <c r="R16" s="84">
        <f>PL!H30</f>
        <v>-303</v>
      </c>
      <c r="S16" s="84"/>
      <c r="T16" s="84">
        <f>SUM(P16:R16)</f>
        <v>24131</v>
      </c>
      <c r="U16" s="1">
        <f>T16-PL!H31</f>
        <v>0</v>
      </c>
    </row>
    <row r="17" spans="1:21" ht="20.100000000000001" customHeight="1">
      <c r="A17" s="149" t="s">
        <v>110</v>
      </c>
      <c r="B17" s="75"/>
      <c r="C17" s="75"/>
      <c r="D17" s="79"/>
      <c r="E17" s="79"/>
      <c r="F17" s="127">
        <v>0</v>
      </c>
      <c r="G17" s="126"/>
      <c r="H17" s="127">
        <v>0</v>
      </c>
      <c r="I17" s="126"/>
      <c r="J17" s="127">
        <v>0</v>
      </c>
      <c r="K17" s="84"/>
      <c r="L17" s="127">
        <v>0</v>
      </c>
      <c r="M17" s="84"/>
      <c r="N17" s="127">
        <v>0</v>
      </c>
      <c r="O17" s="84"/>
      <c r="P17" s="127">
        <v>0</v>
      </c>
      <c r="Q17" s="84"/>
      <c r="R17" s="127">
        <v>0</v>
      </c>
      <c r="S17" s="84"/>
      <c r="T17" s="222">
        <f t="shared" si="0"/>
        <v>0</v>
      </c>
    </row>
    <row r="18" spans="1:21" ht="20.100000000000001" customHeight="1">
      <c r="A18" s="85" t="s">
        <v>136</v>
      </c>
      <c r="B18" s="75"/>
      <c r="C18" s="75"/>
      <c r="D18" s="79"/>
      <c r="E18" s="79"/>
      <c r="F18" s="142">
        <f>SUM(F16:F17)</f>
        <v>0</v>
      </c>
      <c r="G18" s="126"/>
      <c r="H18" s="150">
        <f>SUM(H16:H17)</f>
        <v>0</v>
      </c>
      <c r="I18" s="126"/>
      <c r="J18" s="150">
        <f>SUM(J16:J17)</f>
        <v>0</v>
      </c>
      <c r="K18" s="84"/>
      <c r="L18" s="151">
        <f>SUM(L16:L17)</f>
        <v>24434</v>
      </c>
      <c r="M18" s="84"/>
      <c r="N18" s="150">
        <f>SUM(N16:N17)</f>
        <v>0</v>
      </c>
      <c r="O18" s="84"/>
      <c r="P18" s="151">
        <f>SUM(P16:P17)</f>
        <v>24434</v>
      </c>
      <c r="Q18" s="84"/>
      <c r="R18" s="151">
        <f>SUM(R16:R17)</f>
        <v>-303</v>
      </c>
      <c r="S18" s="84"/>
      <c r="T18" s="151">
        <f>SUM(T16:T17)</f>
        <v>24131</v>
      </c>
    </row>
    <row r="19" spans="1:21" ht="20.100000000000001" customHeight="1" thickBot="1">
      <c r="A19" s="73" t="s">
        <v>137</v>
      </c>
      <c r="B19" s="75"/>
      <c r="C19" s="75"/>
      <c r="D19" s="79"/>
      <c r="E19" s="79"/>
      <c r="F19" s="95">
        <f>F14+F18</f>
        <v>1361818</v>
      </c>
      <c r="G19" s="96"/>
      <c r="H19" s="97">
        <f>H14+H18</f>
        <v>734849</v>
      </c>
      <c r="I19" s="96"/>
      <c r="J19" s="97">
        <f>J14+J18</f>
        <v>27600</v>
      </c>
      <c r="K19" s="96"/>
      <c r="L19" s="97">
        <f>L14+L18</f>
        <v>-73514</v>
      </c>
      <c r="M19" s="96"/>
      <c r="N19" s="97">
        <f>N14+N18</f>
        <v>487109</v>
      </c>
      <c r="O19" s="96"/>
      <c r="P19" s="97">
        <f>P14+P18</f>
        <v>2537862</v>
      </c>
      <c r="Q19" s="96"/>
      <c r="R19" s="97">
        <f>R14+R18</f>
        <v>481</v>
      </c>
      <c r="S19" s="96"/>
      <c r="T19" s="97">
        <f>T14+T18</f>
        <v>2538343</v>
      </c>
    </row>
    <row r="20" spans="1:21" ht="20.100000000000001" customHeight="1" thickTop="1">
      <c r="A20" s="73"/>
      <c r="B20" s="75"/>
      <c r="C20" s="75"/>
      <c r="D20" s="79"/>
      <c r="E20" s="79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</row>
    <row r="21" spans="1:21" ht="21">
      <c r="A21" s="73" t="s">
        <v>138</v>
      </c>
      <c r="B21" s="75"/>
      <c r="C21" s="75"/>
      <c r="D21" s="79"/>
      <c r="E21" s="79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</row>
    <row r="22" spans="1:21" ht="20.100000000000001" customHeight="1">
      <c r="A22" s="73" t="s">
        <v>139</v>
      </c>
      <c r="B22" s="75"/>
      <c r="C22" s="75"/>
      <c r="D22" s="79"/>
      <c r="E22" s="79"/>
      <c r="F22" s="94">
        <v>1361818</v>
      </c>
      <c r="G22" s="96"/>
      <c r="H22" s="94">
        <v>734849</v>
      </c>
      <c r="I22" s="96"/>
      <c r="J22" s="94">
        <v>29000</v>
      </c>
      <c r="K22" s="96"/>
      <c r="L22" s="94">
        <v>135610</v>
      </c>
      <c r="M22" s="96"/>
      <c r="N22" s="94">
        <v>487109</v>
      </c>
      <c r="O22" s="96"/>
      <c r="P22" s="94">
        <f>SUM(F22:O22)</f>
        <v>2748386</v>
      </c>
      <c r="Q22" s="96"/>
      <c r="R22" s="152">
        <v>0</v>
      </c>
      <c r="S22" s="96"/>
      <c r="T22" s="94">
        <f>SUM(P22:R22)</f>
        <v>2748386</v>
      </c>
    </row>
    <row r="23" spans="1:21" ht="20.100000000000001" customHeight="1">
      <c r="A23" s="73" t="s">
        <v>147</v>
      </c>
      <c r="B23" s="75"/>
      <c r="C23" s="75"/>
      <c r="D23" s="79"/>
      <c r="E23" s="79"/>
      <c r="F23" s="94"/>
      <c r="G23" s="96"/>
      <c r="H23" s="94"/>
      <c r="I23" s="96"/>
      <c r="J23" s="94"/>
      <c r="K23" s="96"/>
      <c r="L23" s="94"/>
      <c r="M23" s="96"/>
      <c r="N23" s="152"/>
      <c r="O23" s="96"/>
      <c r="P23" s="94"/>
      <c r="Q23" s="96"/>
      <c r="R23" s="152"/>
      <c r="S23" s="96"/>
      <c r="T23" s="94"/>
    </row>
    <row r="24" spans="1:21" ht="20.100000000000001" customHeight="1">
      <c r="A24" s="149" t="s">
        <v>100</v>
      </c>
      <c r="B24" s="75"/>
      <c r="C24" s="75"/>
      <c r="D24" s="79"/>
      <c r="E24" s="79"/>
      <c r="F24" s="126">
        <v>0</v>
      </c>
      <c r="G24" s="126"/>
      <c r="H24" s="126">
        <v>0</v>
      </c>
      <c r="I24" s="126"/>
      <c r="J24" s="126">
        <v>0</v>
      </c>
      <c r="K24" s="84"/>
      <c r="L24" s="144">
        <f>+PL!F29</f>
        <v>-50931</v>
      </c>
      <c r="M24" s="75"/>
      <c r="N24" s="145">
        <v>0</v>
      </c>
      <c r="O24" s="75"/>
      <c r="P24" s="145">
        <f>SUM(F24:O24)</f>
        <v>-50931</v>
      </c>
      <c r="Q24" s="75"/>
      <c r="R24" s="144">
        <f>PL!F30</f>
        <v>-23</v>
      </c>
      <c r="S24" s="144"/>
      <c r="T24" s="144">
        <f t="shared" ref="T24" si="1">SUM(P24:R24)</f>
        <v>-50954</v>
      </c>
      <c r="U24" s="1">
        <f>T24-PL!F31</f>
        <v>0</v>
      </c>
    </row>
    <row r="25" spans="1:21" ht="19.5" customHeight="1">
      <c r="A25" s="149" t="s">
        <v>110</v>
      </c>
      <c r="B25" s="75"/>
      <c r="C25" s="75"/>
      <c r="D25" s="79"/>
      <c r="E25" s="79"/>
      <c r="F25" s="127">
        <v>0</v>
      </c>
      <c r="G25" s="126"/>
      <c r="H25" s="127">
        <v>0</v>
      </c>
      <c r="I25" s="126"/>
      <c r="J25" s="127">
        <v>0</v>
      </c>
      <c r="K25" s="84"/>
      <c r="L25" s="129">
        <v>0</v>
      </c>
      <c r="M25" s="75"/>
      <c r="N25" s="129">
        <f>PL!F52</f>
        <v>0</v>
      </c>
      <c r="O25" s="75"/>
      <c r="P25" s="129">
        <f>SUM(F25:O25)</f>
        <v>0</v>
      </c>
      <c r="Q25" s="75"/>
      <c r="R25" s="129">
        <v>0</v>
      </c>
      <c r="S25" s="144"/>
      <c r="T25" s="129">
        <f>SUM(P25:R25)</f>
        <v>0</v>
      </c>
    </row>
    <row r="26" spans="1:21" ht="20.100000000000001" customHeight="1">
      <c r="A26" s="85" t="s">
        <v>136</v>
      </c>
      <c r="B26" s="75"/>
      <c r="C26" s="75"/>
      <c r="D26" s="79"/>
      <c r="E26" s="79"/>
      <c r="F26" s="126">
        <f>SUM(F24:F25)</f>
        <v>0</v>
      </c>
      <c r="G26" s="128"/>
      <c r="H26" s="126">
        <f>SUM(H24:H25)</f>
        <v>0</v>
      </c>
      <c r="I26" s="128"/>
      <c r="J26" s="126">
        <f>SUM(J24:J25)</f>
        <v>0</v>
      </c>
      <c r="K26" s="84"/>
      <c r="L26" s="144">
        <f>SUM(L24:L25)</f>
        <v>-50931</v>
      </c>
      <c r="M26" s="75"/>
      <c r="N26" s="144">
        <f>SUM(N24:N25)</f>
        <v>0</v>
      </c>
      <c r="O26" s="75"/>
      <c r="P26" s="144">
        <f>SUM(P24:P25)</f>
        <v>-50931</v>
      </c>
      <c r="Q26" s="75"/>
      <c r="R26" s="144">
        <f>SUM(R24:R25)</f>
        <v>-23</v>
      </c>
      <c r="S26" s="145"/>
      <c r="T26" s="144">
        <f>SUM(T24:T25)</f>
        <v>-50954</v>
      </c>
    </row>
    <row r="27" spans="1:21" ht="20.100000000000001" hidden="1" customHeight="1">
      <c r="A27" s="85" t="s">
        <v>140</v>
      </c>
      <c r="B27" s="75"/>
      <c r="C27" s="75"/>
      <c r="D27" s="79"/>
      <c r="E27" s="79"/>
      <c r="F27" s="126"/>
      <c r="G27" s="128"/>
      <c r="H27" s="126"/>
      <c r="I27" s="128"/>
      <c r="J27" s="126"/>
      <c r="K27" s="84"/>
      <c r="L27" s="84"/>
      <c r="M27" s="84"/>
      <c r="N27" s="144"/>
      <c r="O27" s="84"/>
      <c r="P27" s="84"/>
      <c r="Q27" s="84"/>
      <c r="R27" s="84"/>
      <c r="S27" s="84"/>
      <c r="T27" s="84"/>
    </row>
    <row r="28" spans="1:21" ht="20.100000000000001" hidden="1" customHeight="1">
      <c r="A28" s="85" t="s">
        <v>141</v>
      </c>
      <c r="B28" s="75"/>
      <c r="C28" s="75"/>
      <c r="D28" s="79"/>
      <c r="E28" s="79"/>
      <c r="F28" s="126">
        <v>0</v>
      </c>
      <c r="G28" s="128"/>
      <c r="H28" s="126">
        <v>0</v>
      </c>
      <c r="I28" s="128"/>
      <c r="J28" s="126">
        <v>0</v>
      </c>
      <c r="K28" s="84"/>
      <c r="L28" s="84">
        <v>0</v>
      </c>
      <c r="M28" s="84"/>
      <c r="N28" s="144">
        <v>0</v>
      </c>
      <c r="O28" s="84"/>
      <c r="P28" s="84">
        <f>SUM(F28:N28)</f>
        <v>0</v>
      </c>
      <c r="Q28" s="84"/>
      <c r="R28" s="84">
        <v>0</v>
      </c>
      <c r="S28" s="84"/>
      <c r="T28" s="84">
        <f>SUM(P28:R28)</f>
        <v>0</v>
      </c>
    </row>
    <row r="29" spans="1:21" ht="20.100000000000001" hidden="1" customHeight="1">
      <c r="A29" s="85" t="s">
        <v>142</v>
      </c>
      <c r="B29" s="75"/>
      <c r="C29" s="75"/>
      <c r="D29" s="79"/>
      <c r="E29" s="79"/>
      <c r="F29" s="126">
        <v>0</v>
      </c>
      <c r="G29" s="128"/>
      <c r="H29" s="126">
        <v>0</v>
      </c>
      <c r="I29" s="128"/>
      <c r="J29" s="126">
        <v>0</v>
      </c>
      <c r="K29" s="84"/>
      <c r="L29" s="84">
        <v>0</v>
      </c>
      <c r="M29" s="84"/>
      <c r="N29" s="84">
        <v>0</v>
      </c>
      <c r="O29" s="84"/>
      <c r="P29" s="84">
        <f>SUM(F29:N29)</f>
        <v>0</v>
      </c>
      <c r="Q29" s="84"/>
      <c r="R29" s="84">
        <v>0</v>
      </c>
      <c r="S29" s="84"/>
      <c r="T29" s="84">
        <f>SUM(P29:R29)</f>
        <v>0</v>
      </c>
    </row>
    <row r="30" spans="1:21" ht="20.100000000000001" hidden="1" customHeight="1">
      <c r="A30" s="85" t="s">
        <v>143</v>
      </c>
      <c r="B30" s="75"/>
      <c r="C30" s="75"/>
      <c r="D30" s="79"/>
      <c r="E30" s="79"/>
      <c r="F30" s="128"/>
      <c r="G30" s="128"/>
      <c r="H30" s="128"/>
      <c r="I30" s="128"/>
      <c r="J30" s="128"/>
      <c r="K30" s="84"/>
      <c r="L30" s="84"/>
      <c r="M30" s="84"/>
      <c r="N30" s="84"/>
      <c r="O30" s="84"/>
      <c r="P30" s="84"/>
      <c r="Q30" s="84"/>
      <c r="R30" s="84"/>
      <c r="S30" s="84"/>
      <c r="T30" s="84"/>
    </row>
    <row r="31" spans="1:21" ht="20.100000000000001" hidden="1" customHeight="1">
      <c r="A31" s="85" t="s">
        <v>144</v>
      </c>
      <c r="B31" s="75"/>
      <c r="C31" s="75"/>
      <c r="D31" s="79"/>
      <c r="E31" s="79"/>
      <c r="F31" s="128">
        <v>0</v>
      </c>
      <c r="G31" s="128"/>
      <c r="H31" s="128">
        <v>0</v>
      </c>
      <c r="I31" s="128"/>
      <c r="J31" s="128">
        <v>0</v>
      </c>
      <c r="K31" s="84"/>
      <c r="L31" s="128">
        <v>0</v>
      </c>
      <c r="M31" s="84"/>
      <c r="N31" s="127">
        <v>0</v>
      </c>
      <c r="O31" s="84"/>
      <c r="P31" s="128">
        <f>SUM(F31:N31)</f>
        <v>0</v>
      </c>
      <c r="Q31" s="84"/>
      <c r="R31" s="84">
        <v>0</v>
      </c>
      <c r="S31" s="84"/>
      <c r="T31" s="84">
        <f>SUM(P31:R31)</f>
        <v>0</v>
      </c>
    </row>
    <row r="32" spans="1:21" ht="20.100000000000001" customHeight="1" thickBot="1">
      <c r="A32" s="73" t="s">
        <v>145</v>
      </c>
      <c r="B32" s="75"/>
      <c r="C32" s="75"/>
      <c r="D32" s="79"/>
      <c r="E32" s="79"/>
      <c r="F32" s="95">
        <f>SUM(F22:F31)-F26</f>
        <v>1361818</v>
      </c>
      <c r="G32" s="96"/>
      <c r="H32" s="95">
        <f>SUM(H22:H31)-H26</f>
        <v>734849</v>
      </c>
      <c r="I32" s="96"/>
      <c r="J32" s="95">
        <f>SUM(J22:J31)-J26</f>
        <v>29000</v>
      </c>
      <c r="K32" s="96"/>
      <c r="L32" s="95">
        <f>SUM(L22:L31)-L26</f>
        <v>84679</v>
      </c>
      <c r="M32" s="96"/>
      <c r="N32" s="156">
        <f>SUM(N22:N31)-N26</f>
        <v>487109</v>
      </c>
      <c r="O32" s="96"/>
      <c r="P32" s="95">
        <f>SUM(P22:P31)-P26</f>
        <v>2697455</v>
      </c>
      <c r="Q32" s="96"/>
      <c r="R32" s="202">
        <f>SUM(R22:R31)-R26</f>
        <v>-23</v>
      </c>
      <c r="S32" s="96"/>
      <c r="T32" s="95">
        <f>SUM(T22:T31)-T26</f>
        <v>2697432</v>
      </c>
      <c r="U32" s="1">
        <f>T32-BS!E97</f>
        <v>0</v>
      </c>
    </row>
    <row r="33" spans="1:20" ht="20.100000000000001" customHeight="1" thickTop="1">
      <c r="A33" s="73"/>
      <c r="B33" s="75"/>
      <c r="C33" s="75"/>
      <c r="D33" s="79"/>
      <c r="E33" s="79"/>
      <c r="F33" s="79"/>
      <c r="G33" s="79"/>
      <c r="H33" s="79"/>
      <c r="I33" s="79"/>
      <c r="J33" s="79"/>
      <c r="K33" s="79"/>
      <c r="L33" s="208"/>
      <c r="M33" s="208"/>
      <c r="N33" s="208"/>
      <c r="O33" s="79"/>
      <c r="P33" s="75"/>
      <c r="Q33" s="79"/>
      <c r="R33" s="79"/>
      <c r="S33" s="75"/>
      <c r="T33" s="75"/>
    </row>
    <row r="34" spans="1:20" ht="20.100000000000001" customHeight="1">
      <c r="A34" s="8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209"/>
      <c r="M34" s="209"/>
      <c r="N34" s="209"/>
      <c r="O34" s="75"/>
      <c r="P34" s="75"/>
      <c r="Q34" s="75"/>
      <c r="R34" s="75"/>
      <c r="S34" s="75"/>
      <c r="T34" s="75"/>
    </row>
    <row r="92" spans="6:6">
      <c r="F92" s="1">
        <f>F28-F91</f>
        <v>0</v>
      </c>
    </row>
  </sheetData>
  <mergeCells count="7">
    <mergeCell ref="J8:L8"/>
    <mergeCell ref="F6:P6"/>
    <mergeCell ref="F5:T5"/>
    <mergeCell ref="F12:T12"/>
    <mergeCell ref="N7:O7"/>
    <mergeCell ref="N9:O9"/>
    <mergeCell ref="N8:O8"/>
  </mergeCells>
  <printOptions horizontalCentered="1"/>
  <pageMargins left="0.6" right="0.4" top="0.70866141699999996" bottom="0.5" header="0.196850393700787" footer="0.196850393700787"/>
  <pageSetup paperSize="9" scale="85" firstPageNumber="8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P91"/>
  <sheetViews>
    <sheetView view="pageBreakPreview" topLeftCell="A22" zoomScaleNormal="100" zoomScaleSheetLayoutView="100" workbookViewId="0">
      <selection activeCell="Q22" sqref="Q22"/>
    </sheetView>
  </sheetViews>
  <sheetFormatPr defaultColWidth="9.44140625" defaultRowHeight="19.8"/>
  <cols>
    <col min="1" max="1" width="30.5546875" style="1" customWidth="1"/>
    <col min="2" max="2" width="7.109375" style="1" customWidth="1"/>
    <col min="3" max="3" width="1.6640625" style="1" customWidth="1"/>
    <col min="4" max="4" width="13.5546875" style="1" customWidth="1"/>
    <col min="5" max="5" width="1.6640625" style="1" customWidth="1"/>
    <col min="6" max="6" width="13.5546875" style="1" customWidth="1"/>
    <col min="7" max="7" width="1.6640625" style="1" customWidth="1"/>
    <col min="8" max="8" width="13.5546875" style="1" customWidth="1"/>
    <col min="9" max="9" width="1.6640625" style="1" customWidth="1"/>
    <col min="10" max="10" width="13.5546875" style="1" customWidth="1"/>
    <col min="11" max="11" width="1.6640625" style="1" customWidth="1"/>
    <col min="12" max="12" width="17.5546875" style="1" customWidth="1"/>
    <col min="13" max="13" width="1.6640625" style="1" customWidth="1"/>
    <col min="14" max="14" width="13.5546875" style="1" customWidth="1"/>
    <col min="15" max="15" width="0.5546875" style="1" customWidth="1"/>
    <col min="16" max="16384" width="9.44140625" style="1"/>
  </cols>
  <sheetData>
    <row r="1" spans="1:16" ht="22.8">
      <c r="A1" s="74" t="str">
        <f>+'CE Consolidation '!A1</f>
        <v>บริษัท เพาเวอร์ไลน์ เอ็นจิเนียริ่ง จำกัด (มหาชน) และบริษัทย่อย</v>
      </c>
      <c r="B1" s="88"/>
      <c r="C1" s="89"/>
      <c r="D1" s="89"/>
      <c r="E1" s="89"/>
    </row>
    <row r="2" spans="1:16" ht="21.6">
      <c r="A2" s="265" t="s">
        <v>146</v>
      </c>
      <c r="B2" s="265"/>
      <c r="C2" s="265"/>
      <c r="D2" s="265"/>
      <c r="E2" s="265"/>
      <c r="F2" s="6"/>
      <c r="G2" s="6"/>
      <c r="H2" s="3"/>
      <c r="I2" s="3"/>
      <c r="J2" s="3"/>
      <c r="K2" s="3"/>
      <c r="L2" s="3"/>
      <c r="M2" s="3"/>
      <c r="N2" s="3"/>
    </row>
    <row r="3" spans="1:16" ht="21.6">
      <c r="A3" s="87" t="str">
        <f>+'CE Consolidation '!A3</f>
        <v>สำหรับงวดสามเดือนสิ้นสุดวันที่ 31 มีนาคม 2565 (ยังไม่ได้ตรวจสอบ แต่สอบทานแล้ว)</v>
      </c>
      <c r="B3" s="90"/>
      <c r="C3" s="90"/>
      <c r="D3" s="90"/>
      <c r="E3" s="90"/>
      <c r="F3" s="3"/>
      <c r="G3" s="3"/>
      <c r="H3" s="3"/>
      <c r="I3" s="3"/>
      <c r="J3" s="3"/>
      <c r="K3" s="3"/>
      <c r="L3" s="3"/>
      <c r="M3" s="3"/>
      <c r="N3" s="3"/>
    </row>
    <row r="4" spans="1:16" ht="21">
      <c r="A4" s="75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7"/>
    </row>
    <row r="5" spans="1:16" ht="21">
      <c r="A5" s="75"/>
      <c r="B5" s="76"/>
      <c r="C5" s="76"/>
      <c r="D5" s="260" t="s">
        <v>5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6" ht="21">
      <c r="A6" s="75"/>
      <c r="B6" s="76"/>
      <c r="C6" s="76"/>
      <c r="D6" s="147"/>
      <c r="E6" s="147"/>
      <c r="F6" s="147"/>
      <c r="G6" s="147"/>
      <c r="H6" s="148"/>
      <c r="I6" s="148"/>
      <c r="J6" s="148"/>
      <c r="K6" s="147"/>
      <c r="L6" s="219" t="s">
        <v>115</v>
      </c>
      <c r="M6" s="240"/>
      <c r="N6" s="147"/>
    </row>
    <row r="7" spans="1:16" ht="21">
      <c r="A7" s="75"/>
      <c r="B7" s="76"/>
      <c r="C7" s="76"/>
      <c r="D7" s="78"/>
      <c r="E7" s="78"/>
      <c r="F7" s="78"/>
      <c r="G7" s="78"/>
      <c r="H7" s="258" t="s">
        <v>69</v>
      </c>
      <c r="I7" s="258"/>
      <c r="J7" s="258"/>
      <c r="K7" s="78"/>
      <c r="L7" s="221" t="s">
        <v>63</v>
      </c>
      <c r="M7" s="241"/>
      <c r="N7" s="78"/>
    </row>
    <row r="8" spans="1:16" ht="21">
      <c r="A8" s="75"/>
      <c r="B8" s="76"/>
      <c r="C8" s="76"/>
      <c r="D8" s="78" t="s">
        <v>64</v>
      </c>
      <c r="E8" s="78"/>
      <c r="F8" s="78"/>
      <c r="G8" s="78"/>
      <c r="H8" s="79" t="s">
        <v>116</v>
      </c>
      <c r="I8" s="79"/>
      <c r="J8" s="79"/>
      <c r="K8" s="78"/>
      <c r="L8" s="220" t="s">
        <v>117</v>
      </c>
      <c r="M8" s="242"/>
      <c r="N8" s="78"/>
    </row>
    <row r="9" spans="1:16" s="5" customFormat="1" ht="21">
      <c r="A9" s="79"/>
      <c r="B9" s="79"/>
      <c r="C9" s="79"/>
      <c r="D9" s="79" t="s">
        <v>120</v>
      </c>
      <c r="E9" s="79"/>
      <c r="F9" s="79" t="s">
        <v>121</v>
      </c>
      <c r="G9" s="79"/>
      <c r="H9" s="80" t="s">
        <v>122</v>
      </c>
      <c r="I9" s="79"/>
      <c r="J9" s="79"/>
      <c r="K9" s="79"/>
      <c r="L9" s="79" t="s">
        <v>123</v>
      </c>
      <c r="M9" s="243"/>
      <c r="N9" s="79" t="s">
        <v>118</v>
      </c>
    </row>
    <row r="10" spans="1:16" s="5" customFormat="1" ht="21">
      <c r="A10" s="79"/>
      <c r="B10" s="79"/>
      <c r="C10" s="79"/>
      <c r="D10" s="81" t="s">
        <v>126</v>
      </c>
      <c r="E10" s="79"/>
      <c r="F10" s="81" t="s">
        <v>127</v>
      </c>
      <c r="G10" s="79"/>
      <c r="H10" s="82" t="s">
        <v>128</v>
      </c>
      <c r="I10" s="79"/>
      <c r="J10" s="81" t="s">
        <v>129</v>
      </c>
      <c r="K10" s="79"/>
      <c r="L10" s="81" t="s">
        <v>130</v>
      </c>
      <c r="M10" s="79"/>
      <c r="N10" s="81" t="s">
        <v>133</v>
      </c>
    </row>
    <row r="11" spans="1:16" s="5" customFormat="1" ht="21">
      <c r="A11" s="79"/>
      <c r="B11" s="79"/>
      <c r="C11" s="79"/>
      <c r="D11" s="261" t="s">
        <v>12</v>
      </c>
      <c r="E11" s="261"/>
      <c r="F11" s="261"/>
      <c r="G11" s="261"/>
      <c r="H11" s="261"/>
      <c r="I11" s="261"/>
      <c r="J11" s="261"/>
      <c r="K11" s="261"/>
      <c r="L11" s="261"/>
      <c r="M11" s="261"/>
      <c r="N11" s="261"/>
    </row>
    <row r="12" spans="1:16" ht="21">
      <c r="A12" s="73" t="s">
        <v>135</v>
      </c>
      <c r="B12" s="75"/>
      <c r="C12" s="75"/>
      <c r="D12" s="93">
        <v>1361818</v>
      </c>
      <c r="E12" s="93"/>
      <c r="F12" s="93">
        <v>734849</v>
      </c>
      <c r="G12" s="93"/>
      <c r="H12" s="93">
        <v>27600</v>
      </c>
      <c r="I12" s="93"/>
      <c r="J12" s="93">
        <v>-235210</v>
      </c>
      <c r="K12" s="94"/>
      <c r="L12" s="93">
        <v>487109</v>
      </c>
      <c r="M12" s="94"/>
      <c r="N12" s="94">
        <f>SUM(D12:M12)</f>
        <v>2376166</v>
      </c>
    </row>
    <row r="13" spans="1:16" ht="21">
      <c r="A13" s="73" t="s">
        <v>147</v>
      </c>
      <c r="B13" s="75"/>
      <c r="C13" s="75"/>
      <c r="D13" s="86"/>
      <c r="E13" s="86"/>
      <c r="F13" s="86"/>
      <c r="G13" s="86"/>
      <c r="H13" s="84"/>
      <c r="I13" s="86"/>
      <c r="J13" s="84"/>
      <c r="K13" s="84"/>
      <c r="L13" s="84"/>
      <c r="M13" s="84"/>
      <c r="N13" s="84"/>
    </row>
    <row r="14" spans="1:16" ht="21">
      <c r="A14" s="149" t="s">
        <v>93</v>
      </c>
      <c r="B14" s="75"/>
      <c r="C14" s="79"/>
      <c r="D14" s="128">
        <v>0</v>
      </c>
      <c r="E14" s="84"/>
      <c r="F14" s="128">
        <v>0</v>
      </c>
      <c r="G14" s="84"/>
      <c r="H14" s="128">
        <v>0</v>
      </c>
      <c r="I14" s="84"/>
      <c r="J14" s="84">
        <f>+PL!L26</f>
        <v>25211</v>
      </c>
      <c r="K14" s="84"/>
      <c r="L14" s="126">
        <v>0</v>
      </c>
      <c r="M14" s="84"/>
      <c r="N14" s="84">
        <f>SUM(D14:M14)</f>
        <v>25211</v>
      </c>
    </row>
    <row r="15" spans="1:16" ht="21">
      <c r="A15" s="149" t="s">
        <v>148</v>
      </c>
      <c r="B15" s="75"/>
      <c r="C15" s="79"/>
      <c r="D15" s="127">
        <v>0</v>
      </c>
      <c r="E15" s="84"/>
      <c r="F15" s="127">
        <v>0</v>
      </c>
      <c r="G15" s="84"/>
      <c r="H15" s="127">
        <v>0</v>
      </c>
      <c r="I15" s="84"/>
      <c r="J15" s="127">
        <v>0</v>
      </c>
      <c r="K15" s="84"/>
      <c r="L15" s="127">
        <v>0</v>
      </c>
      <c r="M15" s="84"/>
      <c r="N15" s="127">
        <f>SUM(D15:M15)</f>
        <v>0</v>
      </c>
    </row>
    <row r="16" spans="1:16" ht="21">
      <c r="A16" s="85" t="s">
        <v>136</v>
      </c>
      <c r="B16" s="75"/>
      <c r="C16" s="79"/>
      <c r="D16" s="142">
        <f>SUM(D14:D15)</f>
        <v>0</v>
      </c>
      <c r="E16" s="92"/>
      <c r="F16" s="142">
        <f>SUM(F14:F15)</f>
        <v>0</v>
      </c>
      <c r="G16" s="92"/>
      <c r="H16" s="142">
        <f>SUM(H14:H15)</f>
        <v>0</v>
      </c>
      <c r="I16" s="92"/>
      <c r="J16" s="91">
        <f>SUM(J14:J15)</f>
        <v>25211</v>
      </c>
      <c r="K16" s="84"/>
      <c r="L16" s="142">
        <f>SUM(L14:L15)</f>
        <v>0</v>
      </c>
      <c r="M16" s="84"/>
      <c r="N16" s="91">
        <f>SUM(N14:N15)</f>
        <v>25211</v>
      </c>
      <c r="P16" s="1">
        <f>N16-PL!L66</f>
        <v>0</v>
      </c>
    </row>
    <row r="17" spans="1:16" ht="21.6" thickBot="1">
      <c r="A17" s="73" t="s">
        <v>137</v>
      </c>
      <c r="B17" s="75"/>
      <c r="C17" s="79"/>
      <c r="D17" s="95">
        <f>+D12+D16</f>
        <v>1361818</v>
      </c>
      <c r="E17" s="96"/>
      <c r="F17" s="95">
        <f>+F12+F16</f>
        <v>734849</v>
      </c>
      <c r="G17" s="96"/>
      <c r="H17" s="95">
        <f>+H12+H16</f>
        <v>27600</v>
      </c>
      <c r="I17" s="96"/>
      <c r="J17" s="95">
        <f>+J12+J16</f>
        <v>-209999</v>
      </c>
      <c r="K17" s="96"/>
      <c r="L17" s="95">
        <f>+L12+L16</f>
        <v>487109</v>
      </c>
      <c r="M17" s="96"/>
      <c r="N17" s="95">
        <f>+N12+N16</f>
        <v>2401377</v>
      </c>
    </row>
    <row r="18" spans="1:16" ht="7.5" customHeight="1" thickTop="1">
      <c r="A18" s="73"/>
      <c r="B18" s="75"/>
      <c r="C18" s="79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16" ht="21">
      <c r="A19" s="73" t="s">
        <v>139</v>
      </c>
      <c r="B19" s="75"/>
      <c r="C19" s="75"/>
      <c r="D19" s="94">
        <v>1361818</v>
      </c>
      <c r="E19" s="115"/>
      <c r="F19" s="94">
        <v>734849</v>
      </c>
      <c r="G19" s="115"/>
      <c r="H19" s="94">
        <v>29000</v>
      </c>
      <c r="I19" s="115"/>
      <c r="J19" s="94">
        <v>26034</v>
      </c>
      <c r="K19" s="94"/>
      <c r="L19" s="93">
        <v>487109</v>
      </c>
      <c r="M19" s="94"/>
      <c r="N19" s="94">
        <f>SUM(L19,J19,H19,F19,D19)</f>
        <v>2638810</v>
      </c>
    </row>
    <row r="20" spans="1:16" ht="21">
      <c r="A20" s="73" t="s">
        <v>147</v>
      </c>
      <c r="B20" s="75"/>
      <c r="C20" s="75"/>
      <c r="D20" s="94"/>
      <c r="E20" s="115"/>
      <c r="F20" s="94"/>
      <c r="G20" s="115"/>
      <c r="H20" s="94"/>
      <c r="I20" s="115"/>
      <c r="J20" s="94"/>
      <c r="K20" s="94"/>
      <c r="L20" s="93"/>
      <c r="M20" s="94"/>
      <c r="N20" s="94"/>
    </row>
    <row r="21" spans="1:16" ht="21">
      <c r="A21" s="149" t="s">
        <v>93</v>
      </c>
      <c r="B21" s="75"/>
      <c r="C21" s="79"/>
      <c r="D21" s="128">
        <v>0</v>
      </c>
      <c r="E21" s="84"/>
      <c r="F21" s="128">
        <v>0</v>
      </c>
      <c r="G21" s="84"/>
      <c r="H21" s="128">
        <v>0</v>
      </c>
      <c r="I21" s="84"/>
      <c r="J21" s="84">
        <f>+PL!J26</f>
        <v>-45662</v>
      </c>
      <c r="K21" s="84"/>
      <c r="L21" s="126">
        <v>0</v>
      </c>
      <c r="M21" s="84"/>
      <c r="N21" s="84">
        <f>SUM(D21:M21)</f>
        <v>-45662</v>
      </c>
    </row>
    <row r="22" spans="1:16" ht="21">
      <c r="A22" s="149" t="s">
        <v>148</v>
      </c>
      <c r="B22" s="75"/>
      <c r="C22" s="79"/>
      <c r="D22" s="215">
        <v>0</v>
      </c>
      <c r="E22" s="216"/>
      <c r="F22" s="215">
        <v>0</v>
      </c>
      <c r="G22" s="216"/>
      <c r="H22" s="215">
        <v>0</v>
      </c>
      <c r="I22" s="216"/>
      <c r="J22" s="215">
        <v>0</v>
      </c>
      <c r="K22" s="216"/>
      <c r="L22" s="129">
        <v>0</v>
      </c>
      <c r="M22" s="216"/>
      <c r="N22" s="215">
        <f>SUM(D22:M22)</f>
        <v>0</v>
      </c>
    </row>
    <row r="23" spans="1:16" ht="21">
      <c r="A23" s="85" t="s">
        <v>111</v>
      </c>
      <c r="B23" s="75"/>
      <c r="C23" s="79"/>
      <c r="D23" s="217">
        <f>SUM(D21:D22)</f>
        <v>0</v>
      </c>
      <c r="E23" s="144"/>
      <c r="F23" s="217">
        <f>SUM(F21:F22)</f>
        <v>0</v>
      </c>
      <c r="G23" s="144"/>
      <c r="H23" s="217">
        <f>SUM(H21:H22)</f>
        <v>0</v>
      </c>
      <c r="I23" s="144"/>
      <c r="J23" s="217">
        <f>SUM(J21:J22)</f>
        <v>-45662</v>
      </c>
      <c r="K23" s="216"/>
      <c r="L23" s="218">
        <f>SUM(L21:L22)</f>
        <v>0</v>
      </c>
      <c r="M23" s="216"/>
      <c r="N23" s="217">
        <f>SUM(N21:N22)</f>
        <v>-45662</v>
      </c>
      <c r="P23" s="1">
        <f>N23-PL!J66</f>
        <v>0</v>
      </c>
    </row>
    <row r="24" spans="1:16" ht="21.6" thickBot="1">
      <c r="A24" s="73" t="s">
        <v>145</v>
      </c>
      <c r="B24" s="75"/>
      <c r="C24" s="79"/>
      <c r="D24" s="95">
        <f>+D19+D23</f>
        <v>1361818</v>
      </c>
      <c r="E24" s="96"/>
      <c r="F24" s="95">
        <f>+F19+F23</f>
        <v>734849</v>
      </c>
      <c r="G24" s="96"/>
      <c r="H24" s="95">
        <f>+H19+H23</f>
        <v>29000</v>
      </c>
      <c r="I24" s="96"/>
      <c r="J24" s="95">
        <f>+J19+J23</f>
        <v>-19628</v>
      </c>
      <c r="K24" s="96"/>
      <c r="L24" s="95">
        <f>+L19+L23</f>
        <v>487109</v>
      </c>
      <c r="M24" s="96"/>
      <c r="N24" s="95">
        <f>+N19+N23</f>
        <v>2593148</v>
      </c>
      <c r="P24" s="1">
        <f>N24-BS!I97</f>
        <v>0</v>
      </c>
    </row>
    <row r="25" spans="1:16" ht="6" customHeight="1" thickTop="1">
      <c r="A25" s="85"/>
      <c r="B25" s="75"/>
      <c r="C25" s="79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</row>
    <row r="26" spans="1:16" ht="21">
      <c r="A26" s="8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</row>
    <row r="91" spans="5:5">
      <c r="E91" s="1">
        <f>E27-E90</f>
        <v>0</v>
      </c>
    </row>
  </sheetData>
  <mergeCells count="4">
    <mergeCell ref="A2:E2"/>
    <mergeCell ref="D5:N5"/>
    <mergeCell ref="H7:J7"/>
    <mergeCell ref="D11:N11"/>
  </mergeCells>
  <printOptions horizontalCentered="1"/>
  <pageMargins left="0.6" right="0.4" top="0.70866141699999996" bottom="0.5" header="0.196850393700787" footer="0.196850393700787"/>
  <pageSetup paperSize="9" firstPageNumber="9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tabColor rgb="FF002060"/>
    <pageSetUpPr fitToPage="1"/>
  </sheetPr>
  <dimension ref="A1:O90"/>
  <sheetViews>
    <sheetView tabSelected="1" view="pageBreakPreview" topLeftCell="A74" zoomScale="90" zoomScaleNormal="115" zoomScaleSheetLayoutView="90" workbookViewId="0">
      <selection activeCell="A71" sqref="A71"/>
    </sheetView>
  </sheetViews>
  <sheetFormatPr defaultColWidth="8.5546875" defaultRowHeight="21"/>
  <cols>
    <col min="1" max="1" width="17.5546875" style="35" customWidth="1"/>
    <col min="2" max="2" width="8.44140625" style="35" customWidth="1"/>
    <col min="3" max="3" width="31.33203125" style="35" customWidth="1"/>
    <col min="4" max="4" width="8.44140625" style="35" customWidth="1"/>
    <col min="5" max="5" width="0.5546875" style="35" customWidth="1"/>
    <col min="6" max="6" width="12.44140625" style="35" customWidth="1"/>
    <col min="7" max="7" width="1.6640625" style="41" customWidth="1"/>
    <col min="8" max="8" width="12.44140625" style="41" customWidth="1"/>
    <col min="9" max="9" width="1.6640625" style="35" customWidth="1"/>
    <col min="10" max="10" width="12.44140625" style="35" customWidth="1"/>
    <col min="11" max="11" width="1.6640625" style="41" customWidth="1"/>
    <col min="12" max="12" width="13.44140625" style="41" customWidth="1"/>
    <col min="13" max="13" width="0.5546875" style="41" customWidth="1"/>
    <col min="14" max="14" width="10.44140625" style="35" bestFit="1" customWidth="1"/>
    <col min="15" max="15" width="14.88671875" style="35" customWidth="1"/>
    <col min="16" max="16" width="10.44140625" style="35" bestFit="1" customWidth="1"/>
    <col min="17" max="16384" width="8.5546875" style="35"/>
  </cols>
  <sheetData>
    <row r="1" spans="1:13" s="8" customFormat="1" ht="21" customHeight="1">
      <c r="A1" s="30" t="str">
        <f>+'CE Separate'!A1</f>
        <v>บริษัท เพาเวอร์ไลน์ เอ็นจิเนียริ่ง จำกัด (มหาชน) และบริษัทย่อย</v>
      </c>
      <c r="B1" s="70"/>
      <c r="C1" s="71"/>
      <c r="D1" s="70"/>
      <c r="E1" s="70"/>
      <c r="F1" s="70"/>
      <c r="G1" s="70"/>
      <c r="H1" s="70"/>
    </row>
    <row r="2" spans="1:13" s="51" customFormat="1" ht="21" customHeight="1">
      <c r="A2" s="31" t="s">
        <v>149</v>
      </c>
      <c r="B2" s="31"/>
      <c r="C2" s="31"/>
      <c r="D2" s="31"/>
      <c r="E2" s="31"/>
      <c r="F2" s="72"/>
      <c r="G2" s="72"/>
      <c r="H2" s="72"/>
      <c r="I2" s="50"/>
    </row>
    <row r="3" spans="1:13" s="52" customFormat="1" ht="21" customHeight="1">
      <c r="A3" s="153" t="str">
        <f>+'CE Separate'!A3</f>
        <v>สำหรับงวดสามเดือนสิ้นสุดวันที่ 31 มีนาคม 2565 (ยังไม่ได้ตรวจสอบ แต่สอบทานแล้ว)</v>
      </c>
      <c r="B3" s="153"/>
      <c r="C3" s="153"/>
      <c r="D3" s="153"/>
      <c r="E3" s="153"/>
      <c r="F3" s="153"/>
      <c r="G3" s="153"/>
      <c r="H3" s="153"/>
      <c r="I3" s="50"/>
    </row>
    <row r="4" spans="1:13" s="52" customFormat="1" ht="12.75" customHeight="1">
      <c r="A4" s="53"/>
      <c r="B4" s="53"/>
      <c r="C4" s="53"/>
      <c r="D4" s="53"/>
      <c r="E4" s="53"/>
      <c r="F4" s="53"/>
      <c r="G4" s="53"/>
      <c r="H4" s="53"/>
      <c r="I4" s="50"/>
      <c r="L4" s="36"/>
      <c r="M4" s="54"/>
    </row>
    <row r="5" spans="1:13" ht="19.649999999999999" customHeight="1">
      <c r="B5" s="36"/>
      <c r="C5" s="36"/>
      <c r="D5" s="37" t="s">
        <v>3</v>
      </c>
      <c r="E5" s="36"/>
      <c r="F5" s="257" t="s">
        <v>4</v>
      </c>
      <c r="G5" s="257"/>
      <c r="H5" s="257"/>
      <c r="I5" s="36"/>
      <c r="J5" s="257" t="s">
        <v>5</v>
      </c>
      <c r="K5" s="257"/>
      <c r="L5" s="257"/>
      <c r="M5" s="36"/>
    </row>
    <row r="6" spans="1:13" s="34" customFormat="1" ht="19.649999999999999" customHeight="1">
      <c r="A6" s="35"/>
      <c r="B6" s="35"/>
      <c r="C6" s="38"/>
      <c r="E6" s="33"/>
      <c r="F6" s="114">
        <v>2565</v>
      </c>
      <c r="G6" s="41"/>
      <c r="H6" s="114">
        <v>2564</v>
      </c>
      <c r="I6" s="33"/>
      <c r="J6" s="114">
        <v>2565</v>
      </c>
      <c r="K6" s="41"/>
      <c r="L6" s="114">
        <v>2564</v>
      </c>
    </row>
    <row r="7" spans="1:13" s="34" customFormat="1" ht="18.75" customHeight="1">
      <c r="A7" s="35"/>
      <c r="B7" s="35"/>
      <c r="C7" s="38"/>
      <c r="D7" s="39"/>
      <c r="E7" s="33"/>
      <c r="F7" s="266" t="s">
        <v>12</v>
      </c>
      <c r="G7" s="266"/>
      <c r="H7" s="266"/>
      <c r="I7" s="266"/>
      <c r="J7" s="266"/>
      <c r="K7" s="266"/>
      <c r="L7" s="266"/>
    </row>
    <row r="8" spans="1:13" s="9" customFormat="1" ht="19.649999999999999" customHeight="1">
      <c r="A8" s="27" t="s">
        <v>150</v>
      </c>
      <c r="B8" s="24"/>
      <c r="C8" s="24"/>
      <c r="D8" s="24"/>
      <c r="F8" s="23"/>
      <c r="G8" s="23"/>
      <c r="H8" s="23"/>
      <c r="I8" s="50"/>
    </row>
    <row r="9" spans="1:13" s="55" customFormat="1" ht="19.649999999999999" customHeight="1">
      <c r="A9" s="55" t="s">
        <v>93</v>
      </c>
      <c r="F9" s="171">
        <f>PL!F26</f>
        <v>-50954</v>
      </c>
      <c r="G9" s="23"/>
      <c r="H9" s="18">
        <f>+PL!H26</f>
        <v>24131</v>
      </c>
      <c r="I9" s="50"/>
      <c r="J9" s="18">
        <f>PL!J26</f>
        <v>-45662</v>
      </c>
      <c r="L9" s="18">
        <f>+PL!L26</f>
        <v>25211</v>
      </c>
    </row>
    <row r="10" spans="1:13" s="55" customFormat="1" ht="19.5" customHeight="1">
      <c r="A10" s="56" t="s">
        <v>214</v>
      </c>
      <c r="F10" s="171"/>
      <c r="G10" s="23"/>
      <c r="H10" s="18"/>
      <c r="I10" s="50"/>
      <c r="J10" s="18"/>
      <c r="K10" s="23"/>
      <c r="L10" s="18"/>
    </row>
    <row r="11" spans="1:13" s="55" customFormat="1">
      <c r="A11" s="56" t="s">
        <v>151</v>
      </c>
      <c r="D11" s="245">
        <v>19</v>
      </c>
      <c r="F11" s="171">
        <f>-PL!F25</f>
        <v>1144</v>
      </c>
      <c r="G11" s="23"/>
      <c r="H11" s="18">
        <f>-PL!H25</f>
        <v>-1838</v>
      </c>
      <c r="I11" s="50"/>
      <c r="J11" s="18">
        <f>-PL!J25</f>
        <v>1199</v>
      </c>
      <c r="K11" s="23"/>
      <c r="L11" s="18">
        <f>-PL!L25</f>
        <v>-1958</v>
      </c>
    </row>
    <row r="12" spans="1:13" s="55" customFormat="1">
      <c r="A12" s="56" t="s">
        <v>152</v>
      </c>
      <c r="F12" s="18">
        <v>8554</v>
      </c>
      <c r="G12" s="23"/>
      <c r="H12" s="18">
        <v>10074</v>
      </c>
      <c r="I12" s="50"/>
      <c r="J12" s="57">
        <v>8099</v>
      </c>
      <c r="K12" s="23"/>
      <c r="L12" s="57">
        <v>8837</v>
      </c>
    </row>
    <row r="13" spans="1:13" s="55" customFormat="1">
      <c r="A13" s="56" t="s">
        <v>153</v>
      </c>
      <c r="F13" s="18">
        <v>1154</v>
      </c>
      <c r="G13" s="23"/>
      <c r="H13" s="136">
        <v>1138</v>
      </c>
      <c r="I13" s="120"/>
      <c r="J13" s="136">
        <v>1154</v>
      </c>
      <c r="K13" s="120"/>
      <c r="L13" s="136">
        <v>1118</v>
      </c>
    </row>
    <row r="14" spans="1:13" s="55" customFormat="1" ht="19.649999999999999" customHeight="1">
      <c r="A14" s="58" t="s">
        <v>212</v>
      </c>
      <c r="D14" s="43"/>
      <c r="F14" s="18">
        <v>-4062</v>
      </c>
      <c r="H14" s="57">
        <v>4234</v>
      </c>
      <c r="I14" s="50"/>
      <c r="J14" s="136">
        <v>-4061</v>
      </c>
      <c r="L14" s="136">
        <v>4234</v>
      </c>
    </row>
    <row r="15" spans="1:13" s="55" customFormat="1">
      <c r="A15" s="58" t="s">
        <v>211</v>
      </c>
      <c r="D15" s="43"/>
      <c r="F15" s="18">
        <v>-3977</v>
      </c>
      <c r="H15" s="120">
        <v>0</v>
      </c>
      <c r="I15" s="50"/>
      <c r="J15" s="136">
        <v>-3977</v>
      </c>
      <c r="L15" s="120">
        <v>0</v>
      </c>
    </row>
    <row r="16" spans="1:13" s="55" customFormat="1">
      <c r="A16" s="58" t="s">
        <v>154</v>
      </c>
      <c r="D16" s="43"/>
      <c r="F16" s="120">
        <v>0</v>
      </c>
      <c r="H16" s="57">
        <v>110</v>
      </c>
      <c r="I16" s="50"/>
      <c r="J16" s="120">
        <v>0</v>
      </c>
      <c r="L16" s="18">
        <v>110</v>
      </c>
    </row>
    <row r="17" spans="1:12" s="55" customFormat="1">
      <c r="A17" s="58" t="s">
        <v>155</v>
      </c>
      <c r="D17" s="43"/>
      <c r="F17" s="120">
        <v>0</v>
      </c>
      <c r="H17" s="140">
        <v>-1</v>
      </c>
      <c r="I17" s="50"/>
      <c r="J17" s="120">
        <v>0</v>
      </c>
      <c r="L17" s="18">
        <v>-1</v>
      </c>
    </row>
    <row r="18" spans="1:12" s="55" customFormat="1">
      <c r="A18" s="58" t="s">
        <v>156</v>
      </c>
      <c r="D18" s="43"/>
      <c r="F18" s="18">
        <v>2203</v>
      </c>
      <c r="H18" s="57">
        <v>-35</v>
      </c>
      <c r="I18" s="50"/>
      <c r="J18" s="136">
        <v>2203</v>
      </c>
      <c r="L18" s="18">
        <v>-35</v>
      </c>
    </row>
    <row r="19" spans="1:12" s="55" customFormat="1">
      <c r="A19" s="58" t="s">
        <v>157</v>
      </c>
      <c r="D19" s="43"/>
      <c r="F19" s="18">
        <v>-507</v>
      </c>
      <c r="H19" s="57">
        <v>-528</v>
      </c>
      <c r="I19" s="50"/>
      <c r="J19" s="136">
        <v>-507</v>
      </c>
      <c r="L19" s="18">
        <v>-528</v>
      </c>
    </row>
    <row r="20" spans="1:12" s="55" customFormat="1">
      <c r="A20" s="58" t="s">
        <v>213</v>
      </c>
      <c r="D20" s="43"/>
      <c r="F20" s="18">
        <v>-1</v>
      </c>
      <c r="H20" s="120">
        <v>0</v>
      </c>
      <c r="I20" s="50"/>
      <c r="J20" s="120">
        <v>0</v>
      </c>
      <c r="L20" s="120">
        <v>0</v>
      </c>
    </row>
    <row r="21" spans="1:12" s="55" customFormat="1">
      <c r="A21" s="58" t="s">
        <v>158</v>
      </c>
      <c r="D21" s="43"/>
      <c r="F21" s="18">
        <v>-41426</v>
      </c>
      <c r="H21" s="57">
        <v>-28960</v>
      </c>
      <c r="I21" s="50"/>
      <c r="J21" s="136">
        <v>-41426</v>
      </c>
      <c r="L21" s="18">
        <v>-28960</v>
      </c>
    </row>
    <row r="22" spans="1:12" s="55" customFormat="1">
      <c r="A22" s="58" t="s">
        <v>159</v>
      </c>
      <c r="D22" s="43">
        <v>16</v>
      </c>
      <c r="F22" s="57">
        <v>10047</v>
      </c>
      <c r="H22" s="57">
        <v>10047</v>
      </c>
      <c r="I22" s="50"/>
      <c r="J22" s="136">
        <v>10047</v>
      </c>
      <c r="L22" s="18">
        <v>10047</v>
      </c>
    </row>
    <row r="23" spans="1:12" s="55" customFormat="1" ht="19.649999999999999" customHeight="1">
      <c r="A23" s="58" t="s">
        <v>160</v>
      </c>
      <c r="D23" s="43">
        <v>11</v>
      </c>
      <c r="F23" s="140">
        <v>3537</v>
      </c>
      <c r="H23" s="140">
        <v>-1772</v>
      </c>
      <c r="I23" s="50"/>
      <c r="J23" s="120">
        <v>0</v>
      </c>
      <c r="L23" s="120">
        <v>0</v>
      </c>
    </row>
    <row r="24" spans="1:12" s="55" customFormat="1" ht="19.649999999999999" customHeight="1">
      <c r="A24" s="58" t="s">
        <v>161</v>
      </c>
      <c r="D24" s="43"/>
      <c r="F24" s="57">
        <v>5684</v>
      </c>
      <c r="H24" s="57">
        <v>5284</v>
      </c>
      <c r="I24" s="50"/>
      <c r="J24" s="18">
        <v>5614</v>
      </c>
      <c r="L24" s="18">
        <v>5184</v>
      </c>
    </row>
    <row r="25" spans="1:12" s="55" customFormat="1">
      <c r="A25" s="55" t="s">
        <v>162</v>
      </c>
      <c r="D25" s="43"/>
      <c r="F25" s="140">
        <v>-918</v>
      </c>
      <c r="H25" s="140">
        <v>-909</v>
      </c>
      <c r="I25" s="50"/>
      <c r="J25" s="57">
        <v>-918</v>
      </c>
      <c r="L25" s="57">
        <v>-909</v>
      </c>
    </row>
    <row r="26" spans="1:12" s="55" customFormat="1">
      <c r="A26" s="52" t="s">
        <v>163</v>
      </c>
      <c r="F26" s="57">
        <v>35027</v>
      </c>
      <c r="H26" s="140">
        <v>44121</v>
      </c>
      <c r="I26" s="50"/>
      <c r="J26" s="57">
        <v>36839</v>
      </c>
      <c r="L26" s="57">
        <v>46227</v>
      </c>
    </row>
    <row r="27" spans="1:12" s="55" customFormat="1" ht="19.649999999999999" customHeight="1">
      <c r="A27" s="52" t="s">
        <v>164</v>
      </c>
      <c r="F27" s="146">
        <v>25</v>
      </c>
      <c r="G27" s="52"/>
      <c r="H27" s="60">
        <v>1360</v>
      </c>
      <c r="I27" s="50"/>
      <c r="J27" s="122">
        <v>0</v>
      </c>
      <c r="K27" s="52"/>
      <c r="L27" s="60">
        <v>1335</v>
      </c>
    </row>
    <row r="28" spans="1:12" s="55" customFormat="1" ht="19.5" customHeight="1">
      <c r="A28" s="61" t="s">
        <v>165</v>
      </c>
      <c r="F28" s="62"/>
      <c r="G28" s="23"/>
      <c r="H28" s="62"/>
      <c r="I28" s="50"/>
      <c r="K28" s="23"/>
    </row>
    <row r="29" spans="1:12" s="55" customFormat="1" ht="19.649999999999999" customHeight="1">
      <c r="A29" s="61" t="s">
        <v>166</v>
      </c>
      <c r="F29" s="62">
        <f>SUM(F9:F27)</f>
        <v>-34470</v>
      </c>
      <c r="G29" s="23"/>
      <c r="H29" s="62">
        <f>SUM(H9:H27)</f>
        <v>66456</v>
      </c>
      <c r="I29" s="50"/>
      <c r="J29" s="62">
        <f>SUM(J9:J27)</f>
        <v>-31396</v>
      </c>
      <c r="K29" s="23"/>
      <c r="L29" s="62">
        <f>SUM(L9:L27)</f>
        <v>69912</v>
      </c>
    </row>
    <row r="30" spans="1:12" s="55" customFormat="1" ht="19.5" customHeight="1">
      <c r="A30" s="55" t="s">
        <v>167</v>
      </c>
      <c r="F30" s="23"/>
      <c r="G30" s="23"/>
      <c r="H30" s="23"/>
      <c r="I30" s="50"/>
      <c r="J30" s="23"/>
      <c r="K30" s="23"/>
      <c r="L30" s="23"/>
    </row>
    <row r="31" spans="1:12" s="55" customFormat="1">
      <c r="A31" s="61" t="s">
        <v>168</v>
      </c>
      <c r="F31" s="23">
        <v>-199907</v>
      </c>
      <c r="G31" s="23"/>
      <c r="H31" s="140">
        <v>-169321</v>
      </c>
      <c r="I31" s="50"/>
      <c r="J31" s="204">
        <v>-186366</v>
      </c>
      <c r="L31" s="57">
        <v>-169321</v>
      </c>
    </row>
    <row r="32" spans="1:12" s="55" customFormat="1">
      <c r="A32" s="61" t="s">
        <v>169</v>
      </c>
      <c r="F32" s="23">
        <v>-178003</v>
      </c>
      <c r="G32" s="23"/>
      <c r="H32" s="23">
        <v>-165185</v>
      </c>
      <c r="I32" s="22"/>
      <c r="J32" s="205">
        <v>-190231</v>
      </c>
      <c r="K32" s="23"/>
      <c r="L32" s="23">
        <v>-165185</v>
      </c>
    </row>
    <row r="33" spans="1:12" s="55" customFormat="1">
      <c r="A33" s="61" t="s">
        <v>170</v>
      </c>
      <c r="F33" s="23">
        <v>21666</v>
      </c>
      <c r="G33" s="23"/>
      <c r="H33" s="23">
        <v>1440</v>
      </c>
      <c r="I33" s="22"/>
      <c r="J33" s="136">
        <v>21666</v>
      </c>
      <c r="K33" s="23"/>
      <c r="L33" s="136">
        <v>1440</v>
      </c>
    </row>
    <row r="34" spans="1:12" s="55" customFormat="1">
      <c r="A34" s="61" t="s">
        <v>171</v>
      </c>
      <c r="F34" s="23">
        <v>47333</v>
      </c>
      <c r="G34" s="23"/>
      <c r="H34" s="23">
        <v>80124</v>
      </c>
      <c r="I34" s="22"/>
      <c r="J34" s="136">
        <v>47333</v>
      </c>
      <c r="K34" s="23"/>
      <c r="L34" s="136">
        <v>80520</v>
      </c>
    </row>
    <row r="35" spans="1:12" s="55" customFormat="1" ht="19.649999999999999" customHeight="1">
      <c r="A35" s="61" t="s">
        <v>172</v>
      </c>
      <c r="F35" s="23">
        <v>-25514</v>
      </c>
      <c r="G35" s="23"/>
      <c r="H35" s="23">
        <v>-8</v>
      </c>
      <c r="I35" s="22"/>
      <c r="J35" s="136">
        <v>0</v>
      </c>
      <c r="K35" s="23"/>
      <c r="L35" s="120">
        <v>0</v>
      </c>
    </row>
    <row r="36" spans="1:12" s="55" customFormat="1" ht="19.649999999999999" customHeight="1">
      <c r="A36" s="61" t="s">
        <v>173</v>
      </c>
      <c r="F36" s="23">
        <v>-49631</v>
      </c>
      <c r="G36" s="23"/>
      <c r="H36" s="23">
        <v>-3168</v>
      </c>
      <c r="I36" s="22"/>
      <c r="J36" s="136">
        <v>-49631</v>
      </c>
      <c r="K36" s="23"/>
      <c r="L36" s="136">
        <v>-3288</v>
      </c>
    </row>
    <row r="37" spans="1:12" s="55" customFormat="1">
      <c r="A37" s="61" t="s">
        <v>174</v>
      </c>
      <c r="F37" s="23">
        <v>-63142</v>
      </c>
      <c r="G37" s="23"/>
      <c r="H37" s="23">
        <v>33661</v>
      </c>
      <c r="I37" s="22"/>
      <c r="J37" s="136">
        <v>-61500</v>
      </c>
      <c r="K37" s="23"/>
      <c r="L37" s="136">
        <v>33819</v>
      </c>
    </row>
    <row r="38" spans="1:12" s="55" customFormat="1">
      <c r="A38" s="61" t="s">
        <v>175</v>
      </c>
      <c r="F38" s="23">
        <v>6498</v>
      </c>
      <c r="G38" s="23"/>
      <c r="H38" s="23">
        <v>-656</v>
      </c>
      <c r="I38" s="22"/>
      <c r="J38" s="136">
        <v>170270</v>
      </c>
      <c r="K38" s="23"/>
      <c r="L38" s="136">
        <v>-656</v>
      </c>
    </row>
    <row r="39" spans="1:12" s="55" customFormat="1" ht="19.5" customHeight="1">
      <c r="A39" s="55" t="s">
        <v>176</v>
      </c>
      <c r="F39" s="23"/>
      <c r="G39" s="23"/>
      <c r="H39" s="23"/>
      <c r="I39" s="22"/>
      <c r="J39" s="23"/>
      <c r="K39" s="23"/>
      <c r="L39" s="23"/>
    </row>
    <row r="40" spans="1:12" s="55" customFormat="1" ht="19.649999999999999" customHeight="1">
      <c r="A40" s="61" t="s">
        <v>177</v>
      </c>
      <c r="F40" s="18">
        <v>-55895</v>
      </c>
      <c r="G40" s="23"/>
      <c r="H40" s="18">
        <v>352979</v>
      </c>
      <c r="I40" s="22"/>
      <c r="J40" s="18">
        <v>-56162</v>
      </c>
      <c r="K40" s="23"/>
      <c r="L40" s="18">
        <v>353190</v>
      </c>
    </row>
    <row r="41" spans="1:12" s="55" customFormat="1" ht="19.649999999999999" customHeight="1">
      <c r="A41" s="61" t="s">
        <v>178</v>
      </c>
      <c r="F41" s="18">
        <v>22253</v>
      </c>
      <c r="G41" s="23"/>
      <c r="H41" s="18">
        <v>29060</v>
      </c>
      <c r="I41" s="22"/>
      <c r="J41" s="18">
        <v>22188</v>
      </c>
      <c r="K41" s="23"/>
      <c r="L41" s="18">
        <v>29060</v>
      </c>
    </row>
    <row r="42" spans="1:12" s="55" customFormat="1" ht="19.649999999999999" customHeight="1">
      <c r="A42" s="61" t="s">
        <v>179</v>
      </c>
      <c r="F42" s="18">
        <f>-467517-49289</f>
        <v>-516806</v>
      </c>
      <c r="G42" s="23"/>
      <c r="H42" s="18">
        <v>-214698</v>
      </c>
      <c r="I42" s="22"/>
      <c r="J42" s="18">
        <v>-526279</v>
      </c>
      <c r="K42" s="23"/>
      <c r="L42" s="18">
        <v>-214698</v>
      </c>
    </row>
    <row r="43" spans="1:12" s="55" customFormat="1" ht="19.649999999999999" customHeight="1">
      <c r="A43" s="61" t="s">
        <v>180</v>
      </c>
      <c r="F43" s="18">
        <v>33797</v>
      </c>
      <c r="G43" s="23"/>
      <c r="H43" s="18">
        <v>151934</v>
      </c>
      <c r="I43" s="22"/>
      <c r="J43" s="18">
        <v>31396</v>
      </c>
      <c r="K43" s="23"/>
      <c r="L43" s="18">
        <v>150999</v>
      </c>
    </row>
    <row r="44" spans="1:12" s="55" customFormat="1" ht="19.649999999999999" customHeight="1">
      <c r="A44" s="55" t="s">
        <v>181</v>
      </c>
      <c r="F44" s="146">
        <v>7221</v>
      </c>
      <c r="G44" s="8"/>
      <c r="H44" s="146">
        <v>-77659</v>
      </c>
      <c r="I44" s="14"/>
      <c r="J44" s="146">
        <v>6019</v>
      </c>
      <c r="K44" s="8"/>
      <c r="L44" s="146">
        <v>-77613</v>
      </c>
    </row>
    <row r="45" spans="1:12" s="55" customFormat="1" ht="19.649999999999999" customHeight="1">
      <c r="A45" s="55" t="s">
        <v>182</v>
      </c>
      <c r="F45" s="63">
        <f>SUM(F28:F44)</f>
        <v>-984600</v>
      </c>
      <c r="G45" s="23"/>
      <c r="H45" s="63">
        <f>SUM(H28:H44)</f>
        <v>84959</v>
      </c>
      <c r="I45" s="50"/>
      <c r="J45" s="63">
        <f>SUM(J28:J44)</f>
        <v>-802693</v>
      </c>
      <c r="K45" s="23"/>
      <c r="L45" s="63">
        <f>SUM(L28:L44)</f>
        <v>88179</v>
      </c>
    </row>
    <row r="46" spans="1:12" s="55" customFormat="1" ht="19.649999999999999" hidden="1" customHeight="1">
      <c r="A46" s="55" t="s">
        <v>183</v>
      </c>
      <c r="F46" s="120">
        <v>0</v>
      </c>
      <c r="G46" s="23"/>
      <c r="H46" s="120">
        <v>0</v>
      </c>
      <c r="I46" s="50"/>
      <c r="J46" s="120">
        <v>0</v>
      </c>
      <c r="K46" s="23"/>
      <c r="L46" s="120">
        <v>0</v>
      </c>
    </row>
    <row r="47" spans="1:12" s="55" customFormat="1" ht="19.649999999999999" customHeight="1">
      <c r="A47" s="55" t="s">
        <v>184</v>
      </c>
      <c r="F47" s="63">
        <v>-33406</v>
      </c>
      <c r="G47" s="23"/>
      <c r="H47" s="63">
        <v>-37156</v>
      </c>
      <c r="I47" s="50"/>
      <c r="J47" s="63">
        <v>-33346</v>
      </c>
      <c r="K47" s="23"/>
      <c r="L47" s="63">
        <v>-37097</v>
      </c>
    </row>
    <row r="48" spans="1:12" s="55" customFormat="1" ht="19.649999999999999" customHeight="1">
      <c r="A48" s="64" t="s">
        <v>185</v>
      </c>
      <c r="F48" s="107">
        <f>SUM(F45:F47)</f>
        <v>-1018006</v>
      </c>
      <c r="G48" s="94"/>
      <c r="H48" s="107">
        <f>SUM(H45:H47)</f>
        <v>47803</v>
      </c>
      <c r="I48" s="108"/>
      <c r="J48" s="107">
        <f>SUM(J45:J47)</f>
        <v>-836039</v>
      </c>
      <c r="K48" s="94"/>
      <c r="L48" s="107">
        <f>SUM(L45:L47)</f>
        <v>51082</v>
      </c>
    </row>
    <row r="49" spans="1:13" s="52" customFormat="1" hidden="1">
      <c r="A49" s="65"/>
      <c r="D49" s="66"/>
      <c r="E49" s="66"/>
      <c r="F49" s="23"/>
      <c r="G49" s="23"/>
      <c r="H49" s="23"/>
      <c r="I49" s="50"/>
    </row>
    <row r="50" spans="1:13" s="8" customFormat="1" ht="21.6" customHeight="1">
      <c r="A50" s="30" t="str">
        <f>+A1</f>
        <v>บริษัท เพาเวอร์ไลน์ เอ็นจิเนียริ่ง จำกัด (มหาชน) และบริษัทย่อย</v>
      </c>
      <c r="B50" s="70"/>
      <c r="C50" s="71"/>
      <c r="D50" s="70"/>
      <c r="E50" s="70"/>
      <c r="F50" s="70"/>
      <c r="G50" s="70"/>
      <c r="H50" s="70"/>
    </row>
    <row r="51" spans="1:13" s="51" customFormat="1" ht="22.2">
      <c r="A51" s="31" t="s">
        <v>186</v>
      </c>
      <c r="B51" s="31"/>
      <c r="C51" s="31"/>
      <c r="D51" s="31"/>
      <c r="E51" s="31"/>
      <c r="F51" s="72"/>
      <c r="G51" s="72"/>
      <c r="H51" s="72"/>
      <c r="I51" s="50"/>
    </row>
    <row r="52" spans="1:13" s="52" customFormat="1" ht="22.2">
      <c r="A52" s="153" t="str">
        <f>+A3</f>
        <v>สำหรับงวดสามเดือนสิ้นสุดวันที่ 31 มีนาคม 2565 (ยังไม่ได้ตรวจสอบ แต่สอบทานแล้ว)</v>
      </c>
      <c r="B52" s="153"/>
      <c r="C52" s="153"/>
      <c r="D52" s="153"/>
      <c r="E52" s="153"/>
      <c r="F52" s="153"/>
      <c r="G52" s="153"/>
      <c r="H52" s="153"/>
      <c r="I52" s="50"/>
    </row>
    <row r="53" spans="1:13" s="52" customFormat="1">
      <c r="A53" s="53"/>
      <c r="B53" s="53"/>
      <c r="C53" s="53"/>
      <c r="D53" s="53"/>
      <c r="E53" s="53"/>
      <c r="F53" s="53"/>
      <c r="G53" s="53"/>
      <c r="H53" s="53"/>
      <c r="I53" s="50"/>
      <c r="L53" s="36"/>
      <c r="M53" s="54"/>
    </row>
    <row r="54" spans="1:13">
      <c r="B54" s="36"/>
      <c r="C54" s="36"/>
      <c r="D54" s="37" t="s">
        <v>3</v>
      </c>
      <c r="E54" s="36"/>
      <c r="F54" s="257" t="s">
        <v>4</v>
      </c>
      <c r="G54" s="257"/>
      <c r="H54" s="257"/>
      <c r="I54" s="36"/>
      <c r="J54" s="257" t="s">
        <v>5</v>
      </c>
      <c r="K54" s="257"/>
      <c r="L54" s="257"/>
      <c r="M54" s="36"/>
    </row>
    <row r="55" spans="1:13" s="34" customFormat="1">
      <c r="A55" s="35"/>
      <c r="B55" s="35"/>
      <c r="C55" s="38"/>
      <c r="D55" s="39"/>
      <c r="E55" s="33"/>
      <c r="F55" s="114">
        <f>+F6</f>
        <v>2565</v>
      </c>
      <c r="G55" s="41"/>
      <c r="H55" s="114">
        <f>+H6</f>
        <v>2564</v>
      </c>
      <c r="I55" s="33"/>
      <c r="J55" s="114">
        <f>+J6</f>
        <v>2565</v>
      </c>
      <c r="K55" s="41"/>
      <c r="L55" s="114">
        <f>+L6</f>
        <v>2564</v>
      </c>
    </row>
    <row r="56" spans="1:13" s="34" customFormat="1" ht="24">
      <c r="A56" s="35"/>
      <c r="B56" s="35"/>
      <c r="C56" s="38"/>
      <c r="D56" s="39"/>
      <c r="E56" s="33"/>
      <c r="F56" s="256" t="s">
        <v>12</v>
      </c>
      <c r="G56" s="256"/>
      <c r="H56" s="256"/>
      <c r="I56" s="256"/>
      <c r="J56" s="256"/>
      <c r="K56" s="256"/>
      <c r="L56" s="256"/>
    </row>
    <row r="57" spans="1:13" s="55" customFormat="1">
      <c r="A57" s="64" t="s">
        <v>187</v>
      </c>
      <c r="D57" s="24"/>
      <c r="F57" s="22"/>
      <c r="G57" s="23"/>
      <c r="H57" s="22"/>
      <c r="I57" s="50"/>
    </row>
    <row r="58" spans="1:13" s="55" customFormat="1">
      <c r="A58" s="55" t="s">
        <v>217</v>
      </c>
      <c r="D58" s="43"/>
      <c r="F58" s="154">
        <v>260</v>
      </c>
      <c r="G58" s="23"/>
      <c r="H58" s="63">
        <v>-13794</v>
      </c>
      <c r="I58" s="50"/>
      <c r="J58" s="154">
        <v>260</v>
      </c>
      <c r="K58" s="23"/>
      <c r="L58" s="22">
        <v>-13794</v>
      </c>
    </row>
    <row r="59" spans="1:13" s="55" customFormat="1">
      <c r="A59" s="55" t="s">
        <v>218</v>
      </c>
      <c r="D59" s="43"/>
      <c r="F59" s="63">
        <v>163773</v>
      </c>
      <c r="G59" s="23"/>
      <c r="H59" s="63">
        <v>-27909</v>
      </c>
      <c r="I59" s="50"/>
      <c r="J59" s="206">
        <v>0</v>
      </c>
      <c r="K59" s="23"/>
      <c r="L59" s="22">
        <v>-27909</v>
      </c>
    </row>
    <row r="60" spans="1:13" s="55" customFormat="1" hidden="1">
      <c r="A60" s="55" t="s">
        <v>188</v>
      </c>
      <c r="D60" s="43"/>
      <c r="F60" s="63"/>
      <c r="G60" s="23"/>
      <c r="H60" s="121">
        <v>0</v>
      </c>
      <c r="I60" s="50"/>
      <c r="J60" s="154">
        <v>0</v>
      </c>
      <c r="K60" s="23"/>
      <c r="L60" s="121">
        <v>0</v>
      </c>
    </row>
    <row r="61" spans="1:13" s="55" customFormat="1">
      <c r="A61" s="55" t="s">
        <v>189</v>
      </c>
      <c r="D61" s="43"/>
      <c r="F61" s="63">
        <v>-1831</v>
      </c>
      <c r="G61" s="23"/>
      <c r="H61" s="63">
        <v>-723</v>
      </c>
      <c r="I61" s="50"/>
      <c r="J61" s="154">
        <v>-1831</v>
      </c>
      <c r="K61" s="23"/>
      <c r="L61" s="63">
        <v>-719</v>
      </c>
    </row>
    <row r="62" spans="1:13" s="55" customFormat="1">
      <c r="A62" s="55" t="s">
        <v>190</v>
      </c>
      <c r="D62" s="59"/>
      <c r="F62" s="63">
        <v>510</v>
      </c>
      <c r="G62" s="23"/>
      <c r="H62" s="63">
        <v>535</v>
      </c>
      <c r="I62" s="50"/>
      <c r="J62" s="154">
        <v>510</v>
      </c>
      <c r="K62" s="23"/>
      <c r="L62" s="63">
        <v>535</v>
      </c>
    </row>
    <row r="63" spans="1:13" s="55" customFormat="1">
      <c r="A63" s="55" t="s">
        <v>191</v>
      </c>
      <c r="D63" s="43"/>
      <c r="F63" s="63">
        <v>-301</v>
      </c>
      <c r="G63" s="23"/>
      <c r="H63" s="154">
        <v>-1097</v>
      </c>
      <c r="I63" s="50"/>
      <c r="J63" s="154">
        <v>-301</v>
      </c>
      <c r="K63" s="23"/>
      <c r="L63" s="154">
        <v>-1097</v>
      </c>
    </row>
    <row r="64" spans="1:13" s="55" customFormat="1">
      <c r="A64" s="55" t="s">
        <v>192</v>
      </c>
      <c r="D64" s="43"/>
      <c r="F64" s="154">
        <v>823</v>
      </c>
      <c r="G64" s="23"/>
      <c r="H64" s="154">
        <v>1643</v>
      </c>
      <c r="I64" s="50"/>
      <c r="J64" s="154">
        <v>823</v>
      </c>
      <c r="K64" s="23"/>
      <c r="L64" s="154">
        <v>1643</v>
      </c>
    </row>
    <row r="65" spans="1:12" s="55" customFormat="1">
      <c r="A65" s="64" t="s">
        <v>193</v>
      </c>
      <c r="D65" s="43"/>
      <c r="F65" s="109">
        <f>SUM(F58:F64)</f>
        <v>163234</v>
      </c>
      <c r="G65" s="94"/>
      <c r="H65" s="109">
        <f>SUM(H58:H64)</f>
        <v>-41345</v>
      </c>
      <c r="I65" s="108"/>
      <c r="J65" s="109">
        <f>SUM(J58:J64)</f>
        <v>-539</v>
      </c>
      <c r="K65" s="94"/>
      <c r="L65" s="109">
        <f>SUM(L58:L64)</f>
        <v>-41341</v>
      </c>
    </row>
    <row r="66" spans="1:12" s="55" customFormat="1">
      <c r="A66" s="64" t="s">
        <v>194</v>
      </c>
      <c r="D66" s="43"/>
      <c r="F66" s="23"/>
      <c r="G66" s="23"/>
      <c r="H66" s="23"/>
      <c r="I66" s="50"/>
      <c r="J66" s="23"/>
      <c r="K66" s="23"/>
      <c r="L66" s="23"/>
    </row>
    <row r="67" spans="1:12" s="55" customFormat="1">
      <c r="A67" s="61" t="s">
        <v>195</v>
      </c>
      <c r="D67" s="43"/>
      <c r="F67" s="23">
        <v>547037</v>
      </c>
      <c r="G67" s="23"/>
      <c r="H67" s="23">
        <v>64771</v>
      </c>
      <c r="I67" s="50"/>
      <c r="J67" s="204">
        <v>547038</v>
      </c>
      <c r="K67" s="23"/>
      <c r="L67" s="23">
        <v>64771</v>
      </c>
    </row>
    <row r="68" spans="1:12" s="55" customFormat="1">
      <c r="A68" s="61" t="s">
        <v>196</v>
      </c>
      <c r="D68" s="43">
        <v>3</v>
      </c>
      <c r="F68" s="121">
        <v>0</v>
      </c>
      <c r="G68" s="23"/>
      <c r="H68" s="121">
        <v>0</v>
      </c>
      <c r="I68" s="50"/>
      <c r="J68" s="204">
        <v>-20000</v>
      </c>
      <c r="K68" s="23"/>
      <c r="L68" s="121">
        <v>0</v>
      </c>
    </row>
    <row r="69" spans="1:12" s="55" customFormat="1">
      <c r="A69" s="61" t="s">
        <v>216</v>
      </c>
      <c r="D69" s="43">
        <v>15</v>
      </c>
      <c r="F69" s="23">
        <v>10000</v>
      </c>
      <c r="G69" s="23"/>
      <c r="H69" s="121">
        <v>0</v>
      </c>
      <c r="I69" s="50"/>
      <c r="J69" s="121">
        <v>0</v>
      </c>
      <c r="K69" s="23"/>
      <c r="L69" s="121">
        <v>0</v>
      </c>
    </row>
    <row r="70" spans="1:12" s="55" customFormat="1">
      <c r="A70" s="61" t="s">
        <v>228</v>
      </c>
      <c r="D70" s="43"/>
      <c r="F70" s="23">
        <v>662</v>
      </c>
      <c r="G70" s="23"/>
      <c r="H70" s="121">
        <v>0</v>
      </c>
      <c r="I70" s="50"/>
      <c r="J70" s="204">
        <v>662</v>
      </c>
      <c r="K70" s="23"/>
      <c r="L70" s="121">
        <v>0</v>
      </c>
    </row>
    <row r="71" spans="1:12" s="55" customFormat="1">
      <c r="A71" s="61" t="s">
        <v>197</v>
      </c>
      <c r="D71" s="43"/>
      <c r="F71" s="23">
        <v>-3183</v>
      </c>
      <c r="G71" s="23"/>
      <c r="H71" s="23">
        <v>-3236</v>
      </c>
      <c r="I71" s="50"/>
      <c r="J71" s="204">
        <v>-2853</v>
      </c>
      <c r="K71" s="23"/>
      <c r="L71" s="23">
        <v>-2891</v>
      </c>
    </row>
    <row r="72" spans="1:12" s="55" customFormat="1">
      <c r="A72" s="61" t="s">
        <v>198</v>
      </c>
      <c r="D72" s="43"/>
      <c r="F72" s="23">
        <v>-5171</v>
      </c>
      <c r="G72" s="23"/>
      <c r="H72" s="139">
        <v>-4035</v>
      </c>
      <c r="I72" s="50"/>
      <c r="J72" s="204">
        <v>-5152</v>
      </c>
      <c r="K72" s="23"/>
      <c r="L72" s="139">
        <v>-4035</v>
      </c>
    </row>
    <row r="73" spans="1:12" s="55" customFormat="1">
      <c r="A73" s="55" t="s">
        <v>199</v>
      </c>
      <c r="F73" s="155">
        <v>-37044</v>
      </c>
      <c r="G73" s="23"/>
      <c r="H73" s="155">
        <v>-44266</v>
      </c>
      <c r="I73" s="50"/>
      <c r="J73" s="146">
        <v>-37154</v>
      </c>
      <c r="K73" s="23"/>
      <c r="L73" s="155">
        <v>-45361</v>
      </c>
    </row>
    <row r="74" spans="1:12" s="55" customFormat="1">
      <c r="A74" s="67" t="s">
        <v>200</v>
      </c>
      <c r="D74" s="43"/>
      <c r="F74" s="247">
        <f>SUM(F67:F73)</f>
        <v>512301</v>
      </c>
      <c r="G74" s="94"/>
      <c r="H74" s="247">
        <f>SUM(H67:H73)</f>
        <v>13234</v>
      </c>
      <c r="I74" s="108"/>
      <c r="J74" s="247">
        <f>SUM(J67:J73)</f>
        <v>482541</v>
      </c>
      <c r="K74" s="94"/>
      <c r="L74" s="247">
        <f>SUM(L67:L73)</f>
        <v>12484</v>
      </c>
    </row>
    <row r="75" spans="1:12" s="55" customFormat="1">
      <c r="A75" s="67"/>
      <c r="D75" s="43"/>
      <c r="F75" s="111"/>
      <c r="G75" s="94"/>
      <c r="H75" s="111"/>
      <c r="I75" s="108"/>
      <c r="J75" s="111"/>
      <c r="K75" s="94"/>
      <c r="L75" s="111"/>
    </row>
    <row r="76" spans="1:12" s="55" customFormat="1">
      <c r="A76" s="67" t="s">
        <v>202</v>
      </c>
      <c r="D76" s="43"/>
      <c r="F76" s="111"/>
      <c r="G76" s="94"/>
      <c r="H76" s="111"/>
      <c r="I76" s="108"/>
      <c r="J76" s="111"/>
      <c r="K76" s="94"/>
      <c r="L76" s="111"/>
    </row>
    <row r="77" spans="1:12" s="55" customFormat="1">
      <c r="A77" s="67" t="s">
        <v>220</v>
      </c>
      <c r="D77" s="43"/>
      <c r="F77" s="246">
        <f>F48+F65+F74</f>
        <v>-342471</v>
      </c>
      <c r="G77" s="94"/>
      <c r="H77" s="246">
        <f>H48+H65+H74</f>
        <v>19692</v>
      </c>
      <c r="I77" s="108"/>
      <c r="J77" s="246">
        <f>J48+J65+J74</f>
        <v>-354037</v>
      </c>
      <c r="K77" s="94"/>
      <c r="L77" s="246">
        <f>L48+L65+L74</f>
        <v>22225</v>
      </c>
    </row>
    <row r="78" spans="1:12" s="55" customFormat="1">
      <c r="A78" s="56" t="s">
        <v>201</v>
      </c>
      <c r="D78" s="43"/>
      <c r="F78" s="18">
        <v>897</v>
      </c>
      <c r="G78" s="23"/>
      <c r="H78" s="21">
        <v>35</v>
      </c>
      <c r="I78" s="50"/>
      <c r="J78" s="154">
        <v>897</v>
      </c>
      <c r="K78" s="119"/>
      <c r="L78" s="21">
        <v>35</v>
      </c>
    </row>
    <row r="79" spans="1:12" s="55" customFormat="1">
      <c r="A79" s="67" t="s">
        <v>202</v>
      </c>
      <c r="D79" s="43"/>
      <c r="F79" s="135">
        <f>SUM(F48+F65+F74+F78)</f>
        <v>-341574</v>
      </c>
      <c r="G79" s="94"/>
      <c r="H79" s="93">
        <f>SUM(H48+H65+H74+H78)</f>
        <v>19727</v>
      </c>
      <c r="I79" s="108"/>
      <c r="J79" s="135">
        <f>SUM(J48+J65+J74+J78)</f>
        <v>-353140</v>
      </c>
      <c r="K79" s="94"/>
      <c r="L79" s="135">
        <f>SUM(L48+L65+L74+L78)</f>
        <v>22260</v>
      </c>
    </row>
    <row r="80" spans="1:12" s="55" customFormat="1">
      <c r="A80" s="55" t="s">
        <v>203</v>
      </c>
      <c r="D80" s="43"/>
      <c r="F80" s="68">
        <f>BS!G11</f>
        <v>815809</v>
      </c>
      <c r="G80" s="23"/>
      <c r="H80" s="68">
        <v>123945</v>
      </c>
      <c r="I80" s="50"/>
      <c r="J80" s="207">
        <f>BS!K11</f>
        <v>811256</v>
      </c>
      <c r="K80" s="23"/>
      <c r="L80" s="68">
        <v>112395</v>
      </c>
    </row>
    <row r="81" spans="1:15" s="55" customFormat="1" ht="21.6" thickBot="1">
      <c r="A81" s="64" t="s">
        <v>204</v>
      </c>
      <c r="D81" s="43"/>
      <c r="F81" s="110">
        <f>SUM(F79:F80)</f>
        <v>474235</v>
      </c>
      <c r="G81" s="94"/>
      <c r="H81" s="110">
        <f>SUM(H79:H80)</f>
        <v>143672</v>
      </c>
      <c r="I81" s="108"/>
      <c r="J81" s="110">
        <f>SUM(J79:J80)</f>
        <v>458116</v>
      </c>
      <c r="K81" s="94"/>
      <c r="L81" s="110">
        <f>SUM(L79:L80)</f>
        <v>134655</v>
      </c>
      <c r="N81" s="119"/>
      <c r="O81" s="119"/>
    </row>
    <row r="82" spans="1:15" s="52" customFormat="1" ht="21.6" thickTop="1">
      <c r="A82" s="64"/>
      <c r="B82" s="55"/>
      <c r="D82" s="66"/>
      <c r="E82" s="66"/>
      <c r="F82" s="130">
        <f>F81-BS!E11</f>
        <v>0</v>
      </c>
      <c r="G82" s="130"/>
      <c r="H82" s="130"/>
      <c r="I82" s="131"/>
      <c r="K82" s="130"/>
      <c r="L82" s="130"/>
    </row>
    <row r="83" spans="1:15" s="52" customFormat="1">
      <c r="A83" s="252" t="s">
        <v>205</v>
      </c>
      <c r="B83" s="55"/>
      <c r="D83" s="66"/>
      <c r="E83" s="66"/>
      <c r="F83" s="23"/>
      <c r="G83" s="23"/>
      <c r="H83" s="23"/>
      <c r="I83" s="50"/>
      <c r="J83" s="23"/>
      <c r="K83" s="23"/>
      <c r="L83" s="23"/>
    </row>
    <row r="84" spans="1:15" s="52" customFormat="1">
      <c r="A84" s="55" t="s">
        <v>224</v>
      </c>
      <c r="B84" s="55"/>
      <c r="D84" s="43"/>
      <c r="E84" s="66"/>
      <c r="F84" s="177">
        <v>9003</v>
      </c>
      <c r="G84" s="23"/>
      <c r="H84" s="23">
        <v>2102</v>
      </c>
      <c r="I84" s="23"/>
      <c r="J84" s="23">
        <v>9003</v>
      </c>
      <c r="K84" s="23"/>
      <c r="L84" s="23">
        <v>2102</v>
      </c>
    </row>
    <row r="85" spans="1:15" s="52" customFormat="1">
      <c r="A85" s="55" t="s">
        <v>225</v>
      </c>
      <c r="B85" s="55"/>
      <c r="D85" s="66"/>
      <c r="E85" s="66"/>
      <c r="F85" s="177">
        <v>657</v>
      </c>
      <c r="G85" s="23"/>
      <c r="H85" s="23">
        <v>1004</v>
      </c>
      <c r="I85" s="50"/>
      <c r="J85" s="23">
        <v>657</v>
      </c>
      <c r="L85" s="23">
        <v>1004</v>
      </c>
    </row>
    <row r="86" spans="1:15" s="52" customFormat="1">
      <c r="A86" s="55" t="s">
        <v>226</v>
      </c>
      <c r="B86" s="55"/>
      <c r="D86" s="66"/>
      <c r="E86" s="66"/>
      <c r="F86" s="177">
        <v>122</v>
      </c>
      <c r="G86" s="177"/>
      <c r="H86" s="177">
        <v>993</v>
      </c>
      <c r="I86" s="253"/>
      <c r="J86" s="177">
        <v>122</v>
      </c>
      <c r="L86" s="23">
        <v>993</v>
      </c>
    </row>
    <row r="87" spans="1:15" s="52" customFormat="1">
      <c r="A87" s="55"/>
      <c r="B87" s="55"/>
      <c r="D87" s="66"/>
      <c r="E87" s="66"/>
      <c r="F87" s="23"/>
      <c r="G87" s="23"/>
      <c r="H87" s="23"/>
      <c r="I87" s="50"/>
    </row>
    <row r="88" spans="1:15" s="52" customFormat="1">
      <c r="A88" s="55"/>
      <c r="B88" s="55"/>
      <c r="D88" s="66"/>
      <c r="E88" s="66"/>
      <c r="F88" s="23"/>
      <c r="G88" s="23"/>
      <c r="H88" s="23"/>
      <c r="I88" s="50"/>
    </row>
    <row r="89" spans="1:15" s="52" customFormat="1">
      <c r="A89" s="9"/>
      <c r="B89" s="9"/>
      <c r="D89" s="66"/>
      <c r="E89" s="66"/>
      <c r="F89" s="23"/>
      <c r="G89" s="23"/>
      <c r="H89" s="23"/>
      <c r="I89" s="50"/>
    </row>
    <row r="90" spans="1:15">
      <c r="F90" s="35">
        <f>F81-BS!E11</f>
        <v>0</v>
      </c>
      <c r="J90" s="23">
        <f>J81-BS!I11</f>
        <v>0</v>
      </c>
    </row>
  </sheetData>
  <mergeCells count="6">
    <mergeCell ref="F56:L56"/>
    <mergeCell ref="F5:H5"/>
    <mergeCell ref="J5:L5"/>
    <mergeCell ref="F7:L7"/>
    <mergeCell ref="F54:H54"/>
    <mergeCell ref="J54:L54"/>
  </mergeCells>
  <printOptions horizontalCentered="1"/>
  <pageMargins left="0.6" right="0.4" top="0.70866141699999996" bottom="0.7" header="0.196850393700787" footer="0.196850393700787"/>
  <pageSetup paperSize="9" scale="76" firstPageNumber="10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CB1DA2D7379749BD7C338AC09B1CB6" ma:contentTypeVersion="8" ma:contentTypeDescription="Create a new document." ma:contentTypeScope="" ma:versionID="b8c4f8451b019281997848594fe5d5db">
  <xsd:schema xmlns:xsd="http://www.w3.org/2001/XMLSchema" xmlns:xs="http://www.w3.org/2001/XMLSchema" xmlns:p="http://schemas.microsoft.com/office/2006/metadata/properties" xmlns:ns2="df0cfe45-b63d-47e0-b03f-45ca46e624cb" targetNamespace="http://schemas.microsoft.com/office/2006/metadata/properties" ma:root="true" ma:fieldsID="56a1020bdabd5b7ced1dfa40a8be2531" ns2:_="">
    <xsd:import namespace="df0cfe45-b63d-47e0-b03f-45ca46e624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cfe45-b63d-47e0-b03f-45ca46e624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df0cfe45-b63d-47e0-b03f-45ca46e624cb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C6EE92D-7BA7-4C12-B7EC-50DA52C2CF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cfe45-b63d-47e0-b03f-45ca46e624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Pasinee Nawasiri</cp:lastModifiedBy>
  <cp:revision/>
  <cp:lastPrinted>2022-05-13T09:01:10Z</cp:lastPrinted>
  <dcterms:created xsi:type="dcterms:W3CDTF">2011-03-08T09:02:15Z</dcterms:created>
  <dcterms:modified xsi:type="dcterms:W3CDTF">2022-05-14T06:26:19Z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0x01010065CB1DA2D7379749BD7C338AC09B1CB6</vt:lpwstr>
  </property>
</Properties>
</file>