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Mar 2022 ☻ (ARW-14) (ใส่เลข Dec21)\"/>
    </mc:Choice>
  </mc:AlternateContent>
  <xr:revisionPtr revIDLastSave="0" documentId="13_ncr:1_{8A127F47-01A8-4864-8969-9D050C6FB0F4}" xr6:coauthVersionLast="46" xr6:coauthVersionMax="46" xr10:uidLastSave="{00000000-0000-0000-0000-000000000000}"/>
  <bookViews>
    <workbookView xWindow="-120" yWindow="-120" windowWidth="24240" windowHeight="13140" tabRatio="880" activeTab="5" xr2:uid="{00000000-000D-0000-FFFF-FFFF00000000}"/>
  </bookViews>
  <sheets>
    <sheet name="thai 2-5" sheetId="14" r:id="rId1"/>
    <sheet name="thai 6(3M)" sheetId="6" r:id="rId2"/>
    <sheet name="thai 7" sheetId="15" r:id="rId3"/>
    <sheet name="thai8" sheetId="16" r:id="rId4"/>
    <sheet name="thai 9" sheetId="11" r:id="rId5"/>
    <sheet name="thai 10-11" sheetId="12" r:id="rId6"/>
  </sheets>
  <definedNames>
    <definedName name="_xlnm.Print_Area" localSheetId="5">'thai 10-11'!$A$1:$K$94</definedName>
    <definedName name="_xlnm.Print_Area" localSheetId="1">'thai 6(3M)'!$A$1:$K$62</definedName>
    <definedName name="_xlnm.Print_Area" localSheetId="2">'thai 7'!$A$1:$AB$40</definedName>
    <definedName name="_xlnm.Print_Area" localSheetId="4">'thai 9'!$A$1:$J$48</definedName>
    <definedName name="_xlnm.Print_Area" localSheetId="3">thai8!$A$1:$P$27</definedName>
  </definedNames>
  <calcPr calcId="145621"/>
</workbook>
</file>

<file path=xl/calcChain.xml><?xml version="1.0" encoding="utf-8"?>
<calcChain xmlns="http://schemas.openxmlformats.org/spreadsheetml/2006/main">
  <c r="D34" i="11" l="1"/>
  <c r="Z30" i="15"/>
  <c r="R30" i="15"/>
  <c r="P30" i="15"/>
  <c r="N30" i="15"/>
  <c r="H18" i="16" l="1"/>
  <c r="H13" i="16"/>
  <c r="H23" i="15"/>
  <c r="H25" i="15" s="1"/>
  <c r="H32" i="15" s="1"/>
  <c r="P11" i="16"/>
  <c r="P10" i="16"/>
  <c r="N13" i="16"/>
  <c r="L13" i="16"/>
  <c r="J13" i="16"/>
  <c r="F13" i="16"/>
  <c r="D13" i="16"/>
  <c r="V14" i="15"/>
  <c r="V23" i="15" s="1"/>
  <c r="X14" i="15"/>
  <c r="X23" i="15" s="1"/>
  <c r="AB14" i="15" l="1"/>
  <c r="AB23" i="15" s="1"/>
  <c r="T23" i="15"/>
  <c r="R23" i="15"/>
  <c r="P23" i="15"/>
  <c r="N23" i="15"/>
  <c r="L23" i="15"/>
  <c r="L25" i="15" s="1"/>
  <c r="J23" i="15"/>
  <c r="F23" i="15"/>
  <c r="F25" i="15" s="1"/>
  <c r="D23" i="15"/>
  <c r="A62" i="6" l="1"/>
  <c r="K37" i="12" l="1"/>
  <c r="I37" i="12"/>
  <c r="H38" i="11" l="1"/>
  <c r="E110" i="14" l="1"/>
  <c r="A3" i="16" l="1"/>
  <c r="A3" i="11" s="1"/>
  <c r="L18" i="16"/>
  <c r="J18" i="16"/>
  <c r="F18" i="16"/>
  <c r="D18" i="16"/>
  <c r="T32" i="15"/>
  <c r="R32" i="15"/>
  <c r="P32" i="15"/>
  <c r="N32" i="15"/>
  <c r="L32" i="15"/>
  <c r="J32" i="15"/>
  <c r="F32" i="15"/>
  <c r="D32" i="15"/>
  <c r="V30" i="15"/>
  <c r="V29" i="15"/>
  <c r="X29" i="15" s="1"/>
  <c r="AB29" i="15" s="1"/>
  <c r="V27" i="15"/>
  <c r="X27" i="15" s="1"/>
  <c r="AB27" i="15" s="1"/>
  <c r="Z23" i="15"/>
  <c r="Z32" i="15" s="1"/>
  <c r="X30" i="15" l="1"/>
  <c r="AB30" i="15" s="1"/>
  <c r="P13" i="16"/>
  <c r="V32" i="15"/>
  <c r="X32" i="15" l="1"/>
  <c r="AB32" i="15"/>
  <c r="K61" i="12"/>
  <c r="G61" i="12"/>
  <c r="G37" i="12"/>
  <c r="K25" i="12"/>
  <c r="G25" i="12"/>
  <c r="J38" i="11"/>
  <c r="J44" i="11" s="1"/>
  <c r="F38" i="11"/>
  <c r="F44" i="11" s="1"/>
  <c r="K53" i="6"/>
  <c r="K47" i="6"/>
  <c r="G53" i="6"/>
  <c r="G47" i="6"/>
  <c r="K19" i="6"/>
  <c r="K13" i="6"/>
  <c r="G19" i="6"/>
  <c r="G13" i="6"/>
  <c r="A173" i="14"/>
  <c r="K161" i="14"/>
  <c r="K164" i="14" s="1"/>
  <c r="I161" i="14"/>
  <c r="I164" i="14" s="1"/>
  <c r="G161" i="14"/>
  <c r="G164" i="14" s="1"/>
  <c r="E161" i="14"/>
  <c r="E164" i="14" s="1"/>
  <c r="A130" i="14"/>
  <c r="K124" i="14"/>
  <c r="I124" i="14"/>
  <c r="G124" i="14"/>
  <c r="E124" i="14"/>
  <c r="K110" i="14"/>
  <c r="I110" i="14"/>
  <c r="G110" i="14"/>
  <c r="A83" i="14"/>
  <c r="K72" i="14"/>
  <c r="I72" i="14"/>
  <c r="G72" i="14"/>
  <c r="E72" i="14"/>
  <c r="K28" i="14"/>
  <c r="I28" i="14"/>
  <c r="G28" i="14"/>
  <c r="E28" i="14"/>
  <c r="G21" i="6" l="1"/>
  <c r="G29" i="6" s="1"/>
  <c r="G32" i="6" s="1"/>
  <c r="G41" i="6" s="1"/>
  <c r="G126" i="14"/>
  <c r="G166" i="14" s="1"/>
  <c r="K126" i="14"/>
  <c r="K166" i="14" s="1"/>
  <c r="K74" i="14"/>
  <c r="A27" i="16"/>
  <c r="A48" i="11" s="1"/>
  <c r="A94" i="12" s="1"/>
  <c r="I74" i="14"/>
  <c r="E74" i="14"/>
  <c r="E126" i="14"/>
  <c r="E166" i="14" s="1"/>
  <c r="K21" i="6"/>
  <c r="K29" i="6" s="1"/>
  <c r="K32" i="6" s="1"/>
  <c r="K41" i="6" s="1"/>
  <c r="G74" i="14"/>
  <c r="I126" i="14"/>
  <c r="I166" i="14" s="1"/>
  <c r="E25" i="12" l="1"/>
  <c r="I25" i="12" l="1"/>
  <c r="E37" i="12" l="1"/>
  <c r="A3" i="12" l="1"/>
  <c r="A50" i="12" s="1"/>
  <c r="D38" i="11" l="1"/>
  <c r="D44" i="11" s="1"/>
  <c r="E57" i="12" s="1"/>
  <c r="H44" i="11" l="1"/>
  <c r="I57" i="12" s="1"/>
  <c r="I13" i="6" l="1"/>
  <c r="I19" i="6"/>
  <c r="E19" i="6"/>
  <c r="E13" i="6"/>
  <c r="E21" i="6" l="1"/>
  <c r="E29" i="6" s="1"/>
  <c r="E32" i="6" s="1"/>
  <c r="E41" i="6" s="1"/>
  <c r="I21" i="6"/>
  <c r="I29" i="6" s="1"/>
  <c r="I32" i="6" s="1"/>
  <c r="I41" i="6" s="1"/>
  <c r="A47" i="12"/>
  <c r="E61" i="12"/>
  <c r="I61" i="12"/>
  <c r="I53" i="6" l="1"/>
  <c r="I47" i="6"/>
  <c r="N16" i="16" l="1"/>
  <c r="I56" i="6"/>
  <c r="E47" i="6"/>
  <c r="E56" i="6" s="1"/>
  <c r="E53" i="6"/>
  <c r="P16" i="16" l="1"/>
  <c r="P18" i="16" s="1"/>
  <c r="N18" i="16"/>
</calcChain>
</file>

<file path=xl/sharedStrings.xml><?xml version="1.0" encoding="utf-8"?>
<sst xmlns="http://schemas.openxmlformats.org/spreadsheetml/2006/main" count="582" uniqueCount="237">
  <si>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</si>
  <si>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</si>
  <si>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</si>
  <si>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</si>
  <si>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</si>
  <si>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</si>
  <si>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</si>
  <si>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</si>
  <si>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</si>
  <si>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</si>
  <si>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</si>
  <si>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</si>
  <si>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</si>
  <si>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</si>
  <si>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</si>
  <si>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</si>
  <si>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</si>
  <si>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</si>
  <si>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</si>
  <si>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</si>
  <si>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</si>
  <si>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</si>
  <si>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</si>
  <si>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</si>
  <si>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</si>
  <si>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</si>
  <si>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</si>
  <si>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</si>
  <si>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</si>
  <si>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</si>
  <si>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</si>
  <si>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</si>
  <si>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</si>
  <si>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</si>
  <si>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</si>
  <si>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</si>
  <si>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</si>
  <si>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</si>
  <si>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</si>
  <si>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</si>
  <si>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</si>
  <si>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</si>
  <si>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</si>
  <si>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</si>
  <si>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</si>
  <si>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</si>
  <si>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</si>
  <si>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</si>
  <si>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</si>
  <si>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</si>
  <si>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</si>
  <si>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</si>
  <si>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</si>
  <si>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</si>
  <si>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</si>
  <si>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</si>
  <si>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</si>
  <si>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</si>
  <si>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</si>
  <si>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</si>
  <si>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</si>
  <si>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</si>
  <si>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</si>
  <si>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</si>
  <si>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</si>
  <si>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</si>
  <si>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</si>
  <si>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</si>
  <si>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</si>
  <si>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</si>
  <si>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</si>
  <si>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</si>
  <si>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</si>
  <si>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</si>
  <si>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</si>
  <si>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</si>
  <si>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</si>
  <si>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</si>
  <si>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</si>
  <si>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</si>
  <si>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</si>
  <si>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</si>
  <si>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</si>
  <si>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</si>
  <si>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 xml:space="preserve">         available-for-sale security</t>
  </si>
  <si>
    <t>งบการเงิน</t>
  </si>
  <si>
    <t>ข้อมูลทางการเงินเฉพาะกิจการ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</si>
  <si>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</si>
  <si>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</si>
  <si>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</si>
  <si>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</si>
  <si>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</si>
  <si>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</si>
  <si>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</si>
  <si>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</si>
  <si>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</si>
  <si>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</si>
  <si>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</si>
  <si>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</si>
  <si>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</si>
  <si>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</si>
  <si>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</si>
  <si>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</si>
  <si>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</si>
  <si>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</si>
  <si>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</si>
  <si>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</si>
  <si>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</si>
  <si>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</si>
  <si>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เงินกู้ยืมระยะสั้นจากกิจการที่เกี่ยวข้องกัน</t>
  </si>
  <si>
    <t>ขั้นพื้นฐาน (บาทต่อหุ้น)</t>
  </si>
  <si>
    <t xml:space="preserve">   หุ้นสามัญ : 33,368,655,464 หุ้น </t>
  </si>
  <si>
    <t xml:space="preserve">      มูลค่าที่ตราไว้หุ้นละ 4 บาท</t>
  </si>
  <si>
    <t xml:space="preserve">   หุ้นสามัญ : 33,368,195,301 หุ้น 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</si>
  <si>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</si>
  <si>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</si>
  <si>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</si>
  <si>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</si>
  <si>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</si>
  <si>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</si>
  <si>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</si>
  <si>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</si>
  <si>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</si>
  <si>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</si>
  <si>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</si>
  <si>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</si>
  <si>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</si>
  <si>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</si>
  <si>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</si>
  <si>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</si>
  <si>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</si>
  <si>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</si>
  <si>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</si>
  <si>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</si>
  <si>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</si>
  <si>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</si>
  <si>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</si>
  <si>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</si>
  <si>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</si>
  <si>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</si>
  <si>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</si>
  <si>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</si>
  <si>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</si>
  <si>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</si>
  <si>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ส่วนที่ถึงกำหนดชำระภายในหนึ่งปี</t>
  </si>
  <si>
    <t>หนี้สินภายใต้สัญญาและใบอนุญาตให้ดำเนินการ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</si>
  <si>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</si>
  <si>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</si>
  <si>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</si>
  <si>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</si>
  <si>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</si>
  <si>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</si>
  <si>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</si>
  <si>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r>
      <t xml:space="preserve">สินทรัพย์ </t>
    </r>
    <r>
      <rPr>
        <sz val="13"/>
        <rFont val="Browallia New"/>
        <family val="2"/>
      </rPr>
      <t>(ต่อ)</t>
    </r>
  </si>
  <si>
    <t>หนี้สินทางการเงินที่วัดมูลค่าด้วยมูลค่ายุติธรรม</t>
  </si>
  <si>
    <t>ด้วยราคาทุนตัดจำหน่าย</t>
  </si>
  <si>
    <t>หนี้สินตามสัญญาเช่าส่วนที่ถึงกำหนด</t>
  </si>
  <si>
    <t>ชำระภายในหนึ่งปี</t>
  </si>
  <si>
    <t>สินทรัพย์ทางการเงินอื่นที่วัดมูลค่า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</si>
  <si>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</si>
  <si>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</si>
  <si>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</si>
  <si>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</si>
  <si>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กำไรจากการวัดมูลค่ายุติธรรมของสินทรัพย์ทางการเงิน</t>
  </si>
  <si>
    <t xml:space="preserve">เงินลงทุนเพิ่มในสินทรัพย์ทางการเงินที่วัดมูลค่าด้วย </t>
  </si>
  <si>
    <t>เงินสดรับจากการขายที่ดิน อาคารและอุปกรณ์ และสินทรัพย์ไม่มีตัวตน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</si>
  <si>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</si>
  <si>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t xml:space="preserve">ลงทุนเพิ่มในบริษัทย่อยโดยซื้อหุ้นจากส่วนได้เสียที่ไม่มีอำนาจควบคุม
</t>
  </si>
  <si>
    <r>
      <rPr>
        <u/>
        <sz val="13"/>
        <color theme="0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ภาษีเงินได้</t>
    </r>
  </si>
  <si>
    <t>สินทรัพย์ทางการเงินที่วัดมูลค่าด้วย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</si>
  <si>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</si>
  <si>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</si>
  <si>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</si>
  <si>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t>การวัดมูลค่า</t>
  </si>
  <si>
    <t>เงินลงทุน</t>
  </si>
  <si>
    <t>กำไรจากการยกเลิกสินทรัพย์สิทธิการใช้</t>
  </si>
  <si>
    <t>กำไรขาดทุนเบ็ดเสร็จอื่น: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</si>
  <si>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</si>
  <si>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</si>
  <si>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</si>
  <si>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</si>
  <si>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</si>
  <si>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</si>
  <si>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</si>
  <si>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</si>
  <si>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</si>
  <si>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</si>
  <si>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</si>
  <si>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ของเงินกู้ยืมระยะยาว</t>
  </si>
  <si>
    <t>เงินสดสุทธิใช้ไปในกิจกรรมลงทุน</t>
  </si>
  <si>
    <t>เงินลงทุนเพิ่มในบริษัทร่วมและการร่วมค้า</t>
  </si>
  <si>
    <t>พ.ศ. 2564</t>
  </si>
  <si>
    <t>เงินให้กู้ยืมระยะยาวแก่กิจการที่เกี่ยวข้องกัน</t>
  </si>
  <si>
    <t>ทุนสำรองหุ้นสามัญซื้อคืน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</si>
  <si>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หุ้นสามัญซื้อคืน</t>
    </r>
  </si>
  <si>
    <t>ยอดคงเหลือต้นงวด วันที่ 1 มกราคม พ.ศ. 2564</t>
  </si>
  <si>
    <t>ยอดคงเหลือต้นงวดวันที่ 1 มกราคม พ.ศ. 2564</t>
  </si>
  <si>
    <t>ทุนสำรอง</t>
  </si>
  <si>
    <t>ส่วนได้เสีย</t>
  </si>
  <si>
    <t>สัดส่วน</t>
  </si>
  <si>
    <t>ซื้อคืน</t>
  </si>
  <si>
    <t>ในบริษัทย่อย</t>
  </si>
  <si>
    <t>ทุนเรือนหุ้นที่ออก</t>
  </si>
  <si>
    <t xml:space="preserve">   ผ่านกำไรขาดทุนเบ็ดเสร็จอื่น - สุทธิภาษีเงินได้</t>
  </si>
  <si>
    <t>(กลับรายการ)ขาดทุนจากมูลค่าลดลงของสินค้าคงเหลือ</t>
  </si>
  <si>
    <t xml:space="preserve">เงินลงทุนในบริษัทร่วมและส่วนได้เสียในการร่วมค้า </t>
  </si>
  <si>
    <t>กำไร(ขาดทุน)สำหรับงวด</t>
  </si>
  <si>
    <t>กำไร(ขาดทุน)ก่อนภาษีเงินได้</t>
  </si>
  <si>
    <t>การแบ่งปันกำไร(ขาดทุน)สำหรับงวด</t>
  </si>
  <si>
    <t>กำไร(ขาดทุน)ต่อหุ้นขั้นพื้นฐานส่วนที่เป็นของบริษัทใหญ่</t>
  </si>
  <si>
    <t>ขาดทุน(กำไร)จากอัตราแลกเปลี่ยนที่ยังไม่เกิดขึ้นจริง</t>
  </si>
  <si>
    <t>การซื้อที่ดิน อาคารและอุปกรณ์โดยการทำสัญญาเช่า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</si>
  <si>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</si>
  <si>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</si>
  <si>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</si>
  <si>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</si>
  <si>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ยอดคงเหลือสิ้นงวด วันที่ 31 มีนาคม พ.ศ. 2564</t>
  </si>
  <si>
    <t>ยอดคงเหลือสิ้นงวด วันที่ 31 มีนาคม พ.ศ. 2565</t>
  </si>
  <si>
    <t>ยอดคงเหลือต้นงวด วันที่ 1 มกราคม พ.ศ. 2565</t>
  </si>
  <si>
    <t>ยอดคงเหลือสิ้นงวดวันที่ 31 มีนาคม พ.ศ. 2564</t>
  </si>
  <si>
    <t>ยอดคงเหลือสิ้นงวดวันที่ 31 มีนาคม พ.ศ. 2565</t>
  </si>
  <si>
    <t>ยอดคงเหลือต้นงวดวันที่ 1 มกราคม พ.ศ. 2565</t>
  </si>
  <si>
    <t>รายการที่จะจัดประเภทรายการใหม่เป็นกำไรหรือขาดทุนในภายหลัง:</t>
  </si>
  <si>
    <t xml:space="preserve">เงินปันผลรับ </t>
  </si>
  <si>
    <t>เงินสดรับจากเงินกู้ยืม</t>
  </si>
  <si>
    <t>เงินสดจ่ายเพื่อซื้อบริษัทย่อย - สุทธิจากเงินสดที่ได้มา</t>
  </si>
  <si>
    <t>เงินสดจ่ายชำระคืนเงินกู้ยืมระยะสั้น</t>
  </si>
  <si>
    <t>ขาดทุนด้านเครดิตที่คาดว่าจะเกิดขึ้น</t>
  </si>
  <si>
    <t>เงินสดและรายการเทียบเท่าเงินสดเพิ่มขึ้น(ลดลง)สุทธิ</t>
  </si>
  <si>
    <t>ส่วนได้เสียที่ไม่มีอำนาจควบคุมจากการซื้อธุรกิจ</t>
  </si>
  <si>
    <t>เงินลงทุนในสินทรัพย์ทางการเงินที่วัดมูลค่าด้วยราคาทุนตัดจำหน่าย</t>
  </si>
  <si>
    <t>เงินสดสุทธิได้มาจากกิจกรรมจัดหาเงิน</t>
  </si>
  <si>
    <t>รายการที่จะไม่จัดประเภทใหม่ไปไว้ในกำไรหรือขาดทุนในภายหลัง:</t>
  </si>
  <si>
    <t>การวัดมูลค่าเงินลงทุนในตราสารทุนด้วยมูลค่ายุติธรรม</t>
  </si>
  <si>
    <t>ขาดทุน(กำไร)จากการขายที่ดิน อาคารและอุปกรณ์</t>
  </si>
  <si>
    <t>หมายเหตุประกอบข้อมูลทางการเงินในหน้า 12 ถึง 30 เป็นส่วนหนึ่งของข้อมูลทางการเงินระหว่างกาลนี้</t>
  </si>
  <si>
    <t>เงินสดที่มีภาระผูกพันลดลง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</si>
</sst>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</numFmts>
  <fonts count="3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u/>
      <sz val="13"/>
      <color theme="0"/>
      <name val="Browallia New"/>
      <family val="2"/>
    </font>
    <font>
      <sz val="8"/>
      <name val="Arial"/>
      <family val="2"/>
    </font>
    <font>
      <sz val="13"/>
      <color rgb="FFFF0000"/>
      <name val="Browallia New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0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8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169" fontId="4" fillId="2" borderId="1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justify" vertical="center"/>
    </xf>
    <xf numFmtId="167" fontId="4" fillId="2" borderId="0" xfId="1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 wrapText="1"/>
    </xf>
    <xf numFmtId="169" fontId="3" fillId="2" borderId="0" xfId="0" applyNumberFormat="1" applyFont="1" applyFill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4" fontId="4" fillId="0" borderId="0" xfId="1" applyFont="1" applyFill="1" applyBorder="1" applyAlignment="1">
      <alignment horizontal="right" vertical="center"/>
    </xf>
    <xf numFmtId="164" fontId="4" fillId="0" borderId="0" xfId="1" applyFont="1" applyFill="1" applyAlignment="1">
      <alignment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vertical="top"/>
    </xf>
    <xf numFmtId="169" fontId="29" fillId="0" borderId="0" xfId="1" applyNumberFormat="1" applyFont="1" applyFill="1" applyBorder="1" applyAlignment="1">
      <alignment horizontal="right" vertical="center"/>
    </xf>
    <xf numFmtId="0" fontId="3" fillId="0" borderId="0" xfId="51" applyFont="1" applyAlignment="1">
      <alignment horizontal="left" vertical="top"/>
    </xf>
    <xf numFmtId="0" fontId="3" fillId="0" borderId="0" xfId="51" applyFont="1" applyAlignment="1">
      <alignment horizontal="left" vertical="center"/>
    </xf>
    <xf numFmtId="169" fontId="4" fillId="2" borderId="0" xfId="51" applyNumberFormat="1" applyFont="1" applyFill="1" applyAlignment="1">
      <alignment horizontal="right" vertical="top"/>
    </xf>
    <xf numFmtId="169" fontId="4" fillId="2" borderId="0" xfId="51" applyNumberFormat="1" applyFont="1" applyFill="1" applyAlignment="1">
      <alignment horizontal="center" vertical="top"/>
    </xf>
    <xf numFmtId="169" fontId="4" fillId="2" borderId="1" xfId="51" applyNumberFormat="1" applyFont="1" applyFill="1" applyBorder="1" applyAlignment="1">
      <alignment horizontal="center" vertical="top"/>
    </xf>
    <xf numFmtId="169" fontId="4" fillId="2" borderId="1" xfId="51" applyNumberFormat="1" applyFont="1" applyFill="1" applyBorder="1" applyAlignment="1">
      <alignment horizontal="right" vertical="top"/>
    </xf>
    <xf numFmtId="169" fontId="4" fillId="2" borderId="0" xfId="51" applyNumberFormat="1" applyFont="1" applyFill="1" applyAlignment="1">
      <alignment horizontal="right" vertical="center"/>
    </xf>
    <xf numFmtId="169" fontId="4" fillId="2" borderId="2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169" fontId="4" fillId="0" borderId="1" xfId="51" applyNumberFormat="1" applyFont="1" applyBorder="1" applyAlignment="1">
      <alignment horizontal="left" vertical="center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6" fontId="4" fillId="0" borderId="0" xfId="51" applyNumberFormat="1" applyFont="1" applyAlignment="1">
      <alignment horizontal="right" vertical="center"/>
    </xf>
    <xf numFmtId="0" fontId="3" fillId="0" borderId="0" xfId="51" quotePrefix="1" applyFont="1" applyAlignment="1">
      <alignment horizontal="left"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2" borderId="1" xfId="51" applyNumberFormat="1" applyFont="1" applyFill="1" applyBorder="1" applyAlignment="1">
      <alignment horizontal="right" vertical="center"/>
    </xf>
    <xf numFmtId="165" fontId="4" fillId="2" borderId="3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horizontal="left" vertical="center" wrapText="1"/>
    </xf>
    <xf numFmtId="0" fontId="4" fillId="0" borderId="1" xfId="51" applyFont="1" applyBorder="1" applyAlignment="1">
      <alignment horizontal="right" vertical="center" wrapText="1"/>
    </xf>
    <xf numFmtId="169" fontId="4" fillId="0" borderId="0" xfId="0" applyNumberFormat="1" applyFont="1" applyFill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left" vertical="center"/>
    </xf>
    <xf numFmtId="165" fontId="4" fillId="0" borderId="0" xfId="51" applyNumberFormat="1" applyFont="1" applyFill="1" applyAlignment="1">
      <alignment horizontal="right" vertical="center"/>
    </xf>
    <xf numFmtId="165" fontId="4" fillId="0" borderId="0" xfId="51" applyNumberFormat="1" applyFont="1" applyFill="1" applyAlignment="1">
      <alignment horizontal="center" vertical="center"/>
    </xf>
    <xf numFmtId="169" fontId="6" fillId="0" borderId="0" xfId="51" applyNumberFormat="1" applyFont="1" applyFill="1" applyAlignment="1">
      <alignment horizontal="right" vertical="center"/>
    </xf>
    <xf numFmtId="165" fontId="3" fillId="0" borderId="1" xfId="51" applyNumberFormat="1" applyFont="1" applyBorder="1" applyAlignment="1">
      <alignment vertical="center"/>
    </xf>
    <xf numFmtId="0" fontId="3" fillId="0" borderId="3" xfId="1" applyNumberFormat="1" applyFont="1" applyFill="1" applyBorder="1" applyAlignment="1">
      <alignment vertical="top"/>
    </xf>
    <xf numFmtId="169" fontId="3" fillId="0" borderId="1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4" fillId="0" borderId="0" xfId="51" applyFont="1" applyFill="1" applyAlignment="1">
      <alignment vertical="top"/>
    </xf>
    <xf numFmtId="169" fontId="3" fillId="0" borderId="0" xfId="51" applyNumberFormat="1" applyFont="1" applyFill="1" applyAlignment="1">
      <alignment horizontal="center" vertical="top"/>
    </xf>
    <xf numFmtId="169" fontId="3" fillId="0" borderId="0" xfId="51" applyNumberFormat="1" applyFont="1" applyFill="1" applyAlignment="1">
      <alignment horizontal="right" vertical="top"/>
    </xf>
    <xf numFmtId="169" fontId="4" fillId="0" borderId="0" xfId="51" applyNumberFormat="1" applyFont="1" applyFill="1" applyAlignment="1">
      <alignment horizontal="center" vertical="top"/>
    </xf>
    <xf numFmtId="169" fontId="3" fillId="0" borderId="0" xfId="51" quotePrefix="1" applyNumberFormat="1" applyFont="1" applyFill="1" applyAlignment="1">
      <alignment horizontal="center" vertical="top"/>
    </xf>
    <xf numFmtId="169" fontId="4" fillId="0" borderId="0" xfId="51" applyNumberFormat="1" applyFont="1" applyFill="1" applyAlignment="1">
      <alignment horizontal="right" vertical="top"/>
    </xf>
    <xf numFmtId="0" fontId="3" fillId="0" borderId="0" xfId="51" applyFont="1" applyFill="1" applyAlignment="1">
      <alignment horizontal="center" vertical="top"/>
    </xf>
    <xf numFmtId="165" fontId="3" fillId="0" borderId="1" xfId="51" applyNumberFormat="1" applyFont="1" applyFill="1" applyBorder="1" applyAlignment="1">
      <alignment horizontal="center" vertical="center"/>
    </xf>
    <xf numFmtId="165" fontId="3" fillId="0" borderId="0" xfId="51" applyNumberFormat="1" applyFont="1" applyFill="1" applyAlignment="1">
      <alignment horizontal="center" vertical="top"/>
    </xf>
    <xf numFmtId="169" fontId="3" fillId="0" borderId="1" xfId="51" applyNumberFormat="1" applyFont="1" applyFill="1" applyBorder="1" applyAlignment="1">
      <alignment horizontal="center" vertical="top"/>
    </xf>
    <xf numFmtId="0" fontId="4" fillId="0" borderId="0" xfId="51" applyFont="1" applyFill="1" applyAlignment="1">
      <alignment vertical="center"/>
    </xf>
    <xf numFmtId="169" fontId="4" fillId="0" borderId="0" xfId="51" applyNumberFormat="1" applyFont="1" applyFill="1" applyAlignment="1">
      <alignment horizontal="right" vertical="center"/>
    </xf>
    <xf numFmtId="169" fontId="4" fillId="0" borderId="0" xfId="5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3" fillId="0" borderId="0" xfId="51" applyFont="1" applyFill="1" applyAlignment="1">
      <alignment vertical="top"/>
    </xf>
    <xf numFmtId="169" fontId="4" fillId="0" borderId="0" xfId="0" applyNumberFormat="1" applyFont="1" applyFill="1" applyAlignment="1">
      <alignment horizontal="right" vertical="top"/>
    </xf>
    <xf numFmtId="169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9" fontId="4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right" vertical="top"/>
    </xf>
    <xf numFmtId="0" fontId="3" fillId="0" borderId="0" xfId="51" applyFont="1" applyFill="1" applyAlignment="1">
      <alignment horizontal="left" vertical="top"/>
    </xf>
    <xf numFmtId="0" fontId="3" fillId="0" borderId="0" xfId="51" applyFont="1" applyFill="1" applyAlignment="1">
      <alignment horizontal="left" vertical="center"/>
    </xf>
    <xf numFmtId="38" fontId="4" fillId="0" borderId="0" xfId="5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51" applyNumberFormat="1" applyFont="1" applyFill="1" applyAlignment="1">
      <alignment horizontal="center" vertical="center"/>
    </xf>
    <xf numFmtId="165" fontId="3" fillId="0" borderId="3" xfId="51" applyNumberFormat="1" applyFont="1" applyFill="1" applyBorder="1" applyAlignment="1">
      <alignment horizontal="center" vertical="center"/>
    </xf>
    <xf numFmtId="165" fontId="3" fillId="0" borderId="0" xfId="51" quotePrefix="1" applyNumberFormat="1" applyFont="1" applyFill="1" applyAlignment="1">
      <alignment horizontal="center" vertical="center"/>
    </xf>
    <xf numFmtId="0" fontId="4" fillId="0" borderId="0" xfId="5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51" applyFont="1" applyFill="1" applyAlignment="1">
      <alignment vertical="center"/>
    </xf>
    <xf numFmtId="166" fontId="4" fillId="0" borderId="0" xfId="51" applyNumberFormat="1" applyFont="1" applyFill="1" applyAlignment="1">
      <alignment horizontal="right" vertical="center"/>
    </xf>
    <xf numFmtId="164" fontId="4" fillId="0" borderId="1" xfId="1" applyFont="1" applyFill="1" applyBorder="1" applyAlignment="1">
      <alignment horizontal="center" vertical="center"/>
    </xf>
    <xf numFmtId="165" fontId="4" fillId="0" borderId="0" xfId="51" applyNumberFormat="1" applyFont="1" applyFill="1" applyBorder="1" applyAlignment="1">
      <alignment horizontal="right" vertical="center"/>
    </xf>
    <xf numFmtId="165" fontId="4" fillId="0" borderId="1" xfId="5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9" fontId="4" fillId="0" borderId="2" xfId="51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 wrapText="1"/>
    </xf>
    <xf numFmtId="169" fontId="4" fillId="0" borderId="0" xfId="0" applyNumberFormat="1" applyFont="1" applyFill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9" fontId="4" fillId="2" borderId="0" xfId="0" applyNumberFormat="1" applyFont="1" applyFill="1" applyBorder="1" applyAlignment="1">
      <alignment vertical="center"/>
    </xf>
    <xf numFmtId="0" fontId="4" fillId="0" borderId="1" xfId="51" applyFont="1" applyBorder="1" applyAlignment="1">
      <alignment horizontal="left" vertical="center" wrapText="1"/>
    </xf>
    <xf numFmtId="169" fontId="4" fillId="0" borderId="0" xfId="0" applyNumberFormat="1" applyFont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0" fontId="4" fillId="0" borderId="0" xfId="51" applyFont="1" applyAlignment="1">
      <alignment horizontal="right" vertical="top"/>
    </xf>
    <xf numFmtId="166" fontId="4" fillId="4" borderId="0" xfId="0" applyNumberFormat="1" applyFont="1" applyFill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5" fontId="3" fillId="0" borderId="0" xfId="51" applyNumberFormat="1" applyFont="1" applyFill="1" applyBorder="1" applyAlignment="1">
      <alignment horizontal="center" vertical="center"/>
    </xf>
    <xf numFmtId="165" fontId="30" fillId="0" borderId="0" xfId="0" applyNumberFormat="1" applyFont="1" applyFill="1" applyAlignment="1">
      <alignment horizontal="center" vertical="center"/>
    </xf>
    <xf numFmtId="166" fontId="29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169" fontId="29" fillId="0" borderId="0" xfId="1" applyNumberFormat="1" applyFont="1" applyFill="1" applyBorder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166" fontId="4" fillId="0" borderId="1" xfId="0" applyNumberFormat="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4" xfId="51" applyNumberFormat="1" applyFont="1" applyBorder="1" applyAlignment="1">
      <alignment horizontal="center" vertical="top"/>
    </xf>
    <xf numFmtId="169" fontId="3" fillId="0" borderId="4" xfId="51" applyNumberFormat="1" applyFont="1" applyFill="1" applyBorder="1" applyAlignment="1">
      <alignment horizontal="center" vertical="top"/>
    </xf>
    <xf numFmtId="169" fontId="3" fillId="0" borderId="1" xfId="51" applyNumberFormat="1" applyFont="1" applyBorder="1" applyAlignment="1">
      <alignment horizontal="center" vertical="top"/>
    </xf>
    <xf numFmtId="0" fontId="3" fillId="0" borderId="3" xfId="1" applyNumberFormat="1" applyFont="1" applyFill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165" fontId="3" fillId="0" borderId="1" xfId="51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</cellXfs>
  <cellStyles count="120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3"/>
  <sheetViews>
    <sheetView showZeros="0" topLeftCell="A123" zoomScaleNormal="100" zoomScaleSheetLayoutView="100" workbookViewId="0">
      <selection activeCell="B134" sqref="B134"/>
    </sheetView>
  </sheetViews>
  <sheetFormatPr defaultColWidth="9.140625" defaultRowHeight="21.75" customHeight="1"/>
  <cols>
    <col min="1" max="1" width="1.7109375" style="83" customWidth="1"/>
    <col min="2" max="2" width="34.7109375" style="83" customWidth="1"/>
    <col min="3" max="3" width="7.7109375" style="138" customWidth="1"/>
    <col min="4" max="4" width="0.7109375" style="139" customWidth="1"/>
    <col min="5" max="5" width="13.7109375" style="140" customWidth="1"/>
    <col min="6" max="6" width="0.7109375" style="140" customWidth="1"/>
    <col min="7" max="7" width="11.7109375" style="15" customWidth="1"/>
    <col min="8" max="8" width="0.7109375" style="140" customWidth="1"/>
    <col min="9" max="9" width="13.7109375" style="140" customWidth="1"/>
    <col min="10" max="10" width="0.7109375" style="140" customWidth="1"/>
    <col min="11" max="11" width="11.7109375" style="15" customWidth="1"/>
    <col min="12" max="16384" width="9.140625" style="83"/>
  </cols>
  <sheetData>
    <row r="1" spans="1:11" ht="21.75" customHeight="1">
      <c r="A1" s="81" t="s">
        <v>29</v>
      </c>
      <c r="B1" s="81"/>
      <c r="C1" s="127"/>
      <c r="D1" s="128"/>
      <c r="E1" s="129"/>
      <c r="F1" s="129"/>
      <c r="G1" s="4"/>
      <c r="H1" s="129"/>
      <c r="I1" s="129"/>
      <c r="J1" s="129"/>
      <c r="K1" s="4"/>
    </row>
    <row r="2" spans="1:11" ht="21.75" customHeight="1">
      <c r="A2" s="81" t="s">
        <v>56</v>
      </c>
      <c r="B2" s="81"/>
      <c r="C2" s="127"/>
      <c r="D2" s="128"/>
      <c r="E2" s="129"/>
      <c r="F2" s="129"/>
      <c r="G2" s="4"/>
      <c r="H2" s="129"/>
      <c r="I2" s="129"/>
      <c r="J2" s="129"/>
      <c r="K2" s="4"/>
    </row>
    <row r="3" spans="1:11" ht="21.75" customHeight="1">
      <c r="A3" s="130" t="s">
        <v>212</v>
      </c>
      <c r="B3" s="130"/>
      <c r="C3" s="131"/>
      <c r="D3" s="132"/>
      <c r="E3" s="133"/>
      <c r="F3" s="133"/>
      <c r="G3" s="105"/>
      <c r="H3" s="133"/>
      <c r="I3" s="133"/>
      <c r="J3" s="133"/>
      <c r="K3" s="105"/>
    </row>
    <row r="4" spans="1:11" ht="21.75" customHeight="1">
      <c r="A4" s="81"/>
      <c r="B4" s="81"/>
      <c r="C4" s="127"/>
      <c r="D4" s="128"/>
      <c r="E4" s="129"/>
      <c r="F4" s="129"/>
      <c r="G4" s="4"/>
      <c r="H4" s="129"/>
      <c r="I4" s="129"/>
      <c r="J4" s="129"/>
      <c r="K4" s="4"/>
    </row>
    <row r="5" spans="1:11" ht="21.75" customHeight="1">
      <c r="A5" s="81"/>
      <c r="B5" s="81"/>
      <c r="C5" s="127"/>
      <c r="D5" s="134"/>
      <c r="E5" s="258" t="s">
        <v>69</v>
      </c>
      <c r="F5" s="258"/>
      <c r="G5" s="258"/>
      <c r="H5" s="135"/>
      <c r="I5" s="258" t="s">
        <v>86</v>
      </c>
      <c r="J5" s="258"/>
      <c r="K5" s="258"/>
    </row>
    <row r="6" spans="1:11" ht="21.75" customHeight="1">
      <c r="A6" s="81"/>
      <c r="B6" s="81"/>
      <c r="C6" s="127"/>
      <c r="D6" s="134"/>
      <c r="E6" s="135" t="s">
        <v>62</v>
      </c>
      <c r="F6" s="135"/>
      <c r="G6" s="10" t="s">
        <v>63</v>
      </c>
      <c r="H6" s="135"/>
      <c r="I6" s="135" t="s">
        <v>62</v>
      </c>
      <c r="J6" s="135"/>
      <c r="K6" s="10" t="s">
        <v>63</v>
      </c>
    </row>
    <row r="7" spans="1:11" ht="21.75" customHeight="1">
      <c r="A7" s="81"/>
      <c r="B7" s="81"/>
      <c r="C7" s="127"/>
      <c r="D7" s="134"/>
      <c r="E7" s="136" t="s">
        <v>213</v>
      </c>
      <c r="F7" s="135"/>
      <c r="G7" s="11" t="s">
        <v>21</v>
      </c>
      <c r="H7" s="135"/>
      <c r="I7" s="136" t="s">
        <v>213</v>
      </c>
      <c r="J7" s="135"/>
      <c r="K7" s="11" t="s">
        <v>21</v>
      </c>
    </row>
    <row r="8" spans="1:11" ht="21.75" customHeight="1">
      <c r="A8" s="81"/>
      <c r="B8" s="81"/>
      <c r="C8" s="127"/>
      <c r="D8" s="134"/>
      <c r="E8" s="135" t="s">
        <v>214</v>
      </c>
      <c r="F8" s="135"/>
      <c r="G8" s="10" t="s">
        <v>191</v>
      </c>
      <c r="H8" s="135"/>
      <c r="I8" s="135" t="s">
        <v>214</v>
      </c>
      <c r="J8" s="135"/>
      <c r="K8" s="10" t="s">
        <v>191</v>
      </c>
    </row>
    <row r="9" spans="1:11" ht="21.75" customHeight="1">
      <c r="A9" s="81"/>
      <c r="B9" s="81"/>
      <c r="C9" s="131" t="s">
        <v>4</v>
      </c>
      <c r="D9" s="134"/>
      <c r="E9" s="137" t="s">
        <v>79</v>
      </c>
      <c r="F9" s="135"/>
      <c r="G9" s="239" t="s">
        <v>79</v>
      </c>
      <c r="H9" s="135"/>
      <c r="I9" s="137" t="s">
        <v>79</v>
      </c>
      <c r="J9" s="135"/>
      <c r="K9" s="239" t="s">
        <v>79</v>
      </c>
    </row>
    <row r="10" spans="1:11" ht="8.1" customHeight="1">
      <c r="A10" s="81"/>
      <c r="B10" s="81"/>
      <c r="E10" s="22"/>
      <c r="I10" s="22"/>
    </row>
    <row r="11" spans="1:11" ht="21.75" customHeight="1">
      <c r="A11" s="81" t="s">
        <v>1</v>
      </c>
      <c r="B11" s="81"/>
      <c r="E11" s="22"/>
      <c r="I11" s="22"/>
    </row>
    <row r="12" spans="1:11" ht="8.1" customHeight="1">
      <c r="A12" s="81"/>
      <c r="B12" s="81"/>
      <c r="E12" s="22"/>
      <c r="I12" s="22"/>
    </row>
    <row r="13" spans="1:11" ht="21.75" customHeight="1">
      <c r="A13" s="82" t="s">
        <v>22</v>
      </c>
      <c r="B13" s="82"/>
      <c r="E13" s="22"/>
      <c r="I13" s="22"/>
    </row>
    <row r="14" spans="1:11" ht="8.1" customHeight="1">
      <c r="A14" s="82"/>
      <c r="B14" s="82"/>
      <c r="E14" s="22"/>
      <c r="I14" s="22"/>
    </row>
    <row r="15" spans="1:11" ht="21.75" customHeight="1">
      <c r="A15" s="83" t="s">
        <v>25</v>
      </c>
      <c r="E15" s="84">
        <v>25900790</v>
      </c>
      <c r="G15" s="241">
        <v>21963481</v>
      </c>
      <c r="I15" s="84">
        <v>14773027</v>
      </c>
      <c r="K15" s="15">
        <v>12667231</v>
      </c>
    </row>
    <row r="16" spans="1:11" ht="21.75" customHeight="1">
      <c r="A16" s="83" t="s">
        <v>100</v>
      </c>
      <c r="E16" s="84">
        <v>42040</v>
      </c>
      <c r="G16" s="241">
        <v>43843</v>
      </c>
      <c r="I16" s="84">
        <v>42024</v>
      </c>
      <c r="K16" s="15">
        <v>43827</v>
      </c>
    </row>
    <row r="17" spans="1:11" ht="21.75" customHeight="1">
      <c r="A17" s="83" t="s">
        <v>169</v>
      </c>
      <c r="E17" s="84"/>
      <c r="G17" s="241"/>
      <c r="I17" s="84"/>
      <c r="J17" s="245"/>
      <c r="K17" s="191"/>
    </row>
    <row r="18" spans="1:11" ht="21.75" customHeight="1">
      <c r="B18" s="83" t="s">
        <v>159</v>
      </c>
      <c r="C18" s="138">
        <v>5</v>
      </c>
      <c r="E18" s="84">
        <v>378864</v>
      </c>
      <c r="G18" s="241">
        <v>625532</v>
      </c>
      <c r="I18" s="85" t="s">
        <v>0</v>
      </c>
      <c r="J18" s="245"/>
      <c r="K18" s="191" t="s">
        <v>0</v>
      </c>
    </row>
    <row r="19" spans="1:11" ht="21.75" customHeight="1">
      <c r="A19" s="83" t="s">
        <v>58</v>
      </c>
      <c r="C19" s="138">
        <v>8</v>
      </c>
      <c r="E19" s="84">
        <v>52554191</v>
      </c>
      <c r="G19" s="241">
        <v>51797153</v>
      </c>
      <c r="I19" s="84">
        <v>18538541</v>
      </c>
      <c r="K19" s="15">
        <v>21990169</v>
      </c>
    </row>
    <row r="20" spans="1:11" ht="21.75" customHeight="1">
      <c r="A20" s="83" t="s">
        <v>136</v>
      </c>
      <c r="C20" s="138">
        <v>20</v>
      </c>
      <c r="E20" s="22">
        <v>12000</v>
      </c>
      <c r="G20" s="241">
        <v>2000</v>
      </c>
      <c r="I20" s="84">
        <v>4806550</v>
      </c>
      <c r="K20" s="15">
        <v>4605984</v>
      </c>
    </row>
    <row r="21" spans="1:11" ht="21.75" customHeight="1">
      <c r="A21" s="83" t="s">
        <v>158</v>
      </c>
      <c r="E21" s="84"/>
      <c r="F21" s="83"/>
      <c r="G21" s="241"/>
      <c r="I21" s="84"/>
      <c r="J21" s="245"/>
      <c r="K21" s="191"/>
    </row>
    <row r="22" spans="1:11" ht="21.75" customHeight="1">
      <c r="B22" s="83" t="s">
        <v>155</v>
      </c>
      <c r="E22" s="84">
        <v>1236</v>
      </c>
      <c r="G22" s="241">
        <v>1234</v>
      </c>
      <c r="I22" s="85" t="s">
        <v>0</v>
      </c>
      <c r="K22" s="191" t="s">
        <v>0</v>
      </c>
    </row>
    <row r="23" spans="1:11" ht="21.75" customHeight="1">
      <c r="A23" s="83" t="s">
        <v>137</v>
      </c>
      <c r="E23" s="84">
        <v>1523303</v>
      </c>
      <c r="G23" s="241">
        <v>1373735</v>
      </c>
      <c r="I23" s="84">
        <v>36584</v>
      </c>
      <c r="K23" s="15">
        <v>43262</v>
      </c>
    </row>
    <row r="24" spans="1:11" ht="21.75" customHeight="1">
      <c r="A24" s="83" t="s">
        <v>138</v>
      </c>
      <c r="E24" s="84">
        <v>9619351</v>
      </c>
      <c r="G24" s="241">
        <v>10032390</v>
      </c>
      <c r="I24" s="84">
        <v>393600</v>
      </c>
      <c r="K24" s="15">
        <v>414668</v>
      </c>
    </row>
    <row r="25" spans="1:11" ht="21.75" customHeight="1">
      <c r="A25" s="83" t="s">
        <v>27</v>
      </c>
      <c r="E25" s="243">
        <v>6482723</v>
      </c>
      <c r="G25" s="246">
        <v>5873531</v>
      </c>
      <c r="I25" s="34" t="s">
        <v>0</v>
      </c>
      <c r="K25" s="35" t="s">
        <v>0</v>
      </c>
    </row>
    <row r="26" spans="1:11" ht="21.75" customHeight="1">
      <c r="A26" s="86" t="s">
        <v>23</v>
      </c>
      <c r="B26" s="86"/>
      <c r="E26" s="23">
        <v>8423606</v>
      </c>
      <c r="G26" s="24">
        <v>8417517</v>
      </c>
      <c r="I26" s="23">
        <v>129242</v>
      </c>
      <c r="K26" s="24">
        <v>84319</v>
      </c>
    </row>
    <row r="27" spans="1:11" ht="8.1" customHeight="1">
      <c r="A27" s="81"/>
      <c r="B27" s="81"/>
      <c r="E27" s="22"/>
      <c r="I27" s="22"/>
    </row>
    <row r="28" spans="1:11" ht="21.75" customHeight="1">
      <c r="A28" s="81" t="s">
        <v>31</v>
      </c>
      <c r="E28" s="23">
        <f>SUM(E15:E27)</f>
        <v>104938104</v>
      </c>
      <c r="G28" s="24">
        <f>SUM(G15:G27)</f>
        <v>100130416</v>
      </c>
      <c r="I28" s="23">
        <f>SUM(I15:I27)</f>
        <v>38719568</v>
      </c>
      <c r="K28" s="24">
        <f>SUM(K15:K27)</f>
        <v>39849460</v>
      </c>
    </row>
    <row r="38" spans="1:11" ht="14.25" customHeight="1"/>
    <row r="39" spans="1:11" ht="9" customHeight="1"/>
    <row r="40" spans="1:11" ht="15.75" customHeight="1"/>
    <row r="41" spans="1:11" ht="21.95" customHeight="1">
      <c r="A41" s="257" t="s">
        <v>235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</row>
    <row r="42" spans="1:11" ht="21.75" customHeight="1">
      <c r="A42" s="81" t="s">
        <v>29</v>
      </c>
      <c r="B42" s="81"/>
      <c r="C42" s="127"/>
      <c r="D42" s="128"/>
      <c r="E42" s="129"/>
      <c r="F42" s="129"/>
      <c r="G42" s="4"/>
      <c r="H42" s="129"/>
      <c r="I42" s="129"/>
      <c r="J42" s="129"/>
      <c r="K42" s="4"/>
    </row>
    <row r="43" spans="1:11" ht="21.75" customHeight="1">
      <c r="A43" s="81" t="s">
        <v>146</v>
      </c>
      <c r="B43" s="81"/>
      <c r="C43" s="127"/>
      <c r="D43" s="128"/>
      <c r="E43" s="129"/>
      <c r="F43" s="129"/>
      <c r="G43" s="4"/>
      <c r="H43" s="129"/>
      <c r="I43" s="129"/>
      <c r="J43" s="129"/>
      <c r="K43" s="4"/>
    </row>
    <row r="44" spans="1:11" ht="21.75" customHeight="1">
      <c r="A44" s="130" t="s">
        <v>212</v>
      </c>
      <c r="B44" s="130"/>
      <c r="C44" s="131"/>
      <c r="D44" s="132"/>
      <c r="E44" s="133"/>
      <c r="F44" s="133"/>
      <c r="G44" s="105"/>
      <c r="H44" s="133"/>
      <c r="I44" s="133"/>
      <c r="J44" s="133"/>
      <c r="K44" s="105"/>
    </row>
    <row r="45" spans="1:11" ht="21.75" customHeight="1">
      <c r="A45" s="141"/>
      <c r="B45" s="141"/>
      <c r="C45" s="141"/>
      <c r="D45" s="141"/>
      <c r="E45" s="141"/>
      <c r="F45" s="141"/>
      <c r="G45" s="240"/>
      <c r="H45" s="141"/>
      <c r="I45" s="141"/>
      <c r="J45" s="141"/>
      <c r="K45" s="240"/>
    </row>
    <row r="46" spans="1:11" ht="21.75" customHeight="1">
      <c r="A46" s="81"/>
      <c r="B46" s="81"/>
      <c r="C46" s="127"/>
      <c r="D46" s="134"/>
      <c r="E46" s="258" t="s">
        <v>69</v>
      </c>
      <c r="F46" s="258"/>
      <c r="G46" s="258"/>
      <c r="H46" s="135"/>
      <c r="I46" s="258" t="s">
        <v>86</v>
      </c>
      <c r="J46" s="258"/>
      <c r="K46" s="258"/>
    </row>
    <row r="47" spans="1:11" ht="21.75" customHeight="1">
      <c r="A47" s="81"/>
      <c r="B47" s="81"/>
      <c r="C47" s="127"/>
      <c r="D47" s="134"/>
      <c r="E47" s="135" t="s">
        <v>62</v>
      </c>
      <c r="F47" s="135"/>
      <c r="G47" s="10" t="s">
        <v>63</v>
      </c>
      <c r="H47" s="135"/>
      <c r="I47" s="135" t="s">
        <v>62</v>
      </c>
      <c r="J47" s="135"/>
      <c r="K47" s="10" t="s">
        <v>63</v>
      </c>
    </row>
    <row r="48" spans="1:11" ht="21.75" customHeight="1">
      <c r="A48" s="81"/>
      <c r="B48" s="81"/>
      <c r="C48" s="127"/>
      <c r="D48" s="134"/>
      <c r="E48" s="136" t="s">
        <v>213</v>
      </c>
      <c r="F48" s="135"/>
      <c r="G48" s="11" t="s">
        <v>21</v>
      </c>
      <c r="H48" s="135"/>
      <c r="I48" s="136" t="s">
        <v>213</v>
      </c>
      <c r="J48" s="135"/>
      <c r="K48" s="11" t="s">
        <v>21</v>
      </c>
    </row>
    <row r="49" spans="1:11" ht="21.75" customHeight="1">
      <c r="A49" s="81"/>
      <c r="B49" s="81"/>
      <c r="C49" s="127"/>
      <c r="D49" s="134"/>
      <c r="E49" s="135" t="s">
        <v>214</v>
      </c>
      <c r="F49" s="135"/>
      <c r="G49" s="10" t="s">
        <v>191</v>
      </c>
      <c r="H49" s="135"/>
      <c r="I49" s="135" t="s">
        <v>214</v>
      </c>
      <c r="J49" s="135"/>
      <c r="K49" s="10" t="s">
        <v>191</v>
      </c>
    </row>
    <row r="50" spans="1:11" ht="21.75" customHeight="1">
      <c r="A50" s="81"/>
      <c r="B50" s="81"/>
      <c r="C50" s="131" t="s">
        <v>4</v>
      </c>
      <c r="D50" s="134"/>
      <c r="E50" s="137" t="s">
        <v>79</v>
      </c>
      <c r="F50" s="135"/>
      <c r="G50" s="239" t="s">
        <v>79</v>
      </c>
      <c r="H50" s="135"/>
      <c r="I50" s="137" t="s">
        <v>79</v>
      </c>
      <c r="J50" s="135"/>
      <c r="K50" s="239" t="s">
        <v>79</v>
      </c>
    </row>
    <row r="51" spans="1:11" ht="8.1" customHeight="1">
      <c r="A51" s="81"/>
      <c r="B51" s="81"/>
      <c r="E51" s="22"/>
      <c r="I51" s="22"/>
    </row>
    <row r="52" spans="1:11" ht="21.75" customHeight="1">
      <c r="A52" s="81" t="s">
        <v>153</v>
      </c>
      <c r="B52" s="81"/>
      <c r="E52" s="22"/>
      <c r="I52" s="22"/>
    </row>
    <row r="53" spans="1:11" ht="8.1" customHeight="1">
      <c r="A53" s="81"/>
      <c r="B53" s="81"/>
      <c r="E53" s="22"/>
      <c r="I53" s="22"/>
    </row>
    <row r="54" spans="1:11" ht="21.75" customHeight="1">
      <c r="A54" s="81" t="s">
        <v>2</v>
      </c>
      <c r="B54" s="81"/>
      <c r="E54" s="22"/>
      <c r="I54" s="85"/>
      <c r="K54" s="191"/>
    </row>
    <row r="55" spans="1:11" ht="8.1" customHeight="1">
      <c r="A55" s="81"/>
      <c r="B55" s="81"/>
      <c r="E55" s="22"/>
      <c r="I55" s="85"/>
      <c r="K55" s="191"/>
    </row>
    <row r="56" spans="1:11" ht="21.75" customHeight="1">
      <c r="A56" s="83" t="s">
        <v>100</v>
      </c>
      <c r="E56" s="22">
        <v>18374</v>
      </c>
      <c r="G56" s="15">
        <v>21351</v>
      </c>
      <c r="I56" s="85" t="s">
        <v>0</v>
      </c>
      <c r="K56" s="191" t="s">
        <v>0</v>
      </c>
    </row>
    <row r="57" spans="1:11" ht="21.75" customHeight="1">
      <c r="A57" s="83" t="s">
        <v>192</v>
      </c>
      <c r="C57" s="138">
        <v>20</v>
      </c>
      <c r="E57" s="85" t="s">
        <v>0</v>
      </c>
      <c r="G57" s="15">
        <v>10000</v>
      </c>
      <c r="I57" s="22">
        <v>112300000</v>
      </c>
      <c r="K57" s="15">
        <v>92100000</v>
      </c>
    </row>
    <row r="58" spans="1:11" ht="21.75" customHeight="1">
      <c r="A58" s="83" t="s">
        <v>160</v>
      </c>
      <c r="E58" s="84"/>
      <c r="I58" s="22"/>
      <c r="K58" s="191"/>
    </row>
    <row r="59" spans="1:11" ht="21.75" customHeight="1">
      <c r="B59" s="83" t="s">
        <v>152</v>
      </c>
      <c r="C59" s="138">
        <v>5</v>
      </c>
      <c r="E59" s="22">
        <v>4288023</v>
      </c>
      <c r="G59" s="15">
        <v>4113419</v>
      </c>
      <c r="I59" s="85" t="s">
        <v>0</v>
      </c>
      <c r="K59" s="191" t="s">
        <v>0</v>
      </c>
    </row>
    <row r="60" spans="1:11" ht="21.75" customHeight="1">
      <c r="A60" s="83" t="s">
        <v>160</v>
      </c>
      <c r="E60" s="22"/>
      <c r="I60" s="22"/>
      <c r="J60" s="139"/>
      <c r="K60" s="13"/>
    </row>
    <row r="61" spans="1:11" ht="21.75" customHeight="1">
      <c r="B61" s="83" t="s">
        <v>161</v>
      </c>
      <c r="C61" s="138">
        <v>5</v>
      </c>
      <c r="E61" s="22">
        <v>260704</v>
      </c>
      <c r="G61" s="15">
        <v>260870</v>
      </c>
      <c r="I61" s="22">
        <v>1000</v>
      </c>
      <c r="K61" s="15">
        <v>1000</v>
      </c>
    </row>
    <row r="62" spans="1:11" ht="21.75" customHeight="1">
      <c r="A62" s="83" t="s">
        <v>139</v>
      </c>
      <c r="C62" s="138">
        <v>9</v>
      </c>
      <c r="E62" s="85" t="s">
        <v>0</v>
      </c>
      <c r="G62" s="191" t="s">
        <v>0</v>
      </c>
      <c r="I62" s="22">
        <v>181028382</v>
      </c>
      <c r="K62" s="15">
        <v>181028382</v>
      </c>
    </row>
    <row r="63" spans="1:11" ht="21.75" customHeight="1">
      <c r="A63" s="83" t="s">
        <v>205</v>
      </c>
      <c r="B63" s="87"/>
      <c r="C63" s="138">
        <v>9</v>
      </c>
      <c r="E63" s="22">
        <v>24710335</v>
      </c>
      <c r="G63" s="15">
        <v>24493841</v>
      </c>
      <c r="I63" s="22">
        <v>30712296</v>
      </c>
      <c r="K63" s="15">
        <v>30712296</v>
      </c>
    </row>
    <row r="64" spans="1:11" ht="21.75" customHeight="1">
      <c r="A64" s="87" t="s">
        <v>140</v>
      </c>
      <c r="B64" s="86"/>
      <c r="E64" s="22">
        <v>1148564</v>
      </c>
      <c r="G64" s="15">
        <v>1139242</v>
      </c>
      <c r="I64" s="85" t="s">
        <v>0</v>
      </c>
      <c r="K64" s="191" t="s">
        <v>0</v>
      </c>
    </row>
    <row r="65" spans="1:11" ht="21.75" customHeight="1">
      <c r="A65" s="83" t="s">
        <v>141</v>
      </c>
      <c r="C65" s="138">
        <v>10</v>
      </c>
      <c r="E65" s="22">
        <v>244461897</v>
      </c>
      <c r="G65" s="15">
        <v>245337133</v>
      </c>
      <c r="I65" s="22">
        <v>387716</v>
      </c>
      <c r="K65" s="15">
        <v>422181</v>
      </c>
    </row>
    <row r="66" spans="1:11" ht="21.75" customHeight="1">
      <c r="A66" s="83" t="s">
        <v>148</v>
      </c>
      <c r="C66" s="138">
        <v>11</v>
      </c>
      <c r="E66" s="22">
        <v>93286756</v>
      </c>
      <c r="G66" s="15">
        <v>94222965</v>
      </c>
      <c r="I66" s="22">
        <v>1297870</v>
      </c>
      <c r="K66" s="15">
        <v>1091631</v>
      </c>
    </row>
    <row r="67" spans="1:11" ht="21.75" customHeight="1">
      <c r="A67" s="87" t="s">
        <v>142</v>
      </c>
      <c r="B67" s="86"/>
      <c r="C67" s="138">
        <v>12</v>
      </c>
      <c r="E67" s="22">
        <v>125997170</v>
      </c>
      <c r="G67" s="15">
        <v>128325129</v>
      </c>
      <c r="I67" s="22">
        <v>274283</v>
      </c>
      <c r="K67" s="15">
        <v>281128</v>
      </c>
    </row>
    <row r="68" spans="1:11" ht="21.75" customHeight="1">
      <c r="A68" s="83" t="s">
        <v>143</v>
      </c>
      <c r="E68" s="22">
        <v>10159916</v>
      </c>
      <c r="G68" s="15">
        <v>10159916</v>
      </c>
      <c r="I68" s="85">
        <v>0</v>
      </c>
      <c r="K68" s="191" t="s">
        <v>0</v>
      </c>
    </row>
    <row r="69" spans="1:11" ht="21.75" customHeight="1">
      <c r="A69" s="83" t="s">
        <v>71</v>
      </c>
      <c r="E69" s="22">
        <v>5846600</v>
      </c>
      <c r="G69" s="15">
        <v>5862293</v>
      </c>
      <c r="I69" s="85">
        <v>0</v>
      </c>
      <c r="K69" s="191" t="s">
        <v>0</v>
      </c>
    </row>
    <row r="70" spans="1:11" ht="21.75" customHeight="1">
      <c r="A70" s="87" t="s">
        <v>35</v>
      </c>
      <c r="B70" s="86"/>
      <c r="E70" s="23">
        <v>10689552</v>
      </c>
      <c r="G70" s="24">
        <v>10838005</v>
      </c>
      <c r="I70" s="23">
        <v>63364</v>
      </c>
      <c r="K70" s="24">
        <v>98705</v>
      </c>
    </row>
    <row r="71" spans="1:11" ht="8.1" customHeight="1">
      <c r="A71" s="81"/>
      <c r="B71" s="81"/>
      <c r="E71" s="22"/>
      <c r="I71" s="22"/>
    </row>
    <row r="72" spans="1:11" ht="21.75" customHeight="1">
      <c r="A72" s="88" t="s">
        <v>32</v>
      </c>
      <c r="E72" s="23">
        <f>SUM(E56:E70)</f>
        <v>520867891</v>
      </c>
      <c r="G72" s="24">
        <f>SUM(G56:G71)</f>
        <v>524784164</v>
      </c>
      <c r="I72" s="23">
        <f>SUM(I56:I71)</f>
        <v>326064911</v>
      </c>
      <c r="K72" s="24">
        <f>SUM(K56:K71)</f>
        <v>305735323</v>
      </c>
    </row>
    <row r="73" spans="1:11" ht="8.1" customHeight="1">
      <c r="A73" s="81"/>
      <c r="B73" s="81"/>
      <c r="E73" s="22"/>
      <c r="I73" s="22"/>
    </row>
    <row r="74" spans="1:11" ht="21.75" customHeight="1" thickBot="1">
      <c r="A74" s="81" t="s">
        <v>3</v>
      </c>
      <c r="B74" s="81"/>
      <c r="E74" s="26">
        <f>SUM(E28,E72)</f>
        <v>625805995</v>
      </c>
      <c r="G74" s="27">
        <f>SUM(G28,G72)</f>
        <v>624914580</v>
      </c>
      <c r="I74" s="26">
        <f>SUM(I28,I72)</f>
        <v>364784479</v>
      </c>
      <c r="K74" s="27">
        <f>SUM(K28,K72)</f>
        <v>345584783</v>
      </c>
    </row>
    <row r="75" spans="1:11" ht="21.75" customHeight="1" thickTop="1">
      <c r="A75" s="81"/>
      <c r="B75" s="81"/>
    </row>
    <row r="76" spans="1:11" ht="21.75" customHeight="1">
      <c r="A76" s="81"/>
      <c r="B76" s="81"/>
    </row>
    <row r="77" spans="1:11" ht="21.75" customHeight="1">
      <c r="A77" s="81"/>
      <c r="B77" s="81"/>
    </row>
    <row r="78" spans="1:11" ht="21.75" customHeight="1">
      <c r="A78" s="81"/>
      <c r="B78" s="81"/>
    </row>
    <row r="79" spans="1:11" ht="21.75" customHeight="1">
      <c r="A79" s="81"/>
      <c r="B79" s="81"/>
    </row>
    <row r="80" spans="1:11" ht="16.5" customHeight="1">
      <c r="A80" s="81"/>
      <c r="B80" s="81"/>
    </row>
    <row r="81" spans="1:11" ht="9" customHeight="1">
      <c r="A81" s="81"/>
      <c r="B81" s="81"/>
    </row>
    <row r="82" spans="1:11" ht="6.75" customHeight="1">
      <c r="A82" s="81"/>
      <c r="B82" s="81"/>
    </row>
    <row r="83" spans="1:11" ht="21.75" customHeight="1">
      <c r="A83" s="257" t="str">
        <f>A41</f>
        <v>หมายเหตุประกอบข้อมูลทางการเงินในหน้า 12 ถึง 30 เป็นส่วนหนึ่งของข้อมูลทางการเงินระหว่างกาลนี้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</row>
    <row r="84" spans="1:11" ht="21.75" customHeight="1">
      <c r="A84" s="81" t="s">
        <v>29</v>
      </c>
      <c r="B84" s="81"/>
      <c r="C84" s="127"/>
      <c r="D84" s="128"/>
      <c r="E84" s="129"/>
      <c r="F84" s="129"/>
      <c r="G84" s="4"/>
      <c r="H84" s="129"/>
      <c r="I84" s="129"/>
      <c r="J84" s="129"/>
      <c r="K84" s="4"/>
    </row>
    <row r="85" spans="1:11" ht="21.75" customHeight="1">
      <c r="A85" s="81" t="s">
        <v>146</v>
      </c>
      <c r="B85" s="81"/>
      <c r="C85" s="127"/>
      <c r="D85" s="128"/>
      <c r="E85" s="129"/>
      <c r="F85" s="129"/>
      <c r="G85" s="4"/>
      <c r="H85" s="129"/>
      <c r="I85" s="129"/>
      <c r="J85" s="129"/>
      <c r="K85" s="4"/>
    </row>
    <row r="86" spans="1:11" ht="21.75" customHeight="1">
      <c r="A86" s="130" t="s">
        <v>212</v>
      </c>
      <c r="B86" s="130"/>
      <c r="C86" s="131"/>
      <c r="D86" s="132"/>
      <c r="E86" s="133"/>
      <c r="F86" s="133"/>
      <c r="G86" s="105"/>
      <c r="H86" s="133"/>
      <c r="I86" s="133"/>
      <c r="J86" s="133"/>
      <c r="K86" s="105"/>
    </row>
    <row r="87" spans="1:11" ht="19.5" customHeight="1">
      <c r="A87" s="81"/>
      <c r="B87" s="81"/>
      <c r="C87" s="127"/>
      <c r="D87" s="128"/>
      <c r="E87" s="129"/>
      <c r="F87" s="129"/>
      <c r="G87" s="4"/>
      <c r="H87" s="129"/>
      <c r="I87" s="129"/>
      <c r="J87" s="129"/>
      <c r="K87" s="4"/>
    </row>
    <row r="88" spans="1:11" ht="19.5" customHeight="1">
      <c r="A88" s="81"/>
      <c r="B88" s="81"/>
      <c r="C88" s="127"/>
      <c r="D88" s="134"/>
      <c r="E88" s="258" t="s">
        <v>69</v>
      </c>
      <c r="F88" s="258"/>
      <c r="G88" s="258"/>
      <c r="H88" s="135"/>
      <c r="I88" s="258" t="s">
        <v>86</v>
      </c>
      <c r="J88" s="258"/>
      <c r="K88" s="258"/>
    </row>
    <row r="89" spans="1:11" ht="19.5" customHeight="1">
      <c r="A89" s="81"/>
      <c r="B89" s="81"/>
      <c r="C89" s="127"/>
      <c r="D89" s="134"/>
      <c r="E89" s="135" t="s">
        <v>62</v>
      </c>
      <c r="F89" s="135"/>
      <c r="G89" s="10" t="s">
        <v>63</v>
      </c>
      <c r="H89" s="135"/>
      <c r="I89" s="135" t="s">
        <v>62</v>
      </c>
      <c r="J89" s="135"/>
      <c r="K89" s="10" t="s">
        <v>63</v>
      </c>
    </row>
    <row r="90" spans="1:11" ht="19.5" customHeight="1">
      <c r="A90" s="81"/>
      <c r="B90" s="81"/>
      <c r="C90" s="127"/>
      <c r="D90" s="134"/>
      <c r="E90" s="136" t="s">
        <v>213</v>
      </c>
      <c r="F90" s="135"/>
      <c r="G90" s="11" t="s">
        <v>21</v>
      </c>
      <c r="H90" s="135"/>
      <c r="I90" s="136" t="s">
        <v>213</v>
      </c>
      <c r="J90" s="135"/>
      <c r="K90" s="11" t="s">
        <v>21</v>
      </c>
    </row>
    <row r="91" spans="1:11" ht="19.5" customHeight="1">
      <c r="A91" s="81"/>
      <c r="B91" s="81"/>
      <c r="C91" s="127"/>
      <c r="D91" s="134"/>
      <c r="E91" s="135" t="s">
        <v>214</v>
      </c>
      <c r="F91" s="135"/>
      <c r="G91" s="10" t="s">
        <v>191</v>
      </c>
      <c r="H91" s="135"/>
      <c r="I91" s="135" t="s">
        <v>214</v>
      </c>
      <c r="J91" s="135"/>
      <c r="K91" s="10" t="s">
        <v>191</v>
      </c>
    </row>
    <row r="92" spans="1:11" ht="19.5" customHeight="1">
      <c r="A92" s="81"/>
      <c r="B92" s="81"/>
      <c r="C92" s="131" t="s">
        <v>4</v>
      </c>
      <c r="D92" s="134"/>
      <c r="E92" s="137" t="s">
        <v>79</v>
      </c>
      <c r="F92" s="135"/>
      <c r="G92" s="239" t="s">
        <v>79</v>
      </c>
      <c r="H92" s="135"/>
      <c r="I92" s="137" t="s">
        <v>79</v>
      </c>
      <c r="J92" s="135"/>
      <c r="K92" s="239" t="s">
        <v>79</v>
      </c>
    </row>
    <row r="93" spans="1:11" ht="6" customHeight="1">
      <c r="A93" s="81"/>
      <c r="B93" s="81"/>
      <c r="C93" s="127"/>
      <c r="D93" s="134"/>
      <c r="E93" s="142"/>
      <c r="F93" s="135"/>
      <c r="G93" s="10"/>
      <c r="H93" s="135"/>
      <c r="I93" s="142"/>
      <c r="J93" s="135"/>
      <c r="K93" s="10"/>
    </row>
    <row r="94" spans="1:11" ht="19.5" customHeight="1">
      <c r="A94" s="81" t="s">
        <v>91</v>
      </c>
      <c r="B94" s="81"/>
      <c r="C94" s="127"/>
      <c r="D94" s="128"/>
      <c r="E94" s="89"/>
      <c r="F94" s="129"/>
      <c r="G94" s="4"/>
      <c r="H94" s="129"/>
      <c r="I94" s="89"/>
      <c r="J94" s="129"/>
      <c r="K94" s="4"/>
    </row>
    <row r="95" spans="1:11" ht="6" customHeight="1">
      <c r="B95" s="81"/>
      <c r="E95" s="22"/>
      <c r="I95" s="22"/>
    </row>
    <row r="96" spans="1:11" ht="19.5" customHeight="1">
      <c r="A96" s="81" t="s">
        <v>5</v>
      </c>
      <c r="B96" s="81"/>
      <c r="E96" s="22"/>
      <c r="I96" s="22"/>
    </row>
    <row r="97" spans="1:11" ht="6" customHeight="1">
      <c r="A97" s="81"/>
      <c r="B97" s="81"/>
      <c r="E97" s="22"/>
      <c r="I97" s="22"/>
    </row>
    <row r="98" spans="1:11" ht="19.5" customHeight="1">
      <c r="A98" s="83" t="s">
        <v>28</v>
      </c>
      <c r="E98" s="22">
        <v>3500000</v>
      </c>
      <c r="G98" s="15">
        <v>5999471</v>
      </c>
      <c r="I98" s="22">
        <v>3500000</v>
      </c>
      <c r="K98" s="49">
        <v>5999471</v>
      </c>
    </row>
    <row r="99" spans="1:11" ht="19.5" customHeight="1">
      <c r="A99" s="83" t="s">
        <v>154</v>
      </c>
      <c r="E99" s="22"/>
      <c r="I99" s="22"/>
      <c r="K99" s="49"/>
    </row>
    <row r="100" spans="1:11" ht="19.5" customHeight="1">
      <c r="B100" s="83" t="s">
        <v>152</v>
      </c>
      <c r="C100" s="138">
        <v>5</v>
      </c>
      <c r="E100" s="22">
        <v>38294</v>
      </c>
      <c r="G100" s="15">
        <v>41030</v>
      </c>
      <c r="I100" s="85" t="s">
        <v>0</v>
      </c>
      <c r="K100" s="191" t="s">
        <v>0</v>
      </c>
    </row>
    <row r="101" spans="1:11" ht="19.5" customHeight="1">
      <c r="A101" s="83" t="s">
        <v>59</v>
      </c>
      <c r="C101" s="138">
        <v>13</v>
      </c>
      <c r="E101" s="22">
        <v>88298799</v>
      </c>
      <c r="G101" s="15">
        <v>92665604</v>
      </c>
      <c r="I101" s="22">
        <v>2844173</v>
      </c>
      <c r="K101" s="15">
        <v>2713774</v>
      </c>
    </row>
    <row r="102" spans="1:11" ht="19.5" customHeight="1">
      <c r="A102" s="83" t="s">
        <v>144</v>
      </c>
      <c r="E102" s="22"/>
      <c r="I102" s="22"/>
    </row>
    <row r="103" spans="1:11" ht="19.5" customHeight="1">
      <c r="B103" s="83" t="s">
        <v>188</v>
      </c>
      <c r="C103" s="138">
        <v>14</v>
      </c>
      <c r="E103" s="22">
        <v>59548419</v>
      </c>
      <c r="G103" s="15">
        <v>59312548</v>
      </c>
      <c r="I103" s="22">
        <v>35887411</v>
      </c>
      <c r="K103" s="15">
        <v>40776072</v>
      </c>
    </row>
    <row r="104" spans="1:11" ht="19.5" customHeight="1">
      <c r="A104" s="83" t="s">
        <v>156</v>
      </c>
      <c r="E104" s="22"/>
      <c r="I104" s="22"/>
    </row>
    <row r="105" spans="1:11" ht="19.149999999999999" customHeight="1">
      <c r="B105" s="83" t="s">
        <v>157</v>
      </c>
      <c r="C105" s="138">
        <v>15</v>
      </c>
      <c r="E105" s="22">
        <v>12022456</v>
      </c>
      <c r="G105" s="15">
        <v>9019786</v>
      </c>
      <c r="I105" s="22">
        <v>187540</v>
      </c>
      <c r="K105" s="15">
        <v>140117</v>
      </c>
    </row>
    <row r="106" spans="1:11" ht="19.5" customHeight="1">
      <c r="A106" s="83" t="s">
        <v>109</v>
      </c>
      <c r="B106" s="87"/>
      <c r="C106" s="138">
        <v>20</v>
      </c>
      <c r="E106" s="85" t="s">
        <v>0</v>
      </c>
      <c r="G106" s="191" t="s">
        <v>0</v>
      </c>
      <c r="I106" s="22">
        <v>488371</v>
      </c>
      <c r="K106" s="15">
        <v>499166</v>
      </c>
    </row>
    <row r="107" spans="1:11" ht="19.5" customHeight="1">
      <c r="A107" s="83" t="s">
        <v>36</v>
      </c>
      <c r="E107" s="22">
        <v>206803</v>
      </c>
      <c r="F107" s="143"/>
      <c r="G107" s="15">
        <v>133403</v>
      </c>
      <c r="I107" s="85">
        <v>0</v>
      </c>
      <c r="K107" s="191" t="s">
        <v>0</v>
      </c>
    </row>
    <row r="108" spans="1:11" ht="19.5" customHeight="1">
      <c r="A108" s="83" t="s">
        <v>6</v>
      </c>
      <c r="E108" s="23">
        <v>5460132</v>
      </c>
      <c r="G108" s="24">
        <v>6775864</v>
      </c>
      <c r="I108" s="23">
        <v>640364</v>
      </c>
      <c r="K108" s="24">
        <v>534766</v>
      </c>
    </row>
    <row r="109" spans="1:11" ht="6" customHeight="1">
      <c r="B109" s="81"/>
      <c r="E109" s="22"/>
      <c r="I109" s="22"/>
    </row>
    <row r="110" spans="1:11" ht="19.5" customHeight="1">
      <c r="A110" s="81" t="s">
        <v>33</v>
      </c>
      <c r="E110" s="23">
        <f>SUM(E98:E109)</f>
        <v>169074903</v>
      </c>
      <c r="G110" s="24">
        <f>SUM(G98:G109)</f>
        <v>173947706</v>
      </c>
      <c r="I110" s="23">
        <f>SUM(I98:I109)</f>
        <v>43547859</v>
      </c>
      <c r="K110" s="24">
        <f>SUM(K98:K109)</f>
        <v>50663366</v>
      </c>
    </row>
    <row r="111" spans="1:11" ht="18" customHeight="1">
      <c r="E111" s="22"/>
      <c r="I111" s="22"/>
    </row>
    <row r="112" spans="1:11" ht="19.5" customHeight="1">
      <c r="A112" s="81" t="s">
        <v>7</v>
      </c>
      <c r="B112" s="81"/>
      <c r="E112" s="22"/>
      <c r="I112" s="22"/>
    </row>
    <row r="113" spans="1:11" ht="6" customHeight="1">
      <c r="A113" s="81"/>
      <c r="B113" s="81"/>
      <c r="E113" s="22"/>
      <c r="I113" s="22"/>
    </row>
    <row r="114" spans="1:11" ht="19.5" customHeight="1">
      <c r="A114" s="83" t="s">
        <v>8</v>
      </c>
      <c r="C114" s="138">
        <v>14</v>
      </c>
      <c r="E114" s="22">
        <v>212883015</v>
      </c>
      <c r="G114" s="241">
        <v>192196068</v>
      </c>
      <c r="H114" s="143"/>
      <c r="I114" s="84">
        <v>138492120</v>
      </c>
      <c r="J114" s="143"/>
      <c r="K114" s="241">
        <v>112762203</v>
      </c>
    </row>
    <row r="115" spans="1:11" ht="19.5" customHeight="1">
      <c r="A115" s="83" t="s">
        <v>154</v>
      </c>
      <c r="E115" s="22"/>
      <c r="G115" s="241"/>
      <c r="H115" s="143"/>
      <c r="I115" s="84"/>
      <c r="J115" s="143"/>
      <c r="K115" s="50"/>
    </row>
    <row r="116" spans="1:11" ht="19.5" customHeight="1">
      <c r="B116" s="83" t="s">
        <v>152</v>
      </c>
      <c r="C116" s="138">
        <v>5</v>
      </c>
      <c r="E116" s="22">
        <v>64238</v>
      </c>
      <c r="G116" s="241">
        <v>5149</v>
      </c>
      <c r="H116" s="143"/>
      <c r="I116" s="85" t="s">
        <v>0</v>
      </c>
      <c r="J116" s="143"/>
      <c r="K116" s="191" t="s">
        <v>0</v>
      </c>
    </row>
    <row r="117" spans="1:11" ht="19.5" customHeight="1">
      <c r="A117" s="83" t="s">
        <v>70</v>
      </c>
      <c r="E117" s="22">
        <v>5596921</v>
      </c>
      <c r="G117" s="241">
        <v>5497790</v>
      </c>
      <c r="H117" s="143"/>
      <c r="I117" s="84">
        <v>161598</v>
      </c>
      <c r="J117" s="143"/>
      <c r="K117" s="241">
        <v>138764</v>
      </c>
    </row>
    <row r="118" spans="1:11" ht="19.5" customHeight="1">
      <c r="A118" s="83" t="s">
        <v>149</v>
      </c>
      <c r="C118" s="138">
        <v>15</v>
      </c>
      <c r="E118" s="22">
        <v>100907600</v>
      </c>
      <c r="G118" s="241">
        <v>105149061</v>
      </c>
      <c r="H118" s="143"/>
      <c r="I118" s="84">
        <v>549434</v>
      </c>
      <c r="J118" s="143"/>
      <c r="K118" s="241">
        <v>403048</v>
      </c>
    </row>
    <row r="119" spans="1:11" ht="19.5" customHeight="1">
      <c r="A119" s="83" t="s">
        <v>145</v>
      </c>
      <c r="C119" s="138">
        <v>16</v>
      </c>
      <c r="E119" s="22">
        <v>38176320</v>
      </c>
      <c r="G119" s="241">
        <v>47297899</v>
      </c>
      <c r="H119" s="143"/>
      <c r="I119" s="85" t="s">
        <v>0</v>
      </c>
      <c r="J119" s="143"/>
      <c r="K119" s="191" t="s">
        <v>0</v>
      </c>
    </row>
    <row r="120" spans="1:11" ht="19.5" customHeight="1">
      <c r="A120" s="83" t="s">
        <v>55</v>
      </c>
      <c r="E120" s="22">
        <v>3570398</v>
      </c>
      <c r="G120" s="241">
        <v>3495225</v>
      </c>
      <c r="H120" s="143"/>
      <c r="I120" s="84">
        <v>1543159</v>
      </c>
      <c r="J120" s="143"/>
      <c r="K120" s="241">
        <v>1513817</v>
      </c>
    </row>
    <row r="121" spans="1:11" ht="19.5" customHeight="1">
      <c r="A121" s="83" t="s">
        <v>117</v>
      </c>
      <c r="E121" s="22">
        <v>5753864</v>
      </c>
      <c r="G121" s="241">
        <v>5724979</v>
      </c>
      <c r="H121" s="143"/>
      <c r="I121" s="84">
        <v>112327</v>
      </c>
      <c r="J121" s="143"/>
      <c r="K121" s="241">
        <v>115755</v>
      </c>
    </row>
    <row r="122" spans="1:11" ht="19.5" customHeight="1">
      <c r="A122" s="86" t="s">
        <v>24</v>
      </c>
      <c r="B122" s="86"/>
      <c r="E122" s="23">
        <v>9615931</v>
      </c>
      <c r="G122" s="242">
        <v>9782657</v>
      </c>
      <c r="H122" s="143"/>
      <c r="I122" s="90" t="s">
        <v>0</v>
      </c>
      <c r="J122" s="143"/>
      <c r="K122" s="25" t="s">
        <v>0</v>
      </c>
    </row>
    <row r="123" spans="1:11" ht="6" customHeight="1">
      <c r="B123" s="81"/>
      <c r="E123" s="22"/>
      <c r="I123" s="22"/>
    </row>
    <row r="124" spans="1:11" ht="19.5" customHeight="1">
      <c r="A124" s="81" t="s">
        <v>34</v>
      </c>
      <c r="E124" s="23">
        <f>SUM(E114:E123)</f>
        <v>376568287</v>
      </c>
      <c r="G124" s="24">
        <f>SUM(G114:G123)</f>
        <v>369148828</v>
      </c>
      <c r="I124" s="23">
        <f>SUM(I114:I123)</f>
        <v>140858638</v>
      </c>
      <c r="K124" s="24">
        <f>SUM(K114:K123)</f>
        <v>114933587</v>
      </c>
    </row>
    <row r="125" spans="1:11" ht="6" customHeight="1">
      <c r="B125" s="81"/>
      <c r="E125" s="22"/>
      <c r="I125" s="22"/>
    </row>
    <row r="126" spans="1:11" ht="19.5" customHeight="1">
      <c r="A126" s="81" t="s">
        <v>9</v>
      </c>
      <c r="B126" s="81"/>
      <c r="E126" s="23">
        <f>SUM(E110,E124)</f>
        <v>545643190</v>
      </c>
      <c r="G126" s="24">
        <f>SUM(G110,G124)</f>
        <v>543096534</v>
      </c>
      <c r="I126" s="23">
        <f>SUM(I110,I124)</f>
        <v>184406497</v>
      </c>
      <c r="K126" s="24">
        <f>SUM(K110,K124)</f>
        <v>165596953</v>
      </c>
    </row>
    <row r="128" spans="1:11" ht="10.5" customHeight="1"/>
    <row r="129" spans="1:11" ht="9.75" customHeight="1"/>
    <row r="130" spans="1:11" ht="21.95" customHeight="1">
      <c r="A130" s="257" t="str">
        <f>A41</f>
        <v>หมายเหตุประกอบข้อมูลทางการเงินในหน้า 12 ถึง 30 เป็นส่วนหนึ่งของข้อมูลทางการเงินระหว่างกาลนี้</v>
      </c>
      <c r="B130" s="257"/>
      <c r="C130" s="257"/>
      <c r="D130" s="257"/>
      <c r="E130" s="257"/>
      <c r="F130" s="257"/>
      <c r="G130" s="257"/>
      <c r="H130" s="257"/>
      <c r="I130" s="257"/>
      <c r="J130" s="257"/>
      <c r="K130" s="257"/>
    </row>
    <row r="131" spans="1:11" ht="21.75" customHeight="1">
      <c r="A131" s="81" t="s">
        <v>29</v>
      </c>
      <c r="B131" s="81"/>
      <c r="C131" s="127"/>
      <c r="D131" s="128"/>
      <c r="E131" s="129"/>
      <c r="F131" s="129"/>
      <c r="G131" s="4"/>
      <c r="H131" s="129"/>
      <c r="I131" s="129"/>
      <c r="J131" s="129"/>
      <c r="K131" s="4"/>
    </row>
    <row r="132" spans="1:11" ht="21.75" customHeight="1">
      <c r="A132" s="81" t="s">
        <v>146</v>
      </c>
      <c r="B132" s="81"/>
      <c r="C132" s="127"/>
      <c r="D132" s="128"/>
      <c r="E132" s="129"/>
      <c r="F132" s="129"/>
      <c r="G132" s="4"/>
      <c r="H132" s="129"/>
      <c r="I132" s="129"/>
      <c r="J132" s="129"/>
      <c r="K132" s="4"/>
    </row>
    <row r="133" spans="1:11" ht="21.75" customHeight="1">
      <c r="A133" s="130" t="s">
        <v>212</v>
      </c>
      <c r="B133" s="130"/>
      <c r="C133" s="131"/>
      <c r="D133" s="132"/>
      <c r="E133" s="133"/>
      <c r="F133" s="133"/>
      <c r="G133" s="105"/>
      <c r="H133" s="133"/>
      <c r="I133" s="133"/>
      <c r="J133" s="133"/>
      <c r="K133" s="105"/>
    </row>
    <row r="134" spans="1:11" ht="21.75" customHeight="1">
      <c r="A134" s="81"/>
      <c r="B134" s="81"/>
      <c r="C134" s="127"/>
      <c r="D134" s="128"/>
      <c r="E134" s="129"/>
      <c r="F134" s="129"/>
      <c r="G134" s="4"/>
      <c r="H134" s="129"/>
      <c r="I134" s="129"/>
      <c r="J134" s="129"/>
      <c r="K134" s="4"/>
    </row>
    <row r="135" spans="1:11" ht="21.75" customHeight="1">
      <c r="A135" s="81"/>
      <c r="B135" s="81"/>
      <c r="C135" s="127"/>
      <c r="D135" s="128"/>
      <c r="E135" s="258" t="s">
        <v>69</v>
      </c>
      <c r="F135" s="258"/>
      <c r="G135" s="258"/>
      <c r="H135" s="135"/>
      <c r="I135" s="258" t="s">
        <v>86</v>
      </c>
      <c r="J135" s="258"/>
      <c r="K135" s="258"/>
    </row>
    <row r="136" spans="1:11" ht="21.75" customHeight="1">
      <c r="A136" s="81"/>
      <c r="B136" s="81"/>
      <c r="C136" s="127"/>
      <c r="D136" s="128"/>
      <c r="E136" s="135" t="s">
        <v>62</v>
      </c>
      <c r="F136" s="135"/>
      <c r="G136" s="10" t="s">
        <v>63</v>
      </c>
      <c r="H136" s="135"/>
      <c r="I136" s="135" t="s">
        <v>62</v>
      </c>
      <c r="J136" s="135"/>
      <c r="K136" s="10" t="s">
        <v>63</v>
      </c>
    </row>
    <row r="137" spans="1:11" ht="21.75" customHeight="1">
      <c r="A137" s="81"/>
      <c r="B137" s="81"/>
      <c r="C137" s="127"/>
      <c r="D137" s="134"/>
      <c r="E137" s="136" t="s">
        <v>213</v>
      </c>
      <c r="F137" s="135"/>
      <c r="G137" s="11" t="s">
        <v>21</v>
      </c>
      <c r="H137" s="135"/>
      <c r="I137" s="136" t="s">
        <v>213</v>
      </c>
      <c r="J137" s="135"/>
      <c r="K137" s="11" t="s">
        <v>21</v>
      </c>
    </row>
    <row r="138" spans="1:11" ht="21.75" customHeight="1">
      <c r="A138" s="81"/>
      <c r="B138" s="81"/>
      <c r="C138" s="127"/>
      <c r="D138" s="134"/>
      <c r="E138" s="135" t="s">
        <v>214</v>
      </c>
      <c r="F138" s="135"/>
      <c r="G138" s="10" t="s">
        <v>191</v>
      </c>
      <c r="H138" s="135"/>
      <c r="I138" s="135" t="s">
        <v>214</v>
      </c>
      <c r="J138" s="135"/>
      <c r="K138" s="10" t="s">
        <v>191</v>
      </c>
    </row>
    <row r="139" spans="1:11" ht="21.75" customHeight="1">
      <c r="A139" s="81"/>
      <c r="B139" s="81"/>
      <c r="C139" s="127"/>
      <c r="D139" s="134"/>
      <c r="E139" s="137" t="s">
        <v>79</v>
      </c>
      <c r="F139" s="135"/>
      <c r="G139" s="239" t="s">
        <v>79</v>
      </c>
      <c r="H139" s="135"/>
      <c r="I139" s="137" t="s">
        <v>79</v>
      </c>
      <c r="J139" s="135"/>
      <c r="K139" s="239" t="s">
        <v>79</v>
      </c>
    </row>
    <row r="140" spans="1:11" ht="8.1" customHeight="1">
      <c r="B140" s="81"/>
      <c r="E140" s="22"/>
      <c r="I140" s="22"/>
    </row>
    <row r="141" spans="1:11" ht="21.75" customHeight="1">
      <c r="A141" s="81" t="s">
        <v>150</v>
      </c>
      <c r="B141" s="81"/>
      <c r="C141" s="127"/>
      <c r="D141" s="128"/>
      <c r="E141" s="89"/>
      <c r="F141" s="129"/>
      <c r="G141" s="4"/>
      <c r="H141" s="129"/>
      <c r="I141" s="89"/>
      <c r="J141" s="129"/>
      <c r="K141" s="4"/>
    </row>
    <row r="142" spans="1:11" ht="8.1" customHeight="1">
      <c r="B142" s="81"/>
      <c r="E142" s="22"/>
      <c r="I142" s="22"/>
    </row>
    <row r="143" spans="1:11" ht="21.75" customHeight="1">
      <c r="A143" s="81" t="s">
        <v>92</v>
      </c>
      <c r="B143" s="81"/>
      <c r="E143" s="22"/>
      <c r="I143" s="22"/>
    </row>
    <row r="144" spans="1:11" ht="8.1" customHeight="1">
      <c r="A144" s="81"/>
      <c r="B144" s="81"/>
      <c r="E144" s="22"/>
      <c r="I144" s="22"/>
    </row>
    <row r="145" spans="1:11" ht="21.75" customHeight="1">
      <c r="A145" s="83" t="s">
        <v>10</v>
      </c>
      <c r="E145" s="22"/>
      <c r="I145" s="22"/>
    </row>
    <row r="146" spans="1:11" ht="21.75" customHeight="1">
      <c r="B146" s="83" t="s">
        <v>68</v>
      </c>
      <c r="E146" s="22"/>
      <c r="I146" s="22"/>
    </row>
    <row r="147" spans="1:11" ht="21.75" customHeight="1">
      <c r="B147" s="83" t="s">
        <v>111</v>
      </c>
      <c r="E147" s="22"/>
      <c r="I147" s="22"/>
    </row>
    <row r="148" spans="1:11" ht="21.75" customHeight="1" thickBot="1">
      <c r="B148" s="83" t="s">
        <v>112</v>
      </c>
      <c r="E148" s="26">
        <v>133474622</v>
      </c>
      <c r="G148" s="27">
        <v>133474622</v>
      </c>
      <c r="I148" s="26">
        <v>133474622</v>
      </c>
      <c r="K148" s="27">
        <v>133474622</v>
      </c>
    </row>
    <row r="149" spans="1:11" ht="8.1" customHeight="1" thickTop="1">
      <c r="A149" s="81"/>
      <c r="B149" s="81"/>
      <c r="E149" s="22"/>
      <c r="I149" s="22"/>
    </row>
    <row r="150" spans="1:11" ht="21.75" customHeight="1">
      <c r="B150" s="83" t="s">
        <v>11</v>
      </c>
      <c r="E150" s="22"/>
      <c r="I150" s="22"/>
    </row>
    <row r="151" spans="1:11" ht="21.75" customHeight="1">
      <c r="B151" s="83" t="s">
        <v>113</v>
      </c>
      <c r="E151" s="22"/>
      <c r="I151" s="22"/>
    </row>
    <row r="152" spans="1:11" ht="21.75" customHeight="1">
      <c r="B152" s="83" t="s">
        <v>112</v>
      </c>
      <c r="E152" s="22">
        <v>133472781</v>
      </c>
      <c r="G152" s="15">
        <v>133472781</v>
      </c>
      <c r="I152" s="22">
        <v>133472781</v>
      </c>
      <c r="K152" s="15">
        <v>133472781</v>
      </c>
    </row>
    <row r="153" spans="1:11" ht="21.75" customHeight="1">
      <c r="A153" s="86" t="s">
        <v>83</v>
      </c>
      <c r="B153" s="86"/>
      <c r="E153" s="22">
        <v>26384073</v>
      </c>
      <c r="G153" s="15">
        <v>26384073</v>
      </c>
      <c r="I153" s="22">
        <v>26384073</v>
      </c>
      <c r="K153" s="15">
        <v>26384073</v>
      </c>
    </row>
    <row r="154" spans="1:11" ht="21.75" customHeight="1">
      <c r="A154" s="83" t="s">
        <v>99</v>
      </c>
      <c r="E154" s="22"/>
      <c r="I154" s="22"/>
    </row>
    <row r="155" spans="1:11" ht="21.75" customHeight="1">
      <c r="B155" s="83" t="s">
        <v>72</v>
      </c>
      <c r="E155" s="22">
        <v>1592180</v>
      </c>
      <c r="G155" s="15">
        <v>1592180</v>
      </c>
      <c r="I155" s="22">
        <v>1592180</v>
      </c>
      <c r="K155" s="15">
        <v>1592180</v>
      </c>
    </row>
    <row r="156" spans="1:11" ht="21.75" customHeight="1">
      <c r="B156" s="83" t="s">
        <v>193</v>
      </c>
      <c r="E156" s="22">
        <v>72540</v>
      </c>
      <c r="G156" s="15">
        <v>72540</v>
      </c>
      <c r="I156" s="22">
        <v>72540</v>
      </c>
      <c r="K156" s="15">
        <v>72540</v>
      </c>
    </row>
    <row r="157" spans="1:11" ht="21.75" customHeight="1">
      <c r="B157" s="83" t="s">
        <v>114</v>
      </c>
      <c r="E157" s="22">
        <v>-79596524</v>
      </c>
      <c r="G157" s="15">
        <v>-77979443</v>
      </c>
      <c r="I157" s="22">
        <v>18928948</v>
      </c>
      <c r="K157" s="15">
        <v>18538796</v>
      </c>
    </row>
    <row r="158" spans="1:11" ht="21.75" customHeight="1">
      <c r="A158" s="83" t="s">
        <v>194</v>
      </c>
      <c r="E158" s="22">
        <v>-72540</v>
      </c>
      <c r="G158" s="15">
        <v>-72540</v>
      </c>
      <c r="I158" s="22">
        <v>-72540</v>
      </c>
      <c r="K158" s="15">
        <v>-72540</v>
      </c>
    </row>
    <row r="159" spans="1:11" ht="21.75" customHeight="1">
      <c r="A159" s="83" t="s">
        <v>93</v>
      </c>
      <c r="E159" s="23">
        <v>-2116017</v>
      </c>
      <c r="G159" s="24">
        <v>-2107672</v>
      </c>
      <c r="I159" s="90" t="s">
        <v>0</v>
      </c>
      <c r="K159" s="25" t="s">
        <v>0</v>
      </c>
    </row>
    <row r="160" spans="1:11" ht="8.1" customHeight="1">
      <c r="A160" s="81"/>
      <c r="B160" s="81"/>
      <c r="E160" s="22"/>
      <c r="I160" s="22"/>
    </row>
    <row r="161" spans="1:11" ht="21.75" customHeight="1">
      <c r="A161" s="81" t="s">
        <v>67</v>
      </c>
      <c r="B161" s="81"/>
      <c r="E161" s="22">
        <f>SUM(E152:E160)</f>
        <v>79736493</v>
      </c>
      <c r="G161" s="15">
        <f>SUM(G152:G160)</f>
        <v>81361919</v>
      </c>
      <c r="I161" s="22">
        <f>SUM(I152:I160)</f>
        <v>180377982</v>
      </c>
      <c r="K161" s="15">
        <f>SUM(K152:K160)</f>
        <v>179987830</v>
      </c>
    </row>
    <row r="162" spans="1:11" ht="21.75" customHeight="1">
      <c r="A162" s="83" t="s">
        <v>57</v>
      </c>
      <c r="E162" s="23">
        <v>426312</v>
      </c>
      <c r="G162" s="24">
        <v>456127</v>
      </c>
      <c r="I162" s="90" t="s">
        <v>0</v>
      </c>
      <c r="K162" s="25" t="s">
        <v>0</v>
      </c>
    </row>
    <row r="163" spans="1:11" ht="8.1" customHeight="1">
      <c r="A163" s="81"/>
      <c r="B163" s="81"/>
      <c r="E163" s="22"/>
      <c r="I163" s="22"/>
    </row>
    <row r="164" spans="1:11" ht="21.75" customHeight="1">
      <c r="A164" s="82" t="s">
        <v>94</v>
      </c>
      <c r="B164" s="82"/>
      <c r="E164" s="23">
        <f>SUM(E161:E163)</f>
        <v>80162805</v>
      </c>
      <c r="G164" s="24">
        <f>SUM(G161:G163)</f>
        <v>81818046</v>
      </c>
      <c r="I164" s="23">
        <f>SUM(I161:I163)</f>
        <v>180377982</v>
      </c>
      <c r="K164" s="24">
        <f>SUM(K161:K163)</f>
        <v>179987830</v>
      </c>
    </row>
    <row r="165" spans="1:11" ht="8.1" customHeight="1">
      <c r="A165" s="81"/>
      <c r="B165" s="81"/>
      <c r="E165" s="22"/>
      <c r="I165" s="22"/>
    </row>
    <row r="166" spans="1:11" ht="21.75" customHeight="1" thickBot="1">
      <c r="A166" s="81" t="s">
        <v>95</v>
      </c>
      <c r="B166" s="81"/>
      <c r="C166" s="81"/>
      <c r="E166" s="26">
        <f>SUM(E164,E126)</f>
        <v>625805995</v>
      </c>
      <c r="G166" s="27">
        <f>SUM(G164,G126)</f>
        <v>624914580</v>
      </c>
      <c r="I166" s="26">
        <f>SUM(I164,I126)</f>
        <v>364784479</v>
      </c>
      <c r="K166" s="27">
        <f>SUM(K164,K126)</f>
        <v>345584783</v>
      </c>
    </row>
    <row r="167" spans="1:11" ht="21.75" customHeight="1" thickTop="1">
      <c r="A167" s="88"/>
      <c r="B167" s="88"/>
      <c r="C167" s="88"/>
    </row>
    <row r="168" spans="1:11" ht="21.75" customHeight="1">
      <c r="A168" s="88"/>
      <c r="B168" s="88"/>
      <c r="C168" s="88"/>
    </row>
    <row r="169" spans="1:11" ht="21.75" customHeight="1">
      <c r="A169" s="88"/>
      <c r="B169" s="88"/>
      <c r="C169" s="88"/>
    </row>
    <row r="170" spans="1:11" ht="21.75" customHeight="1">
      <c r="A170" s="88"/>
      <c r="B170" s="88"/>
      <c r="C170" s="88"/>
    </row>
    <row r="171" spans="1:11" ht="9.75" customHeight="1">
      <c r="A171" s="88"/>
      <c r="B171" s="88"/>
      <c r="C171" s="88"/>
    </row>
    <row r="172" spans="1:11" ht="8.25" customHeight="1">
      <c r="A172" s="88"/>
      <c r="B172" s="88"/>
      <c r="C172" s="88"/>
    </row>
    <row r="173" spans="1:11" ht="21.95" customHeight="1">
      <c r="A173" s="257" t="str">
        <f>A41</f>
        <v>หมายเหตุประกอบข้อมูลทางการเงินในหน้า 12 ถึง 30 เป็นส่วนหนึ่งของข้อมูลทางการเงินระหว่างกาลนี้</v>
      </c>
      <c r="B173" s="257"/>
      <c r="C173" s="257"/>
      <c r="D173" s="257"/>
      <c r="E173" s="257"/>
      <c r="F173" s="257"/>
      <c r="G173" s="257"/>
      <c r="H173" s="257"/>
      <c r="I173" s="257"/>
      <c r="J173" s="257"/>
      <c r="K173" s="257"/>
    </row>
  </sheetData>
  <mergeCells count="12">
    <mergeCell ref="A173:K173"/>
    <mergeCell ref="E5:G5"/>
    <mergeCell ref="I5:K5"/>
    <mergeCell ref="A41:K41"/>
    <mergeCell ref="E46:G46"/>
    <mergeCell ref="I46:K46"/>
    <mergeCell ref="A83:K83"/>
    <mergeCell ref="E88:G88"/>
    <mergeCell ref="I88:K88"/>
    <mergeCell ref="A130:K130"/>
    <mergeCell ref="E135:G135"/>
    <mergeCell ref="I135:K13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1" max="16383" man="1"/>
    <brk id="83" max="16383" man="1"/>
    <brk id="13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showZeros="0" topLeftCell="A39" zoomScaleNormal="100" zoomScaleSheetLayoutView="100" workbookViewId="0">
      <selection activeCell="B61" sqref="B61"/>
    </sheetView>
  </sheetViews>
  <sheetFormatPr defaultColWidth="9.140625" defaultRowHeight="21.75" customHeight="1"/>
  <cols>
    <col min="1" max="1" width="1.7109375" style="5" customWidth="1"/>
    <col min="2" max="2" width="53.5703125" style="5" customWidth="1"/>
    <col min="3" max="3" width="8.5703125" style="12" customWidth="1"/>
    <col min="4" max="4" width="0.7109375" style="13" customWidth="1"/>
    <col min="5" max="5" width="12.28515625" style="15" customWidth="1"/>
    <col min="6" max="6" width="0.7109375" style="15" customWidth="1"/>
    <col min="7" max="7" width="12.28515625" style="15" customWidth="1"/>
    <col min="8" max="8" width="0.7109375" style="15" customWidth="1"/>
    <col min="9" max="9" width="12.28515625" style="15" customWidth="1"/>
    <col min="10" max="10" width="0.7109375" style="15" customWidth="1"/>
    <col min="11" max="11" width="12.28515625" style="15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9" t="s">
        <v>64</v>
      </c>
      <c r="B2" s="2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30" t="s">
        <v>215</v>
      </c>
      <c r="B3" s="6"/>
      <c r="C3" s="104"/>
      <c r="D3" s="8"/>
      <c r="E3" s="105"/>
      <c r="F3" s="105"/>
      <c r="G3" s="105"/>
      <c r="H3" s="105"/>
      <c r="I3" s="105"/>
      <c r="J3" s="105"/>
      <c r="K3" s="105"/>
    </row>
    <row r="4" spans="1:11" ht="18" customHeight="1">
      <c r="A4" s="16"/>
      <c r="B4" s="16"/>
      <c r="C4" s="17"/>
      <c r="D4" s="18"/>
      <c r="E4" s="106"/>
      <c r="F4" s="106"/>
      <c r="G4" s="110"/>
      <c r="H4" s="106"/>
      <c r="I4" s="106"/>
      <c r="J4" s="106"/>
      <c r="K4" s="110"/>
    </row>
    <row r="5" spans="1:11" ht="18" customHeight="1">
      <c r="A5" s="1"/>
      <c r="B5" s="1"/>
      <c r="C5" s="2"/>
      <c r="D5" s="3"/>
      <c r="E5" s="259" t="s">
        <v>69</v>
      </c>
      <c r="F5" s="259"/>
      <c r="G5" s="259"/>
      <c r="H5" s="10"/>
      <c r="I5" s="259" t="s">
        <v>86</v>
      </c>
      <c r="J5" s="259"/>
      <c r="K5" s="259"/>
    </row>
    <row r="6" spans="1:11" ht="18" customHeight="1">
      <c r="A6" s="1"/>
      <c r="B6" s="1"/>
      <c r="C6" s="2"/>
      <c r="D6" s="9"/>
      <c r="E6" s="136" t="s">
        <v>213</v>
      </c>
      <c r="F6" s="10"/>
      <c r="G6" s="11" t="s">
        <v>213</v>
      </c>
      <c r="H6" s="10"/>
      <c r="I6" s="136" t="s">
        <v>213</v>
      </c>
      <c r="J6" s="10"/>
      <c r="K6" s="11" t="s">
        <v>213</v>
      </c>
    </row>
    <row r="7" spans="1:11" ht="18" customHeight="1">
      <c r="A7" s="1"/>
      <c r="B7" s="1"/>
      <c r="C7" s="2"/>
      <c r="D7" s="9"/>
      <c r="E7" s="135" t="s">
        <v>214</v>
      </c>
      <c r="F7" s="135"/>
      <c r="G7" s="10" t="s">
        <v>191</v>
      </c>
      <c r="H7" s="135"/>
      <c r="I7" s="135" t="s">
        <v>214</v>
      </c>
      <c r="J7" s="135"/>
      <c r="K7" s="10" t="s">
        <v>191</v>
      </c>
    </row>
    <row r="8" spans="1:11" ht="18" customHeight="1">
      <c r="A8" s="1"/>
      <c r="B8" s="1"/>
      <c r="C8" s="109" t="s">
        <v>4</v>
      </c>
      <c r="D8" s="9"/>
      <c r="E8" s="108" t="s">
        <v>79</v>
      </c>
      <c r="F8" s="10"/>
      <c r="G8" s="199" t="s">
        <v>79</v>
      </c>
      <c r="H8" s="10"/>
      <c r="I8" s="108" t="s">
        <v>79</v>
      </c>
      <c r="J8" s="10"/>
      <c r="K8" s="199" t="s">
        <v>79</v>
      </c>
    </row>
    <row r="9" spans="1:11" ht="18" customHeight="1">
      <c r="A9" s="1" t="s">
        <v>12</v>
      </c>
      <c r="B9" s="1"/>
      <c r="D9" s="3"/>
      <c r="E9" s="31"/>
      <c r="F9" s="4"/>
      <c r="G9" s="110"/>
      <c r="H9" s="4"/>
      <c r="I9" s="31"/>
      <c r="J9" s="4"/>
      <c r="K9" s="110"/>
    </row>
    <row r="10" spans="1:11" ht="18" customHeight="1">
      <c r="A10" s="5" t="s">
        <v>26</v>
      </c>
      <c r="E10" s="22">
        <v>29366146</v>
      </c>
      <c r="G10" s="15">
        <v>30375530</v>
      </c>
      <c r="I10" s="22">
        <v>1843022</v>
      </c>
      <c r="K10" s="15">
        <v>3073582</v>
      </c>
    </row>
    <row r="11" spans="1:11" ht="18" customHeight="1">
      <c r="A11" s="5" t="s">
        <v>13</v>
      </c>
      <c r="E11" s="23">
        <v>5771900</v>
      </c>
      <c r="F11" s="14"/>
      <c r="G11" s="24">
        <v>5049866</v>
      </c>
      <c r="H11" s="14"/>
      <c r="I11" s="23">
        <v>17689</v>
      </c>
      <c r="J11" s="14"/>
      <c r="K11" s="24">
        <v>1954</v>
      </c>
    </row>
    <row r="12" spans="1:11" ht="3.95" customHeight="1">
      <c r="E12" s="20"/>
      <c r="F12" s="14"/>
      <c r="G12" s="14"/>
      <c r="H12" s="14"/>
      <c r="I12" s="20"/>
      <c r="J12" s="14"/>
      <c r="K12" s="14"/>
    </row>
    <row r="13" spans="1:11" ht="18" customHeight="1">
      <c r="A13" s="1" t="s">
        <v>14</v>
      </c>
      <c r="B13" s="1"/>
      <c r="E13" s="23">
        <f>SUM(E10:E12)</f>
        <v>35138046</v>
      </c>
      <c r="G13" s="24">
        <f>SUM(G10:G12)</f>
        <v>35425396</v>
      </c>
      <c r="I13" s="23">
        <f>SUM(I10:I12)</f>
        <v>1860711</v>
      </c>
      <c r="K13" s="24">
        <f>SUM(K10:K12)</f>
        <v>3075536</v>
      </c>
    </row>
    <row r="14" spans="1:11" ht="5.0999999999999996" customHeight="1">
      <c r="A14" s="1"/>
      <c r="B14" s="1"/>
      <c r="E14" s="20"/>
      <c r="G14" s="14"/>
      <c r="I14" s="20"/>
      <c r="K14" s="14"/>
    </row>
    <row r="15" spans="1:11" ht="18" customHeight="1">
      <c r="A15" s="1" t="s">
        <v>37</v>
      </c>
      <c r="B15" s="1"/>
      <c r="E15" s="22"/>
      <c r="I15" s="22"/>
    </row>
    <row r="16" spans="1:11" ht="18" customHeight="1">
      <c r="A16" s="5" t="s">
        <v>15</v>
      </c>
      <c r="E16" s="22">
        <v>21174879</v>
      </c>
      <c r="G16" s="15">
        <v>20134212</v>
      </c>
      <c r="I16" s="22">
        <v>497606</v>
      </c>
      <c r="K16" s="15">
        <v>360760</v>
      </c>
    </row>
    <row r="17" spans="1:11" ht="18" customHeight="1">
      <c r="A17" s="5" t="s">
        <v>16</v>
      </c>
      <c r="E17" s="23">
        <v>5713962</v>
      </c>
      <c r="F17" s="14"/>
      <c r="G17" s="24">
        <v>5316385</v>
      </c>
      <c r="H17" s="14"/>
      <c r="I17" s="23">
        <v>16501</v>
      </c>
      <c r="J17" s="14"/>
      <c r="K17" s="24">
        <v>1118</v>
      </c>
    </row>
    <row r="18" spans="1:11" ht="3.95" customHeight="1">
      <c r="E18" s="20"/>
      <c r="F18" s="14"/>
      <c r="G18" s="14"/>
      <c r="H18" s="14"/>
      <c r="I18" s="20"/>
      <c r="J18" s="14"/>
      <c r="K18" s="14"/>
    </row>
    <row r="19" spans="1:11" ht="18" customHeight="1">
      <c r="A19" s="1" t="s">
        <v>38</v>
      </c>
      <c r="B19" s="1"/>
      <c r="E19" s="23">
        <f>SUM(E16:E18)</f>
        <v>26888841</v>
      </c>
      <c r="G19" s="24">
        <f>SUM(G16:G18)</f>
        <v>25450597</v>
      </c>
      <c r="I19" s="23">
        <f>SUM(I16:I18)</f>
        <v>514107</v>
      </c>
      <c r="K19" s="24">
        <f>SUM(K16:K18)</f>
        <v>361878</v>
      </c>
    </row>
    <row r="20" spans="1:11" ht="5.0999999999999996" customHeight="1">
      <c r="A20" s="1"/>
      <c r="B20" s="1"/>
      <c r="E20" s="20"/>
      <c r="G20" s="14"/>
      <c r="I20" s="20"/>
      <c r="K20" s="14"/>
    </row>
    <row r="21" spans="1:11" ht="18" customHeight="1">
      <c r="A21" s="1" t="s">
        <v>17</v>
      </c>
      <c r="B21" s="1"/>
      <c r="E21" s="20">
        <f>E13-E19</f>
        <v>8249205</v>
      </c>
      <c r="F21" s="14"/>
      <c r="G21" s="14">
        <f>G13-G19</f>
        <v>9974799</v>
      </c>
      <c r="H21" s="14"/>
      <c r="I21" s="20">
        <f>I13-I19</f>
        <v>1346604</v>
      </c>
      <c r="J21" s="14"/>
      <c r="K21" s="14">
        <f>K13-K19</f>
        <v>2713658</v>
      </c>
    </row>
    <row r="22" spans="1:11" ht="18" customHeight="1">
      <c r="A22" s="5" t="s">
        <v>18</v>
      </c>
      <c r="E22" s="20">
        <v>1075462</v>
      </c>
      <c r="G22" s="15">
        <v>321353</v>
      </c>
      <c r="I22" s="20">
        <v>1774023</v>
      </c>
      <c r="K22" s="15">
        <v>1245410</v>
      </c>
    </row>
    <row r="23" spans="1:11" ht="18" customHeight="1">
      <c r="A23" s="5" t="s">
        <v>39</v>
      </c>
      <c r="E23" s="22">
        <v>-3055911</v>
      </c>
      <c r="G23" s="15">
        <v>-3083046</v>
      </c>
      <c r="I23" s="22">
        <v>-436698</v>
      </c>
      <c r="K23" s="15">
        <v>-427376</v>
      </c>
    </row>
    <row r="24" spans="1:11" ht="18" customHeight="1">
      <c r="A24" s="5" t="s">
        <v>40</v>
      </c>
      <c r="E24" s="22">
        <v>-3236686</v>
      </c>
      <c r="G24" s="15">
        <v>-3603436</v>
      </c>
      <c r="I24" s="22">
        <v>-647917</v>
      </c>
      <c r="K24" s="15">
        <v>-1027614</v>
      </c>
    </row>
    <row r="25" spans="1:11" ht="18" customHeight="1">
      <c r="A25" s="5" t="s">
        <v>19</v>
      </c>
      <c r="E25" s="20">
        <v>-477879</v>
      </c>
      <c r="F25" s="14"/>
      <c r="G25" s="15">
        <v>-347443</v>
      </c>
      <c r="H25" s="14"/>
      <c r="I25" s="20">
        <v>-15058</v>
      </c>
      <c r="J25" s="14"/>
      <c r="K25" s="15">
        <v>-10090</v>
      </c>
    </row>
    <row r="26" spans="1:11" ht="18" customHeight="1">
      <c r="A26" s="32" t="s">
        <v>96</v>
      </c>
      <c r="B26" s="32"/>
      <c r="C26" s="12">
        <v>7</v>
      </c>
      <c r="E26" s="20">
        <v>-4793867</v>
      </c>
      <c r="F26" s="14"/>
      <c r="G26" s="15">
        <v>-4679141</v>
      </c>
      <c r="H26" s="14"/>
      <c r="I26" s="20">
        <v>-1624970</v>
      </c>
      <c r="J26" s="14"/>
      <c r="K26" s="15">
        <v>-1182119</v>
      </c>
    </row>
    <row r="27" spans="1:11" ht="18" customHeight="1">
      <c r="A27" s="33" t="s">
        <v>80</v>
      </c>
      <c r="B27" s="33"/>
      <c r="C27" s="12">
        <v>9</v>
      </c>
      <c r="E27" s="23">
        <v>817926</v>
      </c>
      <c r="F27" s="14"/>
      <c r="G27" s="24">
        <v>874163</v>
      </c>
      <c r="H27" s="14"/>
      <c r="I27" s="90" t="s">
        <v>0</v>
      </c>
      <c r="J27" s="14"/>
      <c r="K27" s="25" t="s">
        <v>0</v>
      </c>
    </row>
    <row r="28" spans="1:11" ht="3.95" customHeight="1">
      <c r="E28" s="22"/>
      <c r="I28" s="22"/>
    </row>
    <row r="29" spans="1:11" ht="18" customHeight="1">
      <c r="A29" s="1" t="s">
        <v>207</v>
      </c>
      <c r="B29" s="1"/>
      <c r="E29" s="20">
        <f>SUM(E21:E27)</f>
        <v>-1421750</v>
      </c>
      <c r="F29" s="14"/>
      <c r="G29" s="14">
        <f>SUM(G21:G27)</f>
        <v>-542751</v>
      </c>
      <c r="H29" s="14"/>
      <c r="I29" s="20">
        <f>SUM(I21:I27)</f>
        <v>395984</v>
      </c>
      <c r="J29" s="14"/>
      <c r="K29" s="14">
        <f>SUM(K21:K27)</f>
        <v>1311869</v>
      </c>
    </row>
    <row r="30" spans="1:11" ht="18" customHeight="1">
      <c r="A30" s="5" t="s">
        <v>101</v>
      </c>
      <c r="E30" s="23">
        <v>-225145</v>
      </c>
      <c r="G30" s="24">
        <v>-45007</v>
      </c>
      <c r="I30" s="23">
        <v>-5832</v>
      </c>
      <c r="K30" s="24">
        <v>-153497</v>
      </c>
    </row>
    <row r="31" spans="1:11" ht="3.95" customHeight="1">
      <c r="E31" s="22"/>
      <c r="I31" s="22"/>
    </row>
    <row r="32" spans="1:11" ht="18" customHeight="1">
      <c r="A32" s="1" t="s">
        <v>206</v>
      </c>
      <c r="B32" s="19"/>
      <c r="E32" s="20">
        <f>SUM(E29:E30)</f>
        <v>-1646895</v>
      </c>
      <c r="F32" s="14"/>
      <c r="G32" s="14">
        <f>SUM(G29:G30)</f>
        <v>-587758</v>
      </c>
      <c r="H32" s="14"/>
      <c r="I32" s="20">
        <f>SUM(I29:I30)</f>
        <v>390152</v>
      </c>
      <c r="J32" s="14"/>
      <c r="K32" s="14">
        <f>SUM(K29:K30)</f>
        <v>1158372</v>
      </c>
    </row>
    <row r="33" spans="1:11" ht="5.0999999999999996" customHeight="1">
      <c r="E33" s="22"/>
      <c r="I33" s="22"/>
    </row>
    <row r="34" spans="1:11" ht="18" customHeight="1">
      <c r="A34" s="1" t="s">
        <v>176</v>
      </c>
      <c r="B34" s="1"/>
      <c r="E34" s="20"/>
      <c r="F34" s="14"/>
      <c r="G34" s="14"/>
      <c r="H34" s="14"/>
      <c r="I34" s="20"/>
      <c r="J34" s="14"/>
      <c r="K34" s="14"/>
    </row>
    <row r="35" spans="1:11" ht="18" customHeight="1">
      <c r="A35" s="83" t="s">
        <v>232</v>
      </c>
      <c r="B35" s="1"/>
      <c r="E35" s="20"/>
      <c r="F35" s="14"/>
      <c r="G35" s="14"/>
      <c r="H35" s="14"/>
      <c r="I35" s="20"/>
      <c r="J35" s="14"/>
      <c r="K35" s="14"/>
    </row>
    <row r="36" spans="1:11" ht="18" customHeight="1">
      <c r="A36" s="1"/>
      <c r="B36" s="83" t="s">
        <v>233</v>
      </c>
      <c r="E36" s="20"/>
      <c r="F36" s="14"/>
      <c r="G36" s="14"/>
      <c r="H36" s="14"/>
      <c r="I36" s="20"/>
      <c r="J36" s="14"/>
      <c r="K36" s="14"/>
    </row>
    <row r="37" spans="1:11" ht="18" customHeight="1">
      <c r="A37" s="5" t="s">
        <v>84</v>
      </c>
      <c r="B37" s="83" t="s">
        <v>203</v>
      </c>
      <c r="E37" s="20">
        <v>-167</v>
      </c>
      <c r="G37" s="15">
        <v>5737</v>
      </c>
      <c r="I37" s="34" t="s">
        <v>0</v>
      </c>
      <c r="K37" s="35" t="s">
        <v>0</v>
      </c>
    </row>
    <row r="38" spans="1:11" ht="18" customHeight="1">
      <c r="A38" s="5" t="s">
        <v>222</v>
      </c>
      <c r="E38" s="34"/>
      <c r="G38" s="35"/>
      <c r="I38" s="34"/>
      <c r="K38" s="35"/>
    </row>
    <row r="39" spans="1:11" ht="18" customHeight="1">
      <c r="B39" s="5" t="s">
        <v>81</v>
      </c>
      <c r="E39" s="23">
        <v>-8173</v>
      </c>
      <c r="G39" s="24">
        <v>5526</v>
      </c>
      <c r="I39" s="90" t="s">
        <v>0</v>
      </c>
      <c r="K39" s="25" t="s">
        <v>0</v>
      </c>
    </row>
    <row r="40" spans="1:11" ht="3.95" customHeight="1">
      <c r="E40" s="22"/>
      <c r="I40" s="22"/>
    </row>
    <row r="41" spans="1:11" ht="18" customHeight="1" thickBot="1">
      <c r="A41" s="1" t="s">
        <v>98</v>
      </c>
      <c r="B41" s="1"/>
      <c r="E41" s="26">
        <f>SUM(E32:E39)</f>
        <v>-1655235</v>
      </c>
      <c r="F41" s="14"/>
      <c r="G41" s="27">
        <f>SUM(G32:G39)</f>
        <v>-576495</v>
      </c>
      <c r="H41" s="14"/>
      <c r="I41" s="26">
        <f>SUM(I32:I39)</f>
        <v>390152</v>
      </c>
      <c r="J41" s="14"/>
      <c r="K41" s="27">
        <f>SUM(K32:K39)</f>
        <v>1158372</v>
      </c>
    </row>
    <row r="42" spans="1:11" ht="5.0999999999999996" customHeight="1" thickTop="1">
      <c r="E42" s="22"/>
      <c r="I42" s="22"/>
    </row>
    <row r="43" spans="1:11" s="38" customFormat="1" ht="18" customHeight="1">
      <c r="A43" s="16" t="s">
        <v>208</v>
      </c>
      <c r="B43" s="16"/>
      <c r="C43" s="36"/>
      <c r="D43" s="37"/>
      <c r="E43" s="20"/>
      <c r="F43" s="14"/>
      <c r="G43" s="14"/>
      <c r="H43" s="14"/>
      <c r="I43" s="20"/>
      <c r="J43" s="14"/>
      <c r="K43" s="14"/>
    </row>
    <row r="44" spans="1:11" s="38" customFormat="1" ht="18" customHeight="1">
      <c r="B44" s="38" t="s">
        <v>54</v>
      </c>
      <c r="C44" s="36"/>
      <c r="D44" s="37"/>
      <c r="E44" s="20">
        <v>-1617081</v>
      </c>
      <c r="F44" s="15"/>
      <c r="G44" s="15">
        <v>-581412</v>
      </c>
      <c r="H44" s="15"/>
      <c r="I44" s="20">
        <v>390152</v>
      </c>
      <c r="J44" s="15"/>
      <c r="K44" s="15">
        <v>1158372</v>
      </c>
    </row>
    <row r="45" spans="1:11" s="38" customFormat="1" ht="18" customHeight="1">
      <c r="B45" s="38" t="s">
        <v>57</v>
      </c>
      <c r="C45" s="36"/>
      <c r="D45" s="37"/>
      <c r="E45" s="23">
        <v>-29814</v>
      </c>
      <c r="F45" s="15"/>
      <c r="G45" s="24">
        <v>-6346</v>
      </c>
      <c r="H45" s="15"/>
      <c r="I45" s="90">
        <v>0</v>
      </c>
      <c r="J45" s="15"/>
      <c r="K45" s="25">
        <v>0</v>
      </c>
    </row>
    <row r="46" spans="1:11" ht="3.95" customHeight="1">
      <c r="E46" s="20"/>
      <c r="F46" s="14"/>
      <c r="G46" s="14"/>
      <c r="H46" s="14"/>
      <c r="I46" s="20"/>
      <c r="J46" s="14"/>
      <c r="K46" s="14"/>
    </row>
    <row r="47" spans="1:11" s="38" customFormat="1" ht="18" customHeight="1" thickBot="1">
      <c r="A47" s="16" t="s">
        <v>206</v>
      </c>
      <c r="B47" s="16"/>
      <c r="C47" s="36"/>
      <c r="D47" s="37"/>
      <c r="E47" s="26">
        <f>SUM(E44:E46)</f>
        <v>-1646895</v>
      </c>
      <c r="F47" s="15"/>
      <c r="G47" s="27">
        <f>SUM(G44:G46)</f>
        <v>-587758</v>
      </c>
      <c r="H47" s="15"/>
      <c r="I47" s="26">
        <f>SUM(I44:I46)</f>
        <v>390152</v>
      </c>
      <c r="J47" s="15"/>
      <c r="K47" s="27">
        <f>SUM(K44:K46)</f>
        <v>1158372</v>
      </c>
    </row>
    <row r="48" spans="1:11" ht="5.0999999999999996" customHeight="1" thickTop="1">
      <c r="E48" s="39"/>
      <c r="F48" s="40"/>
      <c r="G48" s="40"/>
      <c r="H48" s="40"/>
      <c r="I48" s="39"/>
      <c r="J48" s="40"/>
      <c r="K48" s="40"/>
    </row>
    <row r="49" spans="1:11" s="38" customFormat="1" ht="18" customHeight="1">
      <c r="A49" s="16" t="s">
        <v>102</v>
      </c>
      <c r="B49" s="16"/>
      <c r="C49" s="36"/>
      <c r="D49" s="37"/>
      <c r="E49" s="20"/>
      <c r="F49" s="14"/>
      <c r="G49" s="14"/>
      <c r="H49" s="14"/>
      <c r="I49" s="20"/>
      <c r="J49" s="14"/>
      <c r="K49" s="14"/>
    </row>
    <row r="50" spans="1:11" s="38" customFormat="1" ht="18" customHeight="1">
      <c r="B50" s="38" t="s">
        <v>54</v>
      </c>
      <c r="C50" s="16"/>
      <c r="D50" s="37"/>
      <c r="E50" s="20">
        <v>-1625421</v>
      </c>
      <c r="F50" s="15"/>
      <c r="G50" s="15">
        <v>-570149</v>
      </c>
      <c r="H50" s="15"/>
      <c r="I50" s="20">
        <v>390152</v>
      </c>
      <c r="J50" s="15"/>
      <c r="K50" s="15">
        <v>1158372</v>
      </c>
    </row>
    <row r="51" spans="1:11" ht="18" customHeight="1">
      <c r="B51" s="38" t="s">
        <v>57</v>
      </c>
      <c r="E51" s="23">
        <v>-29814</v>
      </c>
      <c r="G51" s="24">
        <v>-6346</v>
      </c>
      <c r="I51" s="90">
        <v>0</v>
      </c>
      <c r="K51" s="25">
        <v>0</v>
      </c>
    </row>
    <row r="52" spans="1:11" ht="3.95" customHeight="1">
      <c r="E52" s="22"/>
      <c r="I52" s="22"/>
    </row>
    <row r="53" spans="1:11" s="38" customFormat="1" ht="18" customHeight="1" thickBot="1">
      <c r="A53" s="16" t="s">
        <v>98</v>
      </c>
      <c r="B53" s="16"/>
      <c r="C53" s="36"/>
      <c r="D53" s="37"/>
      <c r="E53" s="26">
        <f>SUM(E50:E51)</f>
        <v>-1655235</v>
      </c>
      <c r="F53" s="14"/>
      <c r="G53" s="27">
        <f>SUM(G50:G51)</f>
        <v>-576495</v>
      </c>
      <c r="H53" s="14"/>
      <c r="I53" s="26">
        <f>SUM(I50:I51)</f>
        <v>390152</v>
      </c>
      <c r="J53" s="14"/>
      <c r="K53" s="27">
        <f>SUM(K50:K51)</f>
        <v>1158372</v>
      </c>
    </row>
    <row r="54" spans="1:11" s="38" customFormat="1" ht="5.0999999999999996" customHeight="1" thickTop="1">
      <c r="B54" s="16"/>
      <c r="C54" s="36"/>
      <c r="D54" s="37"/>
      <c r="E54" s="41"/>
      <c r="F54" s="42"/>
      <c r="G54" s="42"/>
      <c r="H54" s="42"/>
      <c r="I54" s="41"/>
      <c r="J54" s="42"/>
      <c r="K54" s="42"/>
    </row>
    <row r="55" spans="1:11" ht="19.149999999999999" customHeight="1">
      <c r="A55" s="1" t="s">
        <v>209</v>
      </c>
      <c r="B55" s="1"/>
      <c r="E55" s="20"/>
      <c r="F55" s="14"/>
      <c r="G55" s="14"/>
      <c r="H55" s="14"/>
      <c r="I55" s="20"/>
      <c r="J55" s="14"/>
      <c r="K55" s="14"/>
    </row>
    <row r="56" spans="1:11" ht="18" customHeight="1">
      <c r="A56" s="43" t="s">
        <v>110</v>
      </c>
      <c r="E56" s="44">
        <f>+(E47*1000)/33368195301</f>
        <v>-4.9355231385577653E-2</v>
      </c>
      <c r="F56" s="45"/>
      <c r="G56" s="200">
        <v>-0.02</v>
      </c>
      <c r="H56" s="45"/>
      <c r="I56" s="44">
        <f>+(I47*1000)/33368195301</f>
        <v>1.1692331469550817E-2</v>
      </c>
      <c r="J56" s="45"/>
      <c r="K56" s="200">
        <v>0.03</v>
      </c>
    </row>
    <row r="57" spans="1:11" ht="18" customHeight="1">
      <c r="A57" s="43"/>
      <c r="E57" s="45"/>
      <c r="F57" s="45"/>
      <c r="G57" s="200"/>
      <c r="H57" s="45"/>
      <c r="I57" s="45"/>
      <c r="J57" s="45"/>
      <c r="K57" s="200"/>
    </row>
    <row r="58" spans="1:11" ht="18" customHeight="1">
      <c r="A58" s="43"/>
      <c r="E58" s="45"/>
      <c r="F58" s="45"/>
      <c r="G58" s="200"/>
      <c r="H58" s="45"/>
      <c r="I58" s="45"/>
      <c r="J58" s="45"/>
      <c r="K58" s="200"/>
    </row>
    <row r="59" spans="1:11" ht="18.75">
      <c r="A59" s="43"/>
      <c r="E59" s="45"/>
      <c r="F59" s="45"/>
      <c r="G59" s="45"/>
      <c r="H59" s="45"/>
      <c r="I59" s="45"/>
      <c r="J59" s="45"/>
      <c r="K59" s="45"/>
    </row>
    <row r="60" spans="1:11" ht="18.75">
      <c r="A60" s="43"/>
      <c r="E60" s="45"/>
      <c r="F60" s="45"/>
      <c r="G60" s="45"/>
      <c r="H60" s="45"/>
      <c r="I60" s="45"/>
      <c r="J60" s="45"/>
      <c r="K60" s="45"/>
    </row>
    <row r="61" spans="1:11" ht="12.75" customHeight="1">
      <c r="A61" s="43"/>
      <c r="E61" s="45"/>
      <c r="F61" s="45"/>
      <c r="G61" s="45"/>
      <c r="H61" s="45"/>
      <c r="I61" s="45"/>
      <c r="J61" s="45"/>
      <c r="K61" s="45"/>
    </row>
    <row r="62" spans="1:11" ht="21.95" customHeight="1">
      <c r="A62" s="28" t="str">
        <f>'thai 2-5'!A41</f>
        <v>หมายเหตุประกอบข้อมูลทางการเงินในหน้า 12 ถึง 30 เป็นส่วนหนึ่งของข้อมูลทางการเงินระหว่างกาลนี้</v>
      </c>
      <c r="B62" s="28"/>
      <c r="C62" s="29"/>
      <c r="D62" s="30"/>
      <c r="E62" s="24"/>
      <c r="F62" s="24"/>
      <c r="G62" s="24"/>
      <c r="H62" s="24"/>
      <c r="I62" s="24"/>
      <c r="J62" s="24"/>
      <c r="K62" s="24"/>
    </row>
  </sheetData>
  <mergeCells count="2">
    <mergeCell ref="E5:G5"/>
    <mergeCell ref="I5:K5"/>
  </mergeCells>
  <phoneticPr fontId="0" type="noConversion"/>
  <pageMargins left="0.8" right="0.5" top="0.5" bottom="0.6" header="0.49" footer="0.4"/>
  <pageSetup paperSize="9" scale="85" firstPageNumber="6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8D6A8"/>
  </sheetPr>
  <dimension ref="A1:AB40"/>
  <sheetViews>
    <sheetView showZeros="0" zoomScaleNormal="100" zoomScaleSheetLayoutView="100" workbookViewId="0">
      <selection activeCell="H14" sqref="H14"/>
    </sheetView>
  </sheetViews>
  <sheetFormatPr defaultColWidth="9.140625" defaultRowHeight="21.75" customHeight="1"/>
  <cols>
    <col min="1" max="1" width="39.7109375" style="47" customWidth="1"/>
    <col min="2" max="2" width="8.140625" style="47" customWidth="1"/>
    <col min="3" max="3" width="0.7109375" style="47" customWidth="1"/>
    <col min="4" max="4" width="11.28515625" style="49" customWidth="1"/>
    <col min="5" max="5" width="0.7109375" style="50" customWidth="1"/>
    <col min="6" max="6" width="11" style="49" customWidth="1"/>
    <col min="7" max="7" width="0.7109375" style="50" customWidth="1"/>
    <col min="8" max="8" width="11.28515625" style="49" bestFit="1" customWidth="1"/>
    <col min="9" max="9" width="0.7109375" style="50" customWidth="1"/>
    <col min="10" max="10" width="11" style="49" customWidth="1"/>
    <col min="11" max="11" width="0.7109375" style="50" customWidth="1"/>
    <col min="12" max="12" width="8.85546875" style="49" customWidth="1"/>
    <col min="13" max="13" width="0.7109375" style="50" customWidth="1"/>
    <col min="14" max="14" width="12.140625" style="49" customWidth="1"/>
    <col min="15" max="15" width="0.7109375" style="49" customWidth="1"/>
    <col min="16" max="16" width="11.85546875" style="49" customWidth="1"/>
    <col min="17" max="17" width="0.7109375" style="49" customWidth="1"/>
    <col min="18" max="18" width="11" style="49" customWidth="1"/>
    <col min="19" max="19" width="0.7109375" style="50" customWidth="1"/>
    <col min="20" max="20" width="13.42578125" style="49" customWidth="1"/>
    <col min="21" max="21" width="0.7109375" style="49" customWidth="1"/>
    <col min="22" max="22" width="12.42578125" style="49" customWidth="1"/>
    <col min="23" max="23" width="0.7109375" style="49" customWidth="1"/>
    <col min="24" max="24" width="12.28515625" style="49" customWidth="1"/>
    <col min="25" max="25" width="0.7109375" style="50" customWidth="1"/>
    <col min="26" max="26" width="10.7109375" style="49" customWidth="1"/>
    <col min="27" max="27" width="0.7109375" style="50" customWidth="1"/>
    <col min="28" max="28" width="10.42578125" style="49" customWidth="1"/>
    <col min="29" max="16384" width="9.140625" style="47"/>
  </cols>
  <sheetData>
    <row r="1" spans="1:28" ht="21.75" customHeight="1">
      <c r="A1" s="46" t="s">
        <v>29</v>
      </c>
      <c r="B1" s="46"/>
      <c r="C1" s="46"/>
      <c r="D1" s="149"/>
      <c r="E1" s="149"/>
      <c r="F1" s="149"/>
      <c r="G1" s="151"/>
      <c r="H1" s="150"/>
      <c r="I1" s="149"/>
      <c r="J1" s="150"/>
      <c r="K1" s="149"/>
      <c r="L1" s="150"/>
      <c r="M1" s="151"/>
      <c r="N1" s="150"/>
      <c r="O1" s="150"/>
      <c r="P1" s="150"/>
      <c r="Q1" s="150"/>
      <c r="R1" s="150"/>
      <c r="S1" s="149"/>
      <c r="T1" s="149"/>
      <c r="U1" s="150"/>
      <c r="V1" s="150"/>
      <c r="W1" s="150"/>
      <c r="X1" s="150"/>
      <c r="Y1" s="151"/>
      <c r="Z1" s="150"/>
      <c r="AA1" s="151"/>
      <c r="AB1" s="149"/>
    </row>
    <row r="2" spans="1:28" ht="21.75" customHeight="1">
      <c r="A2" s="46" t="s">
        <v>97</v>
      </c>
      <c r="B2" s="46"/>
      <c r="C2" s="46"/>
      <c r="D2" s="149"/>
      <c r="E2" s="149"/>
      <c r="F2" s="149"/>
      <c r="G2" s="151"/>
      <c r="H2" s="150"/>
      <c r="I2" s="149"/>
      <c r="J2" s="150"/>
      <c r="K2" s="149"/>
      <c r="L2" s="150"/>
      <c r="M2" s="151"/>
      <c r="N2" s="150"/>
      <c r="O2" s="150"/>
      <c r="P2" s="150"/>
      <c r="Q2" s="150"/>
      <c r="R2" s="150"/>
      <c r="S2" s="149"/>
      <c r="T2" s="149"/>
      <c r="U2" s="150"/>
      <c r="V2" s="150"/>
      <c r="W2" s="150"/>
      <c r="X2" s="150"/>
      <c r="Y2" s="151"/>
      <c r="Z2" s="150"/>
      <c r="AA2" s="151"/>
      <c r="AB2" s="150"/>
    </row>
    <row r="3" spans="1:28" ht="21.75" customHeight="1">
      <c r="A3" s="48" t="s">
        <v>215</v>
      </c>
      <c r="B3" s="48"/>
      <c r="C3" s="48"/>
      <c r="D3" s="152"/>
      <c r="E3" s="152"/>
      <c r="F3" s="152"/>
      <c r="G3" s="154"/>
      <c r="H3" s="153"/>
      <c r="I3" s="152"/>
      <c r="J3" s="153"/>
      <c r="K3" s="152"/>
      <c r="L3" s="153"/>
      <c r="M3" s="154"/>
      <c r="N3" s="153"/>
      <c r="O3" s="153"/>
      <c r="P3" s="153"/>
      <c r="Q3" s="153"/>
      <c r="R3" s="153"/>
      <c r="S3" s="152"/>
      <c r="T3" s="152"/>
      <c r="U3" s="153"/>
      <c r="V3" s="153"/>
      <c r="W3" s="153"/>
      <c r="X3" s="153"/>
      <c r="Y3" s="154"/>
      <c r="Z3" s="153"/>
      <c r="AA3" s="154"/>
      <c r="AB3" s="153"/>
    </row>
    <row r="4" spans="1:28" ht="20.100000000000001" customHeight="1">
      <c r="A4" s="155"/>
      <c r="B4" s="155"/>
      <c r="C4" s="155"/>
      <c r="D4" s="150"/>
      <c r="E4" s="151"/>
      <c r="F4" s="150"/>
      <c r="G4" s="151"/>
      <c r="H4" s="150"/>
      <c r="I4" s="151"/>
      <c r="J4" s="150"/>
      <c r="K4" s="151"/>
      <c r="L4" s="150"/>
      <c r="M4" s="151"/>
      <c r="N4" s="150"/>
      <c r="O4" s="150"/>
      <c r="P4" s="150"/>
      <c r="Q4" s="150"/>
      <c r="R4" s="150"/>
      <c r="S4" s="151"/>
      <c r="T4" s="150"/>
      <c r="U4" s="150"/>
      <c r="V4" s="150"/>
      <c r="W4" s="150"/>
      <c r="X4" s="150"/>
      <c r="Y4" s="151"/>
      <c r="Z4" s="150"/>
      <c r="AA4" s="151"/>
      <c r="AB4" s="150"/>
    </row>
    <row r="5" spans="1:28" s="118" customFormat="1" ht="21" customHeight="1">
      <c r="A5" s="156"/>
      <c r="B5" s="156"/>
      <c r="C5" s="156"/>
      <c r="D5" s="262" t="s">
        <v>73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157" t="s">
        <v>79</v>
      </c>
    </row>
    <row r="6" spans="1:28" s="118" customFormat="1" ht="21" customHeight="1">
      <c r="A6" s="156"/>
      <c r="B6" s="156"/>
      <c r="C6" s="156"/>
      <c r="D6" s="263" t="s">
        <v>103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198"/>
      <c r="Z6" s="198"/>
      <c r="AA6" s="158"/>
      <c r="AB6" s="159"/>
    </row>
    <row r="7" spans="1:28" s="156" customFormat="1" ht="21" customHeight="1"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1"/>
      <c r="P7" s="260" t="s">
        <v>93</v>
      </c>
      <c r="Q7" s="260"/>
      <c r="R7" s="260"/>
      <c r="S7" s="260"/>
      <c r="T7" s="260"/>
      <c r="U7" s="260"/>
      <c r="V7" s="260"/>
      <c r="W7" s="161"/>
      <c r="X7" s="161"/>
      <c r="Y7" s="161"/>
      <c r="Z7" s="161"/>
      <c r="AA7" s="161"/>
      <c r="AB7" s="161"/>
    </row>
    <row r="8" spans="1:28" s="156" customFormat="1" ht="21" customHeight="1">
      <c r="A8" s="202"/>
      <c r="B8" s="202"/>
      <c r="C8" s="202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4"/>
      <c r="P8" s="261" t="s">
        <v>178</v>
      </c>
      <c r="Q8" s="261"/>
      <c r="R8" s="261"/>
      <c r="S8" s="203"/>
      <c r="T8" s="203"/>
      <c r="U8" s="203"/>
      <c r="V8" s="203"/>
      <c r="W8" s="204"/>
      <c r="X8" s="204"/>
      <c r="Y8" s="204"/>
      <c r="Z8" s="204"/>
      <c r="AA8" s="204"/>
      <c r="AB8" s="204"/>
    </row>
    <row r="9" spans="1:28" s="156" customFormat="1" ht="21" customHeight="1">
      <c r="A9" s="202"/>
      <c r="B9" s="202"/>
      <c r="C9" s="202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4"/>
      <c r="P9" s="203"/>
      <c r="Q9" s="204"/>
      <c r="R9" s="203"/>
      <c r="S9" s="203"/>
      <c r="T9" s="203"/>
      <c r="U9" s="203"/>
      <c r="V9" s="203" t="s">
        <v>44</v>
      </c>
      <c r="W9" s="204"/>
      <c r="X9" s="204"/>
      <c r="Y9" s="204"/>
      <c r="Z9" s="204"/>
      <c r="AA9" s="204"/>
      <c r="AB9" s="204"/>
    </row>
    <row r="10" spans="1:28" s="156" customFormat="1" ht="21" customHeight="1">
      <c r="A10" s="202"/>
      <c r="B10" s="202"/>
      <c r="C10" s="202"/>
      <c r="D10" s="203" t="s">
        <v>115</v>
      </c>
      <c r="E10" s="203"/>
      <c r="F10" s="203"/>
      <c r="G10" s="203"/>
      <c r="H10" s="203"/>
      <c r="I10" s="203"/>
      <c r="J10" s="203"/>
      <c r="K10" s="203"/>
      <c r="L10" s="203" t="s">
        <v>197</v>
      </c>
      <c r="M10" s="203"/>
      <c r="N10" s="203"/>
      <c r="O10" s="204"/>
      <c r="P10" s="203" t="s">
        <v>173</v>
      </c>
      <c r="Q10" s="204"/>
      <c r="R10" s="203" t="s">
        <v>89</v>
      </c>
      <c r="S10" s="203"/>
      <c r="T10" s="203" t="s">
        <v>88</v>
      </c>
      <c r="U10" s="203"/>
      <c r="V10" s="203" t="s">
        <v>181</v>
      </c>
      <c r="W10" s="204"/>
      <c r="X10" s="203" t="s">
        <v>66</v>
      </c>
      <c r="Y10" s="204"/>
      <c r="Z10" s="203" t="s">
        <v>198</v>
      </c>
      <c r="AA10" s="204"/>
      <c r="AB10" s="204"/>
    </row>
    <row r="11" spans="1:28" s="156" customFormat="1" ht="21" customHeight="1">
      <c r="A11" s="202"/>
      <c r="B11" s="202"/>
      <c r="C11" s="202"/>
      <c r="D11" s="203" t="s">
        <v>77</v>
      </c>
      <c r="E11" s="205"/>
      <c r="F11" s="203" t="s">
        <v>41</v>
      </c>
      <c r="G11" s="203"/>
      <c r="H11" s="206" t="s">
        <v>76</v>
      </c>
      <c r="I11" s="203"/>
      <c r="J11" s="206" t="s">
        <v>74</v>
      </c>
      <c r="K11" s="203"/>
      <c r="L11" s="206" t="s">
        <v>76</v>
      </c>
      <c r="M11" s="203"/>
      <c r="N11" s="205"/>
      <c r="O11" s="207"/>
      <c r="P11" s="203" t="s">
        <v>174</v>
      </c>
      <c r="Q11" s="207"/>
      <c r="R11" s="203" t="s">
        <v>90</v>
      </c>
      <c r="S11" s="203"/>
      <c r="T11" s="203" t="s">
        <v>199</v>
      </c>
      <c r="U11" s="205"/>
      <c r="V11" s="203" t="s">
        <v>182</v>
      </c>
      <c r="W11" s="205"/>
      <c r="X11" s="208" t="s">
        <v>104</v>
      </c>
      <c r="Y11" s="203"/>
      <c r="Z11" s="203" t="s">
        <v>180</v>
      </c>
      <c r="AA11" s="203"/>
      <c r="AB11" s="205"/>
    </row>
    <row r="12" spans="1:28" s="156" customFormat="1" ht="21" customHeight="1">
      <c r="A12" s="202"/>
      <c r="B12" s="250"/>
      <c r="C12" s="210"/>
      <c r="D12" s="211" t="s">
        <v>76</v>
      </c>
      <c r="E12" s="205"/>
      <c r="F12" s="211" t="s">
        <v>42</v>
      </c>
      <c r="G12" s="203"/>
      <c r="H12" s="211" t="s">
        <v>200</v>
      </c>
      <c r="I12" s="203"/>
      <c r="J12" s="211" t="s">
        <v>43</v>
      </c>
      <c r="K12" s="203"/>
      <c r="L12" s="211" t="s">
        <v>200</v>
      </c>
      <c r="M12" s="203"/>
      <c r="N12" s="211" t="s">
        <v>20</v>
      </c>
      <c r="O12" s="204"/>
      <c r="P12" s="211" t="s">
        <v>184</v>
      </c>
      <c r="Q12" s="204"/>
      <c r="R12" s="211" t="s">
        <v>85</v>
      </c>
      <c r="S12" s="203"/>
      <c r="T12" s="211" t="s">
        <v>201</v>
      </c>
      <c r="U12" s="203"/>
      <c r="V12" s="211" t="s">
        <v>183</v>
      </c>
      <c r="W12" s="203"/>
      <c r="X12" s="211" t="s">
        <v>105</v>
      </c>
      <c r="Y12" s="203"/>
      <c r="Z12" s="211" t="s">
        <v>179</v>
      </c>
      <c r="AA12" s="203"/>
      <c r="AB12" s="211" t="s">
        <v>44</v>
      </c>
    </row>
    <row r="13" spans="1:28" s="155" customFormat="1" ht="6" customHeight="1">
      <c r="A13" s="212"/>
      <c r="B13" s="212"/>
      <c r="C13" s="212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4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</row>
    <row r="14" spans="1:28" s="156" customFormat="1" ht="21" customHeight="1">
      <c r="A14" s="215" t="s">
        <v>195</v>
      </c>
      <c r="B14" s="216"/>
      <c r="C14" s="216"/>
      <c r="D14" s="217">
        <v>133472781</v>
      </c>
      <c r="E14" s="119"/>
      <c r="F14" s="217">
        <v>26384073</v>
      </c>
      <c r="G14" s="119"/>
      <c r="H14" s="217">
        <v>-72540</v>
      </c>
      <c r="I14" s="119"/>
      <c r="J14" s="217">
        <v>1347000</v>
      </c>
      <c r="K14" s="119"/>
      <c r="L14" s="217">
        <v>72540</v>
      </c>
      <c r="M14" s="119"/>
      <c r="N14" s="217">
        <v>-74074383</v>
      </c>
      <c r="O14" s="119"/>
      <c r="P14" s="217">
        <v>-220330</v>
      </c>
      <c r="Q14" s="119"/>
      <c r="R14" s="217">
        <v>3539</v>
      </c>
      <c r="S14" s="119"/>
      <c r="T14" s="217">
        <v>-1823582</v>
      </c>
      <c r="U14" s="119"/>
      <c r="V14" s="217">
        <f>SUM(P14:T14)</f>
        <v>-2040373</v>
      </c>
      <c r="W14" s="119"/>
      <c r="X14" s="217">
        <f>SUM(D14:N14,V14)</f>
        <v>85089098</v>
      </c>
      <c r="Y14" s="119"/>
      <c r="Z14" s="217">
        <v>528035</v>
      </c>
      <c r="AA14" s="119"/>
      <c r="AB14" s="217">
        <f>SUM(X14:Z14)</f>
        <v>85617133</v>
      </c>
    </row>
    <row r="15" spans="1:28" s="255" customFormat="1" ht="10.15" customHeight="1">
      <c r="A15" s="252"/>
      <c r="B15" s="253"/>
      <c r="C15" s="253"/>
      <c r="D15" s="254"/>
      <c r="E15" s="165"/>
      <c r="F15" s="254"/>
      <c r="G15" s="254"/>
      <c r="H15" s="254"/>
      <c r="I15" s="254"/>
      <c r="J15" s="254"/>
      <c r="K15" s="254"/>
      <c r="L15" s="165"/>
      <c r="M15" s="165"/>
      <c r="N15" s="165"/>
      <c r="O15" s="165"/>
      <c r="P15" s="165"/>
      <c r="Q15" s="165"/>
      <c r="R15" s="254"/>
      <c r="S15" s="165"/>
      <c r="T15" s="254"/>
      <c r="U15" s="165"/>
      <c r="V15" s="254"/>
      <c r="W15" s="165"/>
      <c r="X15" s="165"/>
      <c r="Y15" s="165"/>
      <c r="Z15" s="254"/>
      <c r="AA15" s="165"/>
      <c r="AB15" s="165"/>
    </row>
    <row r="16" spans="1:28" s="156" customFormat="1" ht="21" customHeight="1">
      <c r="A16" s="256" t="s">
        <v>229</v>
      </c>
      <c r="B16" s="216"/>
      <c r="C16" s="216"/>
      <c r="D16" s="218" t="s">
        <v>0</v>
      </c>
      <c r="E16" s="120"/>
      <c r="F16" s="218" t="s">
        <v>0</v>
      </c>
      <c r="G16" s="120"/>
      <c r="H16" s="218" t="s">
        <v>0</v>
      </c>
      <c r="I16" s="120"/>
      <c r="J16" s="218" t="s">
        <v>0</v>
      </c>
      <c r="K16" s="120"/>
      <c r="L16" s="218" t="s">
        <v>0</v>
      </c>
      <c r="M16" s="120"/>
      <c r="N16" s="218" t="s">
        <v>0</v>
      </c>
      <c r="O16" s="120"/>
      <c r="P16" s="218" t="s">
        <v>0</v>
      </c>
      <c r="Q16" s="120"/>
      <c r="R16" s="218" t="s">
        <v>0</v>
      </c>
      <c r="S16" s="120"/>
      <c r="T16" s="218" t="s">
        <v>0</v>
      </c>
      <c r="U16" s="120"/>
      <c r="V16" s="218" t="s">
        <v>0</v>
      </c>
      <c r="W16" s="120"/>
      <c r="X16" s="218" t="s">
        <v>0</v>
      </c>
      <c r="Y16" s="119"/>
      <c r="Z16" s="217">
        <v>8968</v>
      </c>
      <c r="AA16" s="119"/>
      <c r="AB16" s="217">
        <v>8968</v>
      </c>
    </row>
    <row r="17" spans="1:28" s="156" customFormat="1" ht="21" customHeight="1">
      <c r="A17" s="219" t="s">
        <v>185</v>
      </c>
      <c r="B17" s="216"/>
      <c r="C17" s="216"/>
      <c r="D17" s="218"/>
      <c r="E17" s="219"/>
      <c r="F17" s="218"/>
      <c r="G17" s="202"/>
      <c r="H17" s="218"/>
      <c r="I17" s="202"/>
      <c r="J17" s="218"/>
      <c r="K17" s="219"/>
      <c r="L17" s="218"/>
      <c r="M17" s="219"/>
      <c r="N17" s="218"/>
      <c r="O17" s="202"/>
      <c r="P17" s="218"/>
      <c r="Q17" s="219"/>
      <c r="R17" s="218"/>
      <c r="S17" s="219"/>
      <c r="T17" s="218"/>
      <c r="U17" s="202"/>
      <c r="V17" s="218"/>
      <c r="W17" s="202"/>
      <c r="X17" s="218"/>
      <c r="Y17" s="202"/>
      <c r="Z17" s="218"/>
      <c r="AA17" s="202"/>
      <c r="AB17" s="218"/>
    </row>
    <row r="18" spans="1:28" s="156" customFormat="1" ht="21" customHeight="1">
      <c r="A18" s="219" t="s">
        <v>186</v>
      </c>
      <c r="B18" s="216"/>
      <c r="C18" s="216"/>
      <c r="D18" s="218" t="s">
        <v>0</v>
      </c>
      <c r="E18" s="217"/>
      <c r="F18" s="218" t="s">
        <v>0</v>
      </c>
      <c r="G18" s="119"/>
      <c r="H18" s="218" t="s">
        <v>0</v>
      </c>
      <c r="I18" s="207"/>
      <c r="J18" s="218" t="s">
        <v>0</v>
      </c>
      <c r="K18" s="217"/>
      <c r="L18" s="218" t="s">
        <v>0</v>
      </c>
      <c r="M18" s="119"/>
      <c r="N18" s="218" t="s">
        <v>0</v>
      </c>
      <c r="O18" s="119"/>
      <c r="P18" s="218" t="s">
        <v>0</v>
      </c>
      <c r="Q18" s="119"/>
      <c r="R18" s="218" t="s">
        <v>0</v>
      </c>
      <c r="S18" s="120"/>
      <c r="T18" s="218" t="s">
        <v>0</v>
      </c>
      <c r="U18" s="119"/>
      <c r="V18" s="218" t="s">
        <v>0</v>
      </c>
      <c r="W18" s="120"/>
      <c r="X18" s="218" t="s">
        <v>0</v>
      </c>
      <c r="Y18" s="119"/>
      <c r="Z18" s="217">
        <v>-3</v>
      </c>
      <c r="AA18" s="165"/>
      <c r="AB18" s="217">
        <v>-3</v>
      </c>
    </row>
    <row r="19" spans="1:28" s="156" customFormat="1" ht="21" customHeight="1">
      <c r="A19" s="219" t="s">
        <v>187</v>
      </c>
      <c r="B19" s="216"/>
      <c r="C19" s="216"/>
      <c r="D19" s="218"/>
      <c r="E19" s="219"/>
      <c r="F19" s="218"/>
      <c r="G19" s="202"/>
      <c r="H19" s="218"/>
      <c r="I19" s="202"/>
      <c r="J19" s="218"/>
      <c r="K19" s="219"/>
      <c r="L19" s="218"/>
      <c r="M19" s="219"/>
      <c r="N19" s="218"/>
      <c r="O19" s="202"/>
      <c r="P19" s="218"/>
      <c r="Q19" s="219"/>
      <c r="R19" s="218"/>
      <c r="S19" s="219"/>
      <c r="T19" s="218"/>
      <c r="U19" s="202"/>
      <c r="V19" s="218"/>
      <c r="W19" s="202"/>
      <c r="X19" s="218"/>
      <c r="Y19" s="202"/>
      <c r="Z19" s="218"/>
      <c r="AA19" s="202"/>
      <c r="AB19" s="218"/>
    </row>
    <row r="20" spans="1:28" s="156" customFormat="1" ht="21" customHeight="1">
      <c r="A20" s="219" t="s">
        <v>186</v>
      </c>
      <c r="B20" s="216"/>
      <c r="C20" s="216"/>
      <c r="D20" s="218" t="s">
        <v>0</v>
      </c>
      <c r="E20" s="217"/>
      <c r="F20" s="218" t="s">
        <v>0</v>
      </c>
      <c r="G20" s="119"/>
      <c r="H20" s="218" t="s">
        <v>0</v>
      </c>
      <c r="I20" s="207"/>
      <c r="J20" s="218" t="s">
        <v>0</v>
      </c>
      <c r="K20" s="217"/>
      <c r="L20" s="218" t="s">
        <v>0</v>
      </c>
      <c r="M20" s="119"/>
      <c r="N20" s="218" t="s">
        <v>0</v>
      </c>
      <c r="O20" s="207"/>
      <c r="P20" s="218" t="s">
        <v>0</v>
      </c>
      <c r="Q20" s="119"/>
      <c r="R20" s="218" t="s">
        <v>0</v>
      </c>
      <c r="S20" s="119"/>
      <c r="T20" s="217">
        <v>-2</v>
      </c>
      <c r="U20" s="207"/>
      <c r="V20" s="217">
        <v>-2</v>
      </c>
      <c r="W20" s="207"/>
      <c r="X20" s="217">
        <v>-2</v>
      </c>
      <c r="Y20" s="207"/>
      <c r="Z20" s="217">
        <v>2</v>
      </c>
      <c r="AA20" s="207"/>
      <c r="AB20" s="218" t="s">
        <v>0</v>
      </c>
    </row>
    <row r="21" spans="1:28" s="156" customFormat="1" ht="21" customHeight="1">
      <c r="A21" s="219" t="s">
        <v>98</v>
      </c>
      <c r="B21" s="202"/>
      <c r="C21" s="202"/>
      <c r="D21" s="220" t="s">
        <v>0</v>
      </c>
      <c r="E21" s="218"/>
      <c r="F21" s="220" t="s">
        <v>0</v>
      </c>
      <c r="G21" s="207"/>
      <c r="H21" s="220" t="s">
        <v>0</v>
      </c>
      <c r="I21" s="207"/>
      <c r="J21" s="220" t="s">
        <v>0</v>
      </c>
      <c r="K21" s="217"/>
      <c r="L21" s="220" t="s">
        <v>0</v>
      </c>
      <c r="M21" s="217"/>
      <c r="N21" s="221">
        <v>-581412</v>
      </c>
      <c r="O21" s="207"/>
      <c r="P21" s="221">
        <v>5737</v>
      </c>
      <c r="Q21" s="217"/>
      <c r="R21" s="221">
        <v>5526</v>
      </c>
      <c r="S21" s="217"/>
      <c r="T21" s="220" t="s">
        <v>0</v>
      </c>
      <c r="U21" s="207"/>
      <c r="V21" s="122">
        <v>11263</v>
      </c>
      <c r="W21" s="119"/>
      <c r="X21" s="122">
        <v>-570149</v>
      </c>
      <c r="Y21" s="121"/>
      <c r="Z21" s="122">
        <v>-6346</v>
      </c>
      <c r="AA21" s="121"/>
      <c r="AB21" s="122">
        <v>-576495</v>
      </c>
    </row>
    <row r="22" spans="1:28" s="155" customFormat="1" ht="6" customHeight="1">
      <c r="A22" s="212"/>
      <c r="B22" s="212"/>
      <c r="C22" s="212"/>
      <c r="D22" s="15"/>
      <c r="E22" s="15"/>
      <c r="F22" s="15"/>
      <c r="G22" s="213"/>
      <c r="H22" s="15"/>
      <c r="I22" s="213"/>
      <c r="J22" s="15"/>
      <c r="K22" s="15"/>
      <c r="L22" s="15"/>
      <c r="M22" s="15"/>
      <c r="N22" s="15"/>
      <c r="O22" s="213"/>
      <c r="P22" s="15"/>
      <c r="Q22" s="15"/>
      <c r="R22" s="15"/>
      <c r="S22" s="15"/>
      <c r="T22" s="15"/>
      <c r="U22" s="213"/>
      <c r="V22" s="15"/>
      <c r="W22" s="213"/>
      <c r="X22" s="15"/>
      <c r="Y22" s="213"/>
      <c r="Z22" s="213"/>
      <c r="AA22" s="213"/>
      <c r="AB22" s="15"/>
    </row>
    <row r="23" spans="1:28" s="156" customFormat="1" ht="21" customHeight="1" thickBot="1">
      <c r="A23" s="215" t="s">
        <v>216</v>
      </c>
      <c r="B23" s="222"/>
      <c r="C23" s="222"/>
      <c r="D23" s="27">
        <f>SUM(D14:D21)</f>
        <v>133472781</v>
      </c>
      <c r="E23" s="15"/>
      <c r="F23" s="27">
        <f>SUM(F14:F21)</f>
        <v>26384073</v>
      </c>
      <c r="G23" s="207"/>
      <c r="H23" s="27">
        <f>SUM(H14:H21)</f>
        <v>-72540</v>
      </c>
      <c r="I23" s="207"/>
      <c r="J23" s="27">
        <f>SUM(J14:J21)</f>
        <v>1347000</v>
      </c>
      <c r="K23" s="15"/>
      <c r="L23" s="27">
        <f>SUM(L14:L21)</f>
        <v>72540</v>
      </c>
      <c r="M23" s="15"/>
      <c r="N23" s="27">
        <f>SUM(N14:N21)</f>
        <v>-74655795</v>
      </c>
      <c r="O23" s="207"/>
      <c r="P23" s="27">
        <f>SUM(P14:P21)</f>
        <v>-214593</v>
      </c>
      <c r="Q23" s="15"/>
      <c r="R23" s="27">
        <f>SUM(R14:R21)</f>
        <v>9065</v>
      </c>
      <c r="S23" s="15"/>
      <c r="T23" s="27">
        <f>SUM(T14:T21)</f>
        <v>-1823584</v>
      </c>
      <c r="U23" s="207"/>
      <c r="V23" s="27">
        <f>SUM(V14:V21)</f>
        <v>-2029112</v>
      </c>
      <c r="W23" s="207"/>
      <c r="X23" s="27">
        <f>SUM(X14:X21)</f>
        <v>84518947</v>
      </c>
      <c r="Y23" s="207"/>
      <c r="Z23" s="27">
        <f>SUM(Z14:Z21)</f>
        <v>530656</v>
      </c>
      <c r="AA23" s="207"/>
      <c r="AB23" s="27">
        <f>SUM(AB14:AB21)</f>
        <v>85049603</v>
      </c>
    </row>
    <row r="24" spans="1:28" s="155" customFormat="1" ht="21" customHeight="1" thickTop="1">
      <c r="A24" s="223"/>
      <c r="B24" s="223"/>
      <c r="C24" s="223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</row>
    <row r="25" spans="1:28" s="156" customFormat="1" ht="21" customHeight="1">
      <c r="A25" s="166" t="s">
        <v>218</v>
      </c>
      <c r="B25" s="164"/>
      <c r="C25" s="164"/>
      <c r="D25" s="168">
        <v>133472781</v>
      </c>
      <c r="E25" s="119"/>
      <c r="F25" s="168">
        <f>F23</f>
        <v>26384073</v>
      </c>
      <c r="G25" s="119"/>
      <c r="H25" s="168">
        <f>H23</f>
        <v>-72540</v>
      </c>
      <c r="I25" s="119"/>
      <c r="J25" s="168">
        <v>1592180</v>
      </c>
      <c r="K25" s="119"/>
      <c r="L25" s="168">
        <f>L23</f>
        <v>72540</v>
      </c>
      <c r="M25" s="119"/>
      <c r="N25" s="168">
        <v>-77979443</v>
      </c>
      <c r="O25" s="119"/>
      <c r="P25" s="168">
        <v>-313017</v>
      </c>
      <c r="Q25" s="119"/>
      <c r="R25" s="168">
        <v>28945</v>
      </c>
      <c r="S25" s="119"/>
      <c r="T25" s="168">
        <v>-1823600</v>
      </c>
      <c r="U25" s="119"/>
      <c r="V25" s="168">
        <v>-2107672</v>
      </c>
      <c r="W25" s="119"/>
      <c r="X25" s="168">
        <v>81361919</v>
      </c>
      <c r="Y25" s="119"/>
      <c r="Z25" s="168">
        <v>456127</v>
      </c>
      <c r="AA25" s="119"/>
      <c r="AB25" s="168">
        <v>81818046</v>
      </c>
    </row>
    <row r="26" spans="1:28" s="156" customFormat="1" ht="21" customHeight="1">
      <c r="A26" s="156" t="s">
        <v>185</v>
      </c>
      <c r="B26" s="164"/>
      <c r="C26" s="164"/>
      <c r="D26" s="169"/>
      <c r="F26" s="169"/>
      <c r="H26" s="169"/>
      <c r="J26" s="169"/>
      <c r="L26" s="169"/>
      <c r="N26" s="169"/>
      <c r="P26" s="169"/>
      <c r="R26" s="169"/>
      <c r="T26" s="169"/>
      <c r="V26" s="168"/>
      <c r="W26" s="247"/>
      <c r="X26" s="168"/>
      <c r="Y26" s="247"/>
      <c r="Z26" s="168"/>
      <c r="AA26" s="247"/>
      <c r="AB26" s="168"/>
    </row>
    <row r="27" spans="1:28" s="156" customFormat="1" ht="21" customHeight="1">
      <c r="A27" s="156" t="s">
        <v>186</v>
      </c>
      <c r="B27" s="164"/>
      <c r="C27" s="164"/>
      <c r="D27" s="169" t="s">
        <v>0</v>
      </c>
      <c r="E27" s="159"/>
      <c r="F27" s="169" t="s">
        <v>0</v>
      </c>
      <c r="G27" s="119"/>
      <c r="H27" s="169" t="s">
        <v>0</v>
      </c>
      <c r="I27" s="159"/>
      <c r="J27" s="169" t="s">
        <v>0</v>
      </c>
      <c r="K27" s="159"/>
      <c r="L27" s="169" t="s">
        <v>0</v>
      </c>
      <c r="M27" s="119"/>
      <c r="N27" s="169" t="s">
        <v>0</v>
      </c>
      <c r="O27" s="119"/>
      <c r="P27" s="169" t="s">
        <v>0</v>
      </c>
      <c r="Q27" s="119"/>
      <c r="R27" s="169" t="s">
        <v>0</v>
      </c>
      <c r="S27" s="120"/>
      <c r="T27" s="169" t="s">
        <v>0</v>
      </c>
      <c r="U27" s="120"/>
      <c r="V27" s="169">
        <f>SUM(P27:T27)</f>
        <v>0</v>
      </c>
      <c r="W27" s="119"/>
      <c r="X27" s="169">
        <f>SUM(V27,D27:N27)</f>
        <v>0</v>
      </c>
      <c r="Y27" s="119"/>
      <c r="Z27" s="168">
        <v>-6</v>
      </c>
      <c r="AA27" s="119"/>
      <c r="AB27" s="168">
        <f>SUM(X27:Z27)</f>
        <v>-6</v>
      </c>
    </row>
    <row r="28" spans="1:28" s="156" customFormat="1" ht="21" customHeight="1">
      <c r="A28" s="156" t="s">
        <v>187</v>
      </c>
      <c r="B28" s="164"/>
      <c r="C28" s="164"/>
      <c r="D28" s="169"/>
      <c r="F28" s="169"/>
      <c r="H28" s="169"/>
      <c r="J28" s="169"/>
      <c r="L28" s="169"/>
      <c r="N28" s="169"/>
      <c r="P28" s="169"/>
      <c r="R28" s="169"/>
      <c r="T28" s="169"/>
      <c r="V28" s="168"/>
      <c r="W28" s="247"/>
      <c r="X28" s="168"/>
      <c r="Y28" s="247"/>
      <c r="Z28" s="168"/>
      <c r="AA28" s="247"/>
      <c r="AB28" s="168"/>
    </row>
    <row r="29" spans="1:28" s="156" customFormat="1" ht="21" customHeight="1">
      <c r="A29" s="156" t="s">
        <v>186</v>
      </c>
      <c r="B29" s="164"/>
      <c r="C29" s="164"/>
      <c r="D29" s="169" t="s">
        <v>0</v>
      </c>
      <c r="E29" s="159"/>
      <c r="F29" s="169" t="s">
        <v>0</v>
      </c>
      <c r="G29" s="119"/>
      <c r="H29" s="169" t="s">
        <v>0</v>
      </c>
      <c r="I29" s="159"/>
      <c r="J29" s="169" t="s">
        <v>0</v>
      </c>
      <c r="K29" s="159"/>
      <c r="L29" s="169" t="s">
        <v>0</v>
      </c>
      <c r="M29" s="119"/>
      <c r="N29" s="169" t="s">
        <v>0</v>
      </c>
      <c r="O29" s="119"/>
      <c r="P29" s="169" t="s">
        <v>0</v>
      </c>
      <c r="Q29" s="119"/>
      <c r="R29" s="169" t="s">
        <v>0</v>
      </c>
      <c r="S29" s="119"/>
      <c r="T29" s="168">
        <v>-5</v>
      </c>
      <c r="U29" s="119"/>
      <c r="V29" s="168">
        <f>SUM(P29:T29)</f>
        <v>-5</v>
      </c>
      <c r="W29" s="119"/>
      <c r="X29" s="168">
        <f>SUM(V29,D29:N29)</f>
        <v>-5</v>
      </c>
      <c r="Y29" s="119"/>
      <c r="Z29" s="168">
        <v>5</v>
      </c>
      <c r="AA29" s="119"/>
      <c r="AB29" s="169">
        <f>SUM(X29:Z29)</f>
        <v>0</v>
      </c>
    </row>
    <row r="30" spans="1:28" s="156" customFormat="1" ht="21" customHeight="1">
      <c r="A30" s="156" t="s">
        <v>98</v>
      </c>
      <c r="D30" s="170" t="s">
        <v>0</v>
      </c>
      <c r="E30" s="162"/>
      <c r="F30" s="170" t="s">
        <v>0</v>
      </c>
      <c r="G30" s="159"/>
      <c r="H30" s="170" t="s">
        <v>0</v>
      </c>
      <c r="I30" s="159"/>
      <c r="J30" s="170" t="s">
        <v>0</v>
      </c>
      <c r="K30" s="159"/>
      <c r="L30" s="170" t="s">
        <v>0</v>
      </c>
      <c r="M30" s="159"/>
      <c r="N30" s="171">
        <f>+'thai 6(3M)'!E44</f>
        <v>-1617081</v>
      </c>
      <c r="O30" s="159"/>
      <c r="P30" s="171">
        <f>+'thai 6(3M)'!E37</f>
        <v>-167</v>
      </c>
      <c r="Q30" s="159"/>
      <c r="R30" s="171">
        <f>+'thai 6(3M)'!E39</f>
        <v>-8173</v>
      </c>
      <c r="S30" s="159"/>
      <c r="T30" s="170" t="s">
        <v>0</v>
      </c>
      <c r="U30" s="159"/>
      <c r="V30" s="123">
        <f>SUM(P30:T30)</f>
        <v>-8340</v>
      </c>
      <c r="W30" s="159"/>
      <c r="X30" s="123">
        <f>SUM(V30,D30:N30)</f>
        <v>-1625421</v>
      </c>
      <c r="Y30" s="121"/>
      <c r="Z30" s="123">
        <f>+'thai 6(3M)'!E45</f>
        <v>-29814</v>
      </c>
      <c r="AA30" s="121"/>
      <c r="AB30" s="123">
        <f>SUM(X30:Z30)</f>
        <v>-1655235</v>
      </c>
    </row>
    <row r="31" spans="1:28" s="155" customFormat="1" ht="6" customHeight="1">
      <c r="D31" s="172"/>
      <c r="E31" s="150"/>
      <c r="F31" s="172"/>
      <c r="G31" s="150"/>
      <c r="H31" s="172"/>
      <c r="I31" s="150"/>
      <c r="J31" s="172"/>
      <c r="K31" s="150"/>
      <c r="L31" s="172"/>
      <c r="M31" s="150"/>
      <c r="N31" s="172"/>
      <c r="O31" s="150"/>
      <c r="P31" s="172"/>
      <c r="Q31" s="150"/>
      <c r="R31" s="172"/>
      <c r="S31" s="150"/>
      <c r="T31" s="172"/>
      <c r="U31" s="150"/>
      <c r="V31" s="172"/>
      <c r="W31" s="150"/>
      <c r="X31" s="172"/>
      <c r="Y31" s="150"/>
      <c r="Z31" s="172"/>
      <c r="AA31" s="150"/>
      <c r="AB31" s="172"/>
    </row>
    <row r="32" spans="1:28" s="155" customFormat="1" ht="21" customHeight="1" thickBot="1">
      <c r="A32" s="201" t="s">
        <v>217</v>
      </c>
      <c r="B32" s="167"/>
      <c r="C32" s="167"/>
      <c r="D32" s="173">
        <f>SUM(D25:D30)</f>
        <v>133472781</v>
      </c>
      <c r="E32" s="150"/>
      <c r="F32" s="173">
        <f>SUM(F25:F30)</f>
        <v>26384073</v>
      </c>
      <c r="G32" s="150"/>
      <c r="H32" s="173">
        <f>SUM(H25:H30)</f>
        <v>-72540</v>
      </c>
      <c r="I32" s="150"/>
      <c r="J32" s="173">
        <f>SUM(J25:J30)</f>
        <v>1592180</v>
      </c>
      <c r="K32" s="150"/>
      <c r="L32" s="173">
        <f>SUM(L25:L30)</f>
        <v>72540</v>
      </c>
      <c r="M32" s="150"/>
      <c r="N32" s="173">
        <f>SUM(N25:N30)</f>
        <v>-79596524</v>
      </c>
      <c r="O32" s="150"/>
      <c r="P32" s="173">
        <f>SUM(P25:P30)</f>
        <v>-313184</v>
      </c>
      <c r="Q32" s="150"/>
      <c r="R32" s="173">
        <f>SUM(R25:R30)</f>
        <v>20772</v>
      </c>
      <c r="S32" s="150"/>
      <c r="T32" s="173">
        <f>SUM(T25:T30)</f>
        <v>-1823605</v>
      </c>
      <c r="U32" s="150"/>
      <c r="V32" s="173">
        <f>SUM(V25:V30)</f>
        <v>-2116017</v>
      </c>
      <c r="W32" s="150"/>
      <c r="X32" s="173">
        <f>SUM(X25:X30)</f>
        <v>79736493</v>
      </c>
      <c r="Y32" s="150"/>
      <c r="Z32" s="173">
        <f>SUM(Z25:Z30)</f>
        <v>426312</v>
      </c>
      <c r="AA32" s="150"/>
      <c r="AB32" s="173">
        <f>SUM(AB25:AB30)</f>
        <v>80162805</v>
      </c>
    </row>
    <row r="33" spans="1:28" s="155" customFormat="1" ht="21" customHeight="1" thickTop="1">
      <c r="A33" s="167"/>
      <c r="B33" s="167"/>
      <c r="C33" s="167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</row>
    <row r="34" spans="1:28" s="155" customFormat="1" ht="21" customHeight="1">
      <c r="A34" s="167"/>
      <c r="B34" s="167"/>
      <c r="C34" s="167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</row>
    <row r="35" spans="1:28" s="155" customFormat="1" ht="21" customHeight="1">
      <c r="A35" s="167"/>
      <c r="B35" s="167"/>
      <c r="C35" s="167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</row>
    <row r="36" spans="1:28" s="155" customFormat="1" ht="21" customHeight="1">
      <c r="A36" s="167"/>
      <c r="B36" s="167"/>
      <c r="C36" s="167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</row>
    <row r="37" spans="1:28" s="155" customFormat="1" ht="21" customHeight="1">
      <c r="A37" s="167"/>
      <c r="B37" s="167"/>
      <c r="C37" s="167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</row>
    <row r="38" spans="1:28" s="155" customFormat="1" ht="21" customHeight="1">
      <c r="A38" s="167"/>
      <c r="B38" s="167"/>
      <c r="C38" s="167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</row>
    <row r="39" spans="1:28" s="155" customFormat="1" ht="21" customHeight="1">
      <c r="A39" s="167"/>
      <c r="B39" s="167"/>
      <c r="C39" s="167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</row>
    <row r="40" spans="1:28" s="155" customFormat="1" ht="21.95" customHeight="1">
      <c r="A40" s="257" t="s">
        <v>235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153"/>
      <c r="O40" s="153"/>
      <c r="P40" s="153"/>
      <c r="Q40" s="153"/>
      <c r="R40" s="153"/>
      <c r="S40" s="175"/>
      <c r="T40" s="153"/>
      <c r="U40" s="153"/>
      <c r="V40" s="153"/>
      <c r="W40" s="153"/>
      <c r="X40" s="153"/>
      <c r="Y40" s="175"/>
      <c r="Z40" s="153"/>
      <c r="AA40" s="175"/>
      <c r="AB40" s="153"/>
    </row>
  </sheetData>
  <mergeCells count="5">
    <mergeCell ref="P7:V7"/>
    <mergeCell ref="P8:R8"/>
    <mergeCell ref="D5:AA5"/>
    <mergeCell ref="D6:X6"/>
    <mergeCell ref="A40:M40"/>
  </mergeCells>
  <pageMargins left="0.8" right="0.8" top="0.5" bottom="0.6" header="0.49" footer="0.4"/>
  <pageSetup paperSize="9" scale="70" firstPageNumber="7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7C69A"/>
  </sheetPr>
  <dimension ref="A1:Q27"/>
  <sheetViews>
    <sheetView showZeros="0" zoomScaleNormal="100" zoomScaleSheetLayoutView="100" workbookViewId="0">
      <selection activeCell="B11" sqref="B11"/>
    </sheetView>
  </sheetViews>
  <sheetFormatPr defaultColWidth="9.140625" defaultRowHeight="21.75" customHeight="1"/>
  <cols>
    <col min="1" max="1" width="42.5703125" style="47" customWidth="1"/>
    <col min="2" max="2" width="8.7109375" style="47" customWidth="1"/>
    <col min="3" max="3" width="0.85546875" style="56" customWidth="1"/>
    <col min="4" max="4" width="14.5703125" style="57" customWidth="1"/>
    <col min="5" max="5" width="0.85546875" style="56" customWidth="1"/>
    <col min="6" max="6" width="11.85546875" style="57" customWidth="1"/>
    <col min="7" max="7" width="0.85546875" style="56" customWidth="1"/>
    <col min="8" max="8" width="11.7109375" style="57" customWidth="1"/>
    <col min="9" max="9" width="0.85546875" style="56" customWidth="1"/>
    <col min="10" max="10" width="12.5703125" style="57" customWidth="1"/>
    <col min="11" max="11" width="0.85546875" style="56" customWidth="1"/>
    <col min="12" max="12" width="10.85546875" style="57" customWidth="1"/>
    <col min="13" max="13" width="0.85546875" style="56" customWidth="1"/>
    <col min="14" max="14" width="11.140625" style="57" customWidth="1"/>
    <col min="15" max="15" width="0.85546875" style="56" customWidth="1"/>
    <col min="16" max="16" width="12.28515625" style="57" customWidth="1"/>
    <col min="17" max="16384" width="9.140625" style="47"/>
  </cols>
  <sheetData>
    <row r="1" spans="1:17" s="155" customFormat="1" ht="20.45" customHeight="1">
      <c r="A1" s="176" t="s">
        <v>29</v>
      </c>
      <c r="B1" s="176"/>
      <c r="C1" s="177"/>
      <c r="D1" s="177"/>
      <c r="E1" s="177"/>
      <c r="F1" s="177"/>
      <c r="H1" s="177"/>
      <c r="I1" s="177"/>
      <c r="J1" s="177"/>
      <c r="K1" s="177"/>
      <c r="L1" s="177"/>
      <c r="O1" s="177"/>
    </row>
    <row r="2" spans="1:17" s="155" customFormat="1" ht="20.45" customHeight="1">
      <c r="A2" s="264" t="s">
        <v>147</v>
      </c>
      <c r="B2" s="264"/>
      <c r="C2" s="264"/>
      <c r="D2" s="264"/>
      <c r="E2" s="264"/>
      <c r="F2" s="264"/>
      <c r="H2" s="177"/>
      <c r="I2" s="177"/>
      <c r="J2" s="177"/>
      <c r="K2" s="177"/>
      <c r="L2" s="177"/>
      <c r="O2" s="177"/>
    </row>
    <row r="3" spans="1:17" s="155" customFormat="1" ht="20.45" customHeight="1">
      <c r="A3" s="178" t="str">
        <f>'thai 7'!A3</f>
        <v>สำหรับงวดสามเดือนสิ้นสุดวันที่ 31 มีนาคม พ.ศ. 2565</v>
      </c>
      <c r="B3" s="178"/>
      <c r="C3" s="179"/>
      <c r="D3" s="179"/>
      <c r="E3" s="179"/>
      <c r="F3" s="179"/>
      <c r="G3" s="174"/>
      <c r="H3" s="179"/>
      <c r="I3" s="179"/>
      <c r="J3" s="179"/>
      <c r="K3" s="180"/>
      <c r="L3" s="179"/>
      <c r="M3" s="174"/>
      <c r="N3" s="174"/>
      <c r="O3" s="180"/>
      <c r="P3" s="174"/>
    </row>
    <row r="4" spans="1:17" ht="21.75" customHeight="1">
      <c r="A4" s="155"/>
      <c r="B4" s="155"/>
      <c r="C4" s="181"/>
      <c r="D4" s="177"/>
      <c r="E4" s="181"/>
      <c r="F4" s="177"/>
      <c r="G4" s="181"/>
      <c r="H4" s="177"/>
      <c r="I4" s="181"/>
      <c r="J4" s="177"/>
      <c r="K4" s="181"/>
      <c r="L4" s="177"/>
      <c r="M4" s="181"/>
      <c r="N4" s="177"/>
      <c r="O4" s="181"/>
      <c r="P4" s="177"/>
    </row>
    <row r="5" spans="1:17" s="155" customFormat="1" ht="21.75" customHeight="1">
      <c r="D5" s="266" t="s">
        <v>87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197"/>
      <c r="P5" s="182" t="s">
        <v>79</v>
      </c>
    </row>
    <row r="6" spans="1:17" s="155" customFormat="1" ht="21.75" customHeight="1">
      <c r="A6" s="212"/>
      <c r="B6" s="212"/>
      <c r="C6" s="226"/>
      <c r="D6" s="227" t="s">
        <v>202</v>
      </c>
      <c r="E6" s="227"/>
      <c r="F6" s="227"/>
      <c r="G6" s="195"/>
      <c r="H6" s="228"/>
      <c r="I6" s="226"/>
      <c r="J6" s="228"/>
      <c r="K6" s="226"/>
      <c r="L6" s="228" t="s">
        <v>197</v>
      </c>
      <c r="M6" s="226"/>
      <c r="N6" s="195"/>
      <c r="O6" s="226"/>
      <c r="P6" s="195"/>
      <c r="Q6" s="212"/>
    </row>
    <row r="7" spans="1:17" s="155" customFormat="1" ht="21.75" customHeight="1">
      <c r="A7" s="212"/>
      <c r="B7" s="212"/>
      <c r="C7" s="229"/>
      <c r="D7" s="226" t="s">
        <v>77</v>
      </c>
      <c r="E7" s="229"/>
      <c r="F7" s="226" t="s">
        <v>41</v>
      </c>
      <c r="G7" s="195"/>
      <c r="H7" s="228" t="s">
        <v>76</v>
      </c>
      <c r="I7" s="226"/>
      <c r="J7" s="228" t="s">
        <v>74</v>
      </c>
      <c r="K7" s="226"/>
      <c r="L7" s="228" t="s">
        <v>76</v>
      </c>
      <c r="M7" s="226"/>
      <c r="N7" s="226"/>
      <c r="O7" s="226"/>
      <c r="P7" s="195"/>
      <c r="Q7" s="212"/>
    </row>
    <row r="8" spans="1:17" s="155" customFormat="1" ht="21.75" customHeight="1">
      <c r="A8" s="212"/>
      <c r="B8" s="250"/>
      <c r="C8" s="229"/>
      <c r="D8" s="209" t="s">
        <v>76</v>
      </c>
      <c r="E8" s="229"/>
      <c r="F8" s="209" t="s">
        <v>42</v>
      </c>
      <c r="G8" s="226"/>
      <c r="H8" s="209" t="s">
        <v>200</v>
      </c>
      <c r="I8" s="226"/>
      <c r="J8" s="209" t="s">
        <v>43</v>
      </c>
      <c r="K8" s="226"/>
      <c r="L8" s="209" t="s">
        <v>200</v>
      </c>
      <c r="M8" s="226"/>
      <c r="N8" s="209" t="s">
        <v>99</v>
      </c>
      <c r="O8" s="226"/>
      <c r="P8" s="209" t="s">
        <v>44</v>
      </c>
      <c r="Q8" s="212"/>
    </row>
    <row r="9" spans="1:17" s="155" customFormat="1" ht="8.1" customHeight="1">
      <c r="A9" s="212"/>
      <c r="B9" s="212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212"/>
    </row>
    <row r="10" spans="1:17" s="155" customFormat="1" ht="21.75" customHeight="1">
      <c r="A10" s="230" t="s">
        <v>196</v>
      </c>
      <c r="B10" s="231"/>
      <c r="C10" s="194">
        <v>0</v>
      </c>
      <c r="D10" s="55">
        <v>133472781</v>
      </c>
      <c r="E10" s="194"/>
      <c r="F10" s="54">
        <v>26384073</v>
      </c>
      <c r="G10" s="194"/>
      <c r="H10" s="55">
        <v>-72540</v>
      </c>
      <c r="I10" s="195"/>
      <c r="J10" s="55">
        <v>1347000</v>
      </c>
      <c r="K10" s="194"/>
      <c r="L10" s="55">
        <v>72540</v>
      </c>
      <c r="M10" s="195"/>
      <c r="N10" s="55">
        <v>16234936</v>
      </c>
      <c r="O10" s="195"/>
      <c r="P10" s="194">
        <f>SUM(D10:N10)</f>
        <v>177438790</v>
      </c>
      <c r="Q10" s="212"/>
    </row>
    <row r="11" spans="1:17" s="155" customFormat="1" ht="21.75" customHeight="1">
      <c r="A11" s="64" t="s">
        <v>98</v>
      </c>
      <c r="B11" s="212"/>
      <c r="C11" s="232"/>
      <c r="D11" s="233" t="s">
        <v>0</v>
      </c>
      <c r="E11" s="195"/>
      <c r="F11" s="233" t="s">
        <v>0</v>
      </c>
      <c r="G11" s="234"/>
      <c r="H11" s="233" t="s">
        <v>0</v>
      </c>
      <c r="I11" s="195"/>
      <c r="J11" s="233" t="s">
        <v>0</v>
      </c>
      <c r="K11" s="232"/>
      <c r="L11" s="233" t="s">
        <v>0</v>
      </c>
      <c r="M11" s="195"/>
      <c r="N11" s="52">
        <v>1158372</v>
      </c>
      <c r="O11" s="195"/>
      <c r="P11" s="235">
        <f>SUM(D11:N11)</f>
        <v>1158372</v>
      </c>
      <c r="Q11" s="212"/>
    </row>
    <row r="12" spans="1:17" s="155" customFormat="1" ht="8.1" customHeight="1">
      <c r="A12" s="212"/>
      <c r="B12" s="212"/>
      <c r="C12" s="194"/>
      <c r="D12" s="55"/>
      <c r="E12" s="194"/>
      <c r="F12" s="55"/>
      <c r="G12" s="194"/>
      <c r="H12" s="55"/>
      <c r="I12" s="194"/>
      <c r="J12" s="55"/>
      <c r="K12" s="194"/>
      <c r="L12" s="55"/>
      <c r="M12" s="194"/>
      <c r="N12" s="55"/>
      <c r="O12" s="194"/>
      <c r="P12" s="194"/>
      <c r="Q12" s="212"/>
    </row>
    <row r="13" spans="1:17" s="155" customFormat="1" ht="21.75" customHeight="1" thickBot="1">
      <c r="A13" s="236" t="s">
        <v>219</v>
      </c>
      <c r="B13" s="223"/>
      <c r="C13" s="194"/>
      <c r="D13" s="27">
        <f>SUM(D10:D11)</f>
        <v>133472781</v>
      </c>
      <c r="E13" s="194"/>
      <c r="F13" s="27">
        <f>SUM(F10:F11)</f>
        <v>26384073</v>
      </c>
      <c r="G13" s="194"/>
      <c r="H13" s="27">
        <f>SUM(H10:H11)</f>
        <v>-72540</v>
      </c>
      <c r="I13" s="194"/>
      <c r="J13" s="27">
        <f>SUM(J10:J11)</f>
        <v>1347000</v>
      </c>
      <c r="K13" s="194"/>
      <c r="L13" s="27">
        <f>SUM(L10:L11)</f>
        <v>72540</v>
      </c>
      <c r="M13" s="194"/>
      <c r="N13" s="27">
        <f>SUM(N10:N11)</f>
        <v>17393308</v>
      </c>
      <c r="O13" s="194"/>
      <c r="P13" s="237">
        <f>SUM(P10:P11)</f>
        <v>178597162</v>
      </c>
      <c r="Q13" s="212"/>
    </row>
    <row r="14" spans="1:17" s="155" customFormat="1" ht="21.75" customHeight="1" thickTop="1">
      <c r="A14" s="184"/>
      <c r="B14" s="184"/>
      <c r="C14" s="177"/>
      <c r="D14" s="177"/>
      <c r="E14" s="194"/>
      <c r="F14" s="177"/>
      <c r="G14" s="194"/>
      <c r="H14" s="177"/>
      <c r="I14" s="194"/>
      <c r="J14" s="177"/>
      <c r="K14" s="194"/>
      <c r="L14" s="177"/>
      <c r="M14" s="194"/>
      <c r="N14" s="177"/>
      <c r="O14" s="194"/>
      <c r="P14" s="177"/>
    </row>
    <row r="15" spans="1:17" s="155" customFormat="1" ht="21.75" customHeight="1">
      <c r="A15" s="176" t="s">
        <v>221</v>
      </c>
      <c r="B15" s="184"/>
      <c r="C15" s="177"/>
      <c r="D15" s="185">
        <v>133472781</v>
      </c>
      <c r="E15" s="194"/>
      <c r="F15" s="185">
        <v>26384073</v>
      </c>
      <c r="G15" s="196"/>
      <c r="H15" s="185">
        <v>-72540</v>
      </c>
      <c r="I15" s="194"/>
      <c r="J15" s="185">
        <v>1592180</v>
      </c>
      <c r="K15" s="194"/>
      <c r="L15" s="185">
        <v>72540</v>
      </c>
      <c r="M15" s="194"/>
      <c r="N15" s="185">
        <v>18538796</v>
      </c>
      <c r="O15" s="194"/>
      <c r="P15" s="185">
        <v>179987830</v>
      </c>
    </row>
    <row r="16" spans="1:17" s="155" customFormat="1" ht="21.75" customHeight="1">
      <c r="A16" s="155" t="s">
        <v>98</v>
      </c>
      <c r="C16" s="183"/>
      <c r="D16" s="111" t="s">
        <v>0</v>
      </c>
      <c r="E16" s="186"/>
      <c r="F16" s="111" t="s">
        <v>0</v>
      </c>
      <c r="G16" s="183"/>
      <c r="H16" s="111" t="s">
        <v>0</v>
      </c>
      <c r="I16" s="186"/>
      <c r="J16" s="111" t="s">
        <v>0</v>
      </c>
      <c r="K16" s="186"/>
      <c r="L16" s="111" t="s">
        <v>0</v>
      </c>
      <c r="M16" s="183"/>
      <c r="N16" s="187">
        <f>+'thai 6(3M)'!I47</f>
        <v>390152</v>
      </c>
      <c r="O16" s="186"/>
      <c r="P16" s="185">
        <f>SUM(D16:N16)</f>
        <v>390152</v>
      </c>
    </row>
    <row r="17" spans="1:16" s="155" customFormat="1" ht="8.1" customHeight="1">
      <c r="C17" s="177"/>
      <c r="D17" s="185"/>
      <c r="E17" s="177"/>
      <c r="F17" s="185"/>
      <c r="G17" s="177"/>
      <c r="H17" s="185"/>
      <c r="I17" s="177"/>
      <c r="J17" s="185"/>
      <c r="K17" s="177"/>
      <c r="L17" s="185"/>
      <c r="M17" s="177"/>
      <c r="N17" s="185"/>
      <c r="O17" s="177"/>
      <c r="P17" s="188"/>
    </row>
    <row r="18" spans="1:16" s="155" customFormat="1" ht="21.75" customHeight="1" thickBot="1">
      <c r="A18" s="225" t="s">
        <v>220</v>
      </c>
      <c r="B18" s="167"/>
      <c r="C18" s="177"/>
      <c r="D18" s="173">
        <f>SUM(D15:D16)</f>
        <v>133472781</v>
      </c>
      <c r="E18" s="177"/>
      <c r="F18" s="173">
        <f>SUM(F15:F16)</f>
        <v>26384073</v>
      </c>
      <c r="G18" s="177"/>
      <c r="H18" s="173">
        <f>SUM(H15:H16)</f>
        <v>-72540</v>
      </c>
      <c r="I18" s="163"/>
      <c r="J18" s="173">
        <f>SUM(J15:J16)</f>
        <v>1592180</v>
      </c>
      <c r="K18" s="177"/>
      <c r="L18" s="173">
        <f>SUM(L15:L16)</f>
        <v>72540</v>
      </c>
      <c r="M18" s="163"/>
      <c r="N18" s="173">
        <f>SUM(N15:N16)</f>
        <v>18928948</v>
      </c>
      <c r="O18" s="163"/>
      <c r="P18" s="173">
        <f>SUM(P15:P16)</f>
        <v>180377982</v>
      </c>
    </row>
    <row r="19" spans="1:16" s="155" customFormat="1" ht="27.75" customHeight="1" thickTop="1">
      <c r="A19" s="167"/>
      <c r="B19" s="167"/>
      <c r="C19" s="177"/>
      <c r="D19" s="177">
        <v>0</v>
      </c>
      <c r="E19" s="177"/>
      <c r="F19" s="177"/>
      <c r="G19" s="177"/>
      <c r="H19" s="177">
        <v>0</v>
      </c>
      <c r="I19" s="177"/>
      <c r="J19" s="177">
        <v>0</v>
      </c>
      <c r="K19" s="177"/>
      <c r="L19" s="177">
        <v>0</v>
      </c>
      <c r="M19" s="177"/>
      <c r="N19" s="177">
        <v>0</v>
      </c>
      <c r="O19" s="177"/>
      <c r="P19" s="177">
        <v>0</v>
      </c>
    </row>
    <row r="20" spans="1:16" s="155" customFormat="1" ht="27" customHeight="1">
      <c r="A20" s="167"/>
      <c r="B20" s="16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</row>
    <row r="21" spans="1:16" s="155" customFormat="1" ht="21.75" customHeight="1">
      <c r="A21" s="167"/>
      <c r="B21" s="16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</row>
    <row r="22" spans="1:16" s="155" customFormat="1" ht="21.75" customHeight="1">
      <c r="A22" s="167"/>
      <c r="B22" s="16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</row>
    <row r="23" spans="1:16" s="155" customFormat="1" ht="21.75" customHeight="1">
      <c r="A23" s="167"/>
      <c r="B23" s="16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4" spans="1:16" s="155" customFormat="1" ht="21.75" customHeight="1">
      <c r="A24" s="167"/>
      <c r="B24" s="16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</row>
    <row r="25" spans="1:16" s="155" customFormat="1" ht="21.75" customHeight="1">
      <c r="A25" s="167"/>
      <c r="B25" s="16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</row>
    <row r="26" spans="1:16" s="155" customFormat="1" ht="18" customHeight="1">
      <c r="A26" s="167"/>
      <c r="B26" s="16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</row>
    <row r="27" spans="1:16" s="155" customFormat="1" ht="21.95" customHeight="1">
      <c r="A27" s="265" t="str">
        <f>'thai 7'!A40</f>
        <v>หมายเหตุประกอบข้อมูลทางการเงินในหน้า 12 ถึง 30 เป็นส่วนหนึ่งของข้อมูลทางการเงินระหว่างกาลนี้</v>
      </c>
      <c r="B27" s="265"/>
      <c r="C27" s="265"/>
      <c r="D27" s="265"/>
      <c r="E27" s="265"/>
      <c r="F27" s="265"/>
      <c r="G27" s="244"/>
      <c r="H27" s="190"/>
      <c r="I27" s="189"/>
      <c r="J27" s="190"/>
      <c r="K27" s="189"/>
      <c r="L27" s="190"/>
      <c r="M27" s="189"/>
      <c r="N27" s="190"/>
      <c r="O27" s="189"/>
      <c r="P27" s="190"/>
    </row>
  </sheetData>
  <mergeCells count="3">
    <mergeCell ref="A2:F2"/>
    <mergeCell ref="A27:F27"/>
    <mergeCell ref="D5:N5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zoomScaleNormal="100" zoomScaleSheetLayoutView="100" workbookViewId="0">
      <selection activeCell="A15" sqref="A15"/>
    </sheetView>
  </sheetViews>
  <sheetFormatPr defaultColWidth="9.140625" defaultRowHeight="18.75" customHeight="1"/>
  <cols>
    <col min="1" max="1" width="41.140625" style="64" customWidth="1"/>
    <col min="2" max="2" width="8" style="64" customWidth="1"/>
    <col min="3" max="3" width="0.7109375" style="64" customWidth="1"/>
    <col min="4" max="4" width="12.7109375" style="65" customWidth="1"/>
    <col min="5" max="5" width="0.7109375" style="64" customWidth="1"/>
    <col min="6" max="6" width="12.7109375" style="65" customWidth="1"/>
    <col min="7" max="7" width="0.7109375" style="64" customWidth="1"/>
    <col min="8" max="8" width="12.7109375" style="65" customWidth="1"/>
    <col min="9" max="9" width="0.7109375" style="64" customWidth="1"/>
    <col min="10" max="10" width="12.7109375" style="65" customWidth="1"/>
    <col min="11" max="16384" width="9.140625" style="64"/>
  </cols>
  <sheetData>
    <row r="1" spans="1:10" s="5" customFormat="1" ht="18.75" customHeight="1">
      <c r="A1" s="1" t="s">
        <v>29</v>
      </c>
      <c r="B1" s="17"/>
      <c r="C1" s="18"/>
      <c r="D1" s="18"/>
      <c r="E1" s="18"/>
      <c r="F1" s="18"/>
      <c r="G1" s="18"/>
      <c r="H1" s="18"/>
      <c r="I1" s="18"/>
      <c r="J1" s="3"/>
    </row>
    <row r="2" spans="1:10" s="5" customFormat="1" ht="18.75" customHeight="1">
      <c r="A2" s="21" t="s">
        <v>65</v>
      </c>
      <c r="B2" s="17"/>
      <c r="C2" s="18"/>
      <c r="D2" s="18"/>
      <c r="E2" s="18"/>
      <c r="F2" s="18"/>
      <c r="G2" s="18"/>
      <c r="H2" s="18"/>
      <c r="I2" s="18"/>
      <c r="J2" s="18"/>
    </row>
    <row r="3" spans="1:10" s="5" customFormat="1" ht="18.75" customHeight="1">
      <c r="A3" s="6" t="str">
        <f>+thai8!A3</f>
        <v>สำหรับงวดสามเดือนสิ้นสุดวันที่ 31 มีนาคม พ.ศ. 2565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5" customHeight="1">
      <c r="B4" s="12"/>
      <c r="C4" s="13"/>
      <c r="D4" s="13"/>
      <c r="E4" s="13"/>
      <c r="F4" s="13"/>
      <c r="G4" s="13"/>
      <c r="H4" s="13"/>
      <c r="I4" s="13"/>
      <c r="J4" s="13"/>
    </row>
    <row r="5" spans="1:10" s="5" customFormat="1" ht="18.75" customHeight="1">
      <c r="B5" s="12"/>
      <c r="C5" s="13"/>
      <c r="D5" s="259" t="s">
        <v>69</v>
      </c>
      <c r="E5" s="259"/>
      <c r="F5" s="259"/>
      <c r="G5" s="10"/>
      <c r="H5" s="259" t="s">
        <v>86</v>
      </c>
      <c r="I5" s="259"/>
      <c r="J5" s="259"/>
    </row>
    <row r="6" spans="1:10" s="5" customFormat="1" ht="18.75" customHeight="1">
      <c r="A6" s="54"/>
      <c r="B6" s="12"/>
      <c r="C6" s="13"/>
      <c r="D6" s="136" t="s">
        <v>213</v>
      </c>
      <c r="E6" s="135"/>
      <c r="F6" s="11" t="s">
        <v>213</v>
      </c>
      <c r="G6" s="135"/>
      <c r="H6" s="136" t="s">
        <v>213</v>
      </c>
      <c r="I6" s="135"/>
      <c r="J6" s="11" t="s">
        <v>213</v>
      </c>
    </row>
    <row r="7" spans="1:10" s="5" customFormat="1" ht="18.75" customHeight="1">
      <c r="B7" s="12"/>
      <c r="C7" s="13"/>
      <c r="D7" s="135" t="s">
        <v>214</v>
      </c>
      <c r="E7" s="135"/>
      <c r="F7" s="10" t="s">
        <v>191</v>
      </c>
      <c r="G7" s="135"/>
      <c r="H7" s="135" t="s">
        <v>214</v>
      </c>
      <c r="I7" s="135"/>
      <c r="J7" s="10" t="s">
        <v>191</v>
      </c>
    </row>
    <row r="8" spans="1:10" s="5" customFormat="1" ht="18.75" customHeight="1">
      <c r="B8" s="7" t="s">
        <v>4</v>
      </c>
      <c r="C8" s="13"/>
      <c r="D8" s="58" t="s">
        <v>79</v>
      </c>
      <c r="E8" s="59"/>
      <c r="F8" s="58" t="s">
        <v>79</v>
      </c>
      <c r="G8" s="59"/>
      <c r="H8" s="58" t="s">
        <v>79</v>
      </c>
      <c r="I8" s="59"/>
      <c r="J8" s="58" t="s">
        <v>79</v>
      </c>
    </row>
    <row r="9" spans="1:10" s="5" customFormat="1" ht="18.75" customHeight="1">
      <c r="A9" s="1" t="s">
        <v>134</v>
      </c>
      <c r="B9" s="12"/>
      <c r="C9" s="13"/>
      <c r="D9" s="102"/>
      <c r="E9" s="13"/>
      <c r="F9" s="38"/>
      <c r="G9" s="13"/>
      <c r="H9" s="66"/>
      <c r="I9" s="13"/>
      <c r="J9" s="37"/>
    </row>
    <row r="10" spans="1:10" s="5" customFormat="1" ht="6" customHeight="1">
      <c r="B10" s="12"/>
      <c r="C10" s="13"/>
      <c r="D10" s="102"/>
      <c r="E10" s="37"/>
      <c r="F10" s="38"/>
      <c r="G10" s="37"/>
      <c r="H10" s="66"/>
      <c r="I10" s="37"/>
      <c r="J10" s="37"/>
    </row>
    <row r="11" spans="1:10" s="5" customFormat="1" ht="18.75" customHeight="1">
      <c r="A11" s="5" t="s">
        <v>207</v>
      </c>
      <c r="B11" s="12"/>
      <c r="C11" s="13"/>
      <c r="D11" s="67">
        <v>-1421750</v>
      </c>
      <c r="E11" s="54"/>
      <c r="F11" s="54">
        <v>-542751</v>
      </c>
      <c r="G11" s="54"/>
      <c r="H11" s="67">
        <v>395984</v>
      </c>
      <c r="I11" s="54"/>
      <c r="J11" s="55">
        <v>1311869</v>
      </c>
    </row>
    <row r="12" spans="1:10" s="5" customFormat="1" ht="18.75" customHeight="1">
      <c r="A12" s="32" t="s">
        <v>118</v>
      </c>
      <c r="B12" s="12"/>
      <c r="C12" s="13"/>
      <c r="D12" s="67"/>
      <c r="E12" s="54"/>
      <c r="F12" s="54"/>
      <c r="G12" s="54"/>
      <c r="H12" s="67"/>
      <c r="I12" s="54"/>
      <c r="J12" s="54"/>
    </row>
    <row r="13" spans="1:10" s="5" customFormat="1" ht="18.75" customHeight="1">
      <c r="A13" s="5" t="s">
        <v>119</v>
      </c>
      <c r="B13" s="12"/>
      <c r="C13" s="13"/>
      <c r="D13" s="67">
        <v>12909057</v>
      </c>
      <c r="E13" s="54"/>
      <c r="F13" s="54">
        <v>11534564</v>
      </c>
      <c r="G13" s="54"/>
      <c r="H13" s="67">
        <v>179827</v>
      </c>
      <c r="I13" s="54"/>
      <c r="J13" s="55">
        <v>188146</v>
      </c>
    </row>
    <row r="14" spans="1:10" s="5" customFormat="1" ht="18.75" customHeight="1">
      <c r="A14" s="5" t="s">
        <v>120</v>
      </c>
      <c r="B14" s="12"/>
      <c r="C14" s="13"/>
      <c r="D14" s="67">
        <v>-37448</v>
      </c>
      <c r="E14" s="54"/>
      <c r="F14" s="54">
        <v>-42969</v>
      </c>
      <c r="G14" s="54"/>
      <c r="H14" s="67">
        <v>-1078525</v>
      </c>
      <c r="I14" s="54"/>
      <c r="J14" s="55">
        <v>-592911</v>
      </c>
    </row>
    <row r="15" spans="1:10" s="5" customFormat="1" ht="18.75" customHeight="1">
      <c r="A15" s="5" t="s">
        <v>121</v>
      </c>
      <c r="B15" s="12"/>
      <c r="C15" s="13"/>
      <c r="D15" s="67">
        <v>4002651</v>
      </c>
      <c r="E15" s="54"/>
      <c r="F15" s="54">
        <v>3909359</v>
      </c>
      <c r="G15" s="54"/>
      <c r="H15" s="67">
        <v>1561506</v>
      </c>
      <c r="I15" s="54"/>
      <c r="J15" s="55">
        <v>1128431</v>
      </c>
    </row>
    <row r="16" spans="1:10" s="5" customFormat="1" ht="18.75" customHeight="1">
      <c r="A16" s="5" t="s">
        <v>122</v>
      </c>
      <c r="B16" s="12">
        <v>7</v>
      </c>
      <c r="C16" s="13"/>
      <c r="D16" s="67">
        <v>574394</v>
      </c>
      <c r="E16" s="54"/>
      <c r="F16" s="54">
        <v>638778</v>
      </c>
      <c r="G16" s="54"/>
      <c r="H16" s="68" t="s">
        <v>0</v>
      </c>
      <c r="I16" s="54"/>
      <c r="J16" s="12" t="s">
        <v>0</v>
      </c>
    </row>
    <row r="17" spans="1:10" s="5" customFormat="1" ht="18.75" customHeight="1">
      <c r="A17" s="5" t="s">
        <v>223</v>
      </c>
      <c r="B17" s="12"/>
      <c r="C17" s="13"/>
      <c r="D17" s="68" t="s">
        <v>0</v>
      </c>
      <c r="E17" s="54"/>
      <c r="F17" s="12" t="s">
        <v>0</v>
      </c>
      <c r="G17" s="54"/>
      <c r="H17" s="67">
        <v>-648732</v>
      </c>
      <c r="I17" s="54"/>
      <c r="J17" s="55">
        <v>-648732</v>
      </c>
    </row>
    <row r="18" spans="1:10" s="5" customFormat="1" ht="18.75" customHeight="1">
      <c r="A18" s="5" t="s">
        <v>234</v>
      </c>
      <c r="B18" s="60"/>
      <c r="C18" s="13"/>
      <c r="D18" s="67">
        <v>2382</v>
      </c>
      <c r="E18" s="54"/>
      <c r="F18" s="54">
        <v>-1242</v>
      </c>
      <c r="G18" s="54"/>
      <c r="H18" s="67">
        <v>13426</v>
      </c>
      <c r="I18" s="54"/>
      <c r="J18" s="55">
        <v>92</v>
      </c>
    </row>
    <row r="19" spans="1:10" s="5" customFormat="1" ht="18.75" customHeight="1">
      <c r="A19" s="5" t="s">
        <v>175</v>
      </c>
      <c r="B19" s="60"/>
      <c r="C19" s="13"/>
      <c r="D19" s="70">
        <v>-107812</v>
      </c>
      <c r="E19" s="54"/>
      <c r="F19" s="54">
        <v>-31457</v>
      </c>
      <c r="G19" s="54"/>
      <c r="H19" s="67">
        <v>-34718</v>
      </c>
      <c r="I19" s="54"/>
      <c r="J19" s="55">
        <v>-3655</v>
      </c>
    </row>
    <row r="20" spans="1:10" s="5" customFormat="1" ht="18.75" customHeight="1">
      <c r="A20" s="5" t="s">
        <v>204</v>
      </c>
      <c r="B20" s="60"/>
      <c r="C20" s="13"/>
      <c r="D20" s="67">
        <v>-188000</v>
      </c>
      <c r="E20" s="54"/>
      <c r="F20" s="55">
        <v>30993</v>
      </c>
      <c r="G20" s="54"/>
      <c r="H20" s="68" t="s">
        <v>0</v>
      </c>
      <c r="I20" s="54"/>
      <c r="J20" s="12" t="s">
        <v>0</v>
      </c>
    </row>
    <row r="21" spans="1:10" s="5" customFormat="1" ht="18.75" customHeight="1">
      <c r="A21" s="5" t="s">
        <v>227</v>
      </c>
      <c r="B21" s="12"/>
      <c r="C21" s="13"/>
      <c r="D21" s="67">
        <v>483594</v>
      </c>
      <c r="E21" s="54"/>
      <c r="F21" s="54">
        <v>785538</v>
      </c>
      <c r="G21" s="54"/>
      <c r="H21" s="68" t="s">
        <v>0</v>
      </c>
      <c r="I21" s="54"/>
      <c r="J21" s="12" t="s">
        <v>0</v>
      </c>
    </row>
    <row r="22" spans="1:10" s="5" customFormat="1" ht="18.75" customHeight="1">
      <c r="A22" s="5" t="s">
        <v>163</v>
      </c>
      <c r="B22" s="60"/>
      <c r="C22" s="13"/>
      <c r="D22" s="68"/>
      <c r="E22" s="54"/>
      <c r="F22" s="12"/>
      <c r="G22" s="54"/>
      <c r="H22" s="68"/>
      <c r="I22" s="54"/>
      <c r="J22" s="12"/>
    </row>
    <row r="23" spans="1:10" s="5" customFormat="1" ht="18.75" customHeight="1">
      <c r="A23" s="5" t="s">
        <v>162</v>
      </c>
      <c r="B23" s="12"/>
      <c r="C23" s="13"/>
      <c r="D23" s="67">
        <v>-887039</v>
      </c>
      <c r="E23" s="54"/>
      <c r="F23" s="12" t="s">
        <v>0</v>
      </c>
      <c r="G23" s="54"/>
      <c r="H23" s="68" t="s">
        <v>0</v>
      </c>
      <c r="I23" s="54"/>
      <c r="J23" s="12" t="s">
        <v>0</v>
      </c>
    </row>
    <row r="24" spans="1:10" s="5" customFormat="1" ht="18.75" customHeight="1">
      <c r="A24" s="61" t="s">
        <v>123</v>
      </c>
      <c r="B24" s="60"/>
      <c r="C24" s="13"/>
      <c r="D24" s="67">
        <v>84166</v>
      </c>
      <c r="E24" s="54"/>
      <c r="F24" s="54">
        <v>98749</v>
      </c>
      <c r="G24" s="54"/>
      <c r="H24" s="67">
        <v>29342</v>
      </c>
      <c r="I24" s="54"/>
      <c r="J24" s="55">
        <v>35921</v>
      </c>
    </row>
    <row r="25" spans="1:10" s="5" customFormat="1" ht="18.75" customHeight="1">
      <c r="A25" s="61" t="s">
        <v>210</v>
      </c>
      <c r="B25" s="60"/>
      <c r="C25" s="13"/>
      <c r="D25" s="67">
        <v>647314</v>
      </c>
      <c r="E25" s="54"/>
      <c r="F25" s="54">
        <v>-42255</v>
      </c>
      <c r="G25" s="54"/>
      <c r="H25" s="70">
        <v>88</v>
      </c>
      <c r="I25" s="54"/>
      <c r="J25" s="55">
        <v>797</v>
      </c>
    </row>
    <row r="26" spans="1:10" s="5" customFormat="1" ht="18.75" customHeight="1">
      <c r="A26" s="61" t="s">
        <v>80</v>
      </c>
      <c r="B26" s="12">
        <v>9</v>
      </c>
      <c r="C26" s="13"/>
      <c r="D26" s="67">
        <v>-827890</v>
      </c>
      <c r="E26" s="54"/>
      <c r="F26" s="54">
        <v>-883718</v>
      </c>
      <c r="G26" s="54"/>
      <c r="H26" s="68" t="s">
        <v>0</v>
      </c>
      <c r="I26" s="54"/>
      <c r="J26" s="12" t="s">
        <v>0</v>
      </c>
    </row>
    <row r="27" spans="1:10" s="5" customFormat="1" ht="18.75" customHeight="1">
      <c r="A27" s="61" t="s">
        <v>135</v>
      </c>
      <c r="B27" s="60"/>
      <c r="C27" s="13"/>
      <c r="D27" s="67">
        <v>-8992</v>
      </c>
      <c r="E27" s="54"/>
      <c r="F27" s="54">
        <v>-14879</v>
      </c>
      <c r="G27" s="54"/>
      <c r="H27" s="68" t="s">
        <v>0</v>
      </c>
      <c r="I27" s="54"/>
      <c r="J27" s="55">
        <v>-9050</v>
      </c>
    </row>
    <row r="28" spans="1:10" s="5" customFormat="1" ht="18.75" customHeight="1">
      <c r="A28" s="5" t="s">
        <v>124</v>
      </c>
      <c r="B28" s="60"/>
      <c r="C28" s="13"/>
      <c r="D28" s="67"/>
      <c r="E28" s="54"/>
      <c r="F28" s="54"/>
      <c r="G28" s="54"/>
      <c r="H28" s="68"/>
      <c r="I28" s="54"/>
      <c r="J28" s="12"/>
    </row>
    <row r="29" spans="1:10" s="5" customFormat="1" ht="18.75" customHeight="1">
      <c r="A29" s="43" t="s">
        <v>125</v>
      </c>
      <c r="B29" s="60"/>
      <c r="C29" s="13"/>
      <c r="D29" s="67">
        <v>-1203636</v>
      </c>
      <c r="E29" s="54"/>
      <c r="F29" s="54">
        <v>-937993</v>
      </c>
      <c r="G29" s="54"/>
      <c r="H29" s="67">
        <v>3493875</v>
      </c>
      <c r="I29" s="54"/>
      <c r="J29" s="55">
        <v>-1522158</v>
      </c>
    </row>
    <row r="30" spans="1:10" s="5" customFormat="1" ht="18.75" customHeight="1">
      <c r="A30" s="43" t="s">
        <v>126</v>
      </c>
      <c r="B30" s="60"/>
      <c r="C30" s="13"/>
      <c r="D30" s="67">
        <v>74008</v>
      </c>
      <c r="E30" s="54"/>
      <c r="F30" s="54">
        <v>457201</v>
      </c>
      <c r="G30" s="54"/>
      <c r="H30" s="67">
        <v>6677</v>
      </c>
      <c r="I30" s="54"/>
      <c r="J30" s="55">
        <v>10685</v>
      </c>
    </row>
    <row r="31" spans="1:10" s="5" customFormat="1" ht="18.75" customHeight="1">
      <c r="A31" s="43" t="s">
        <v>127</v>
      </c>
      <c r="B31" s="60"/>
      <c r="C31" s="13"/>
      <c r="D31" s="67">
        <v>-2038904</v>
      </c>
      <c r="E31" s="54"/>
      <c r="F31" s="54">
        <v>-1052173</v>
      </c>
      <c r="G31" s="54"/>
      <c r="H31" s="67">
        <v>-11515</v>
      </c>
      <c r="I31" s="54"/>
      <c r="J31" s="55">
        <v>37494</v>
      </c>
    </row>
    <row r="32" spans="1:10" s="5" customFormat="1" ht="18.75" customHeight="1">
      <c r="A32" s="43" t="s">
        <v>128</v>
      </c>
      <c r="B32" s="60"/>
      <c r="C32" s="13"/>
      <c r="D32" s="67">
        <v>-204184</v>
      </c>
      <c r="E32" s="54"/>
      <c r="F32" s="54">
        <v>-199486</v>
      </c>
      <c r="G32" s="54"/>
      <c r="H32" s="68" t="s">
        <v>0</v>
      </c>
      <c r="I32" s="54"/>
      <c r="J32" s="12" t="s">
        <v>0</v>
      </c>
    </row>
    <row r="33" spans="1:10" s="5" customFormat="1" ht="18.75" customHeight="1">
      <c r="A33" s="43" t="s">
        <v>129</v>
      </c>
      <c r="B33" s="60"/>
      <c r="C33" s="13"/>
      <c r="D33" s="67">
        <v>737840</v>
      </c>
      <c r="E33" s="54"/>
      <c r="F33" s="54">
        <v>-269163</v>
      </c>
      <c r="G33" s="54"/>
      <c r="H33" s="67">
        <v>35341</v>
      </c>
      <c r="I33" s="54"/>
      <c r="J33" s="55">
        <v>9486</v>
      </c>
    </row>
    <row r="34" spans="1:10" s="5" customFormat="1" ht="18.75" customHeight="1">
      <c r="A34" s="43" t="s">
        <v>130</v>
      </c>
      <c r="B34" s="60"/>
      <c r="C34" s="13"/>
      <c r="D34" s="67">
        <f>-91216-4</f>
        <v>-91220</v>
      </c>
      <c r="E34" s="54"/>
      <c r="F34" s="54">
        <v>-548820</v>
      </c>
      <c r="G34" s="54"/>
      <c r="H34" s="67">
        <v>17757</v>
      </c>
      <c r="I34" s="54"/>
      <c r="J34" s="55">
        <v>-220426</v>
      </c>
    </row>
    <row r="35" spans="1:10" s="5" customFormat="1" ht="18.75" customHeight="1">
      <c r="A35" s="43" t="s">
        <v>131</v>
      </c>
      <c r="B35" s="60"/>
      <c r="C35" s="13"/>
      <c r="D35" s="67">
        <v>-1305411</v>
      </c>
      <c r="E35" s="54"/>
      <c r="F35" s="54">
        <v>-421246</v>
      </c>
      <c r="G35" s="54"/>
      <c r="H35" s="67">
        <v>105598</v>
      </c>
      <c r="I35" s="54"/>
      <c r="J35" s="55">
        <v>-55707</v>
      </c>
    </row>
    <row r="36" spans="1:10" s="5" customFormat="1" ht="18.75" customHeight="1">
      <c r="A36" s="43" t="s">
        <v>132</v>
      </c>
      <c r="B36" s="60"/>
      <c r="C36" s="13"/>
      <c r="D36" s="69">
        <v>-13061</v>
      </c>
      <c r="E36" s="54"/>
      <c r="F36" s="53">
        <v>-56760</v>
      </c>
      <c r="G36" s="54"/>
      <c r="H36" s="94" t="s">
        <v>0</v>
      </c>
      <c r="I36" s="54"/>
      <c r="J36" s="29" t="s">
        <v>0</v>
      </c>
    </row>
    <row r="37" spans="1:10" s="5" customFormat="1" ht="6" customHeight="1">
      <c r="A37" s="43"/>
      <c r="B37" s="60"/>
      <c r="C37" s="13"/>
      <c r="D37" s="67"/>
      <c r="E37" s="54"/>
      <c r="F37" s="54"/>
      <c r="G37" s="54"/>
      <c r="H37" s="67"/>
      <c r="I37" s="54"/>
      <c r="J37" s="54"/>
    </row>
    <row r="38" spans="1:10" s="5" customFormat="1" ht="18.75" customHeight="1">
      <c r="A38" s="5" t="s">
        <v>170</v>
      </c>
      <c r="B38" s="60"/>
      <c r="C38" s="13"/>
      <c r="D38" s="67">
        <f>SUM(D11:D36)</f>
        <v>11180059</v>
      </c>
      <c r="E38" s="54"/>
      <c r="F38" s="54">
        <f>SUM(F11:F36)</f>
        <v>12410270</v>
      </c>
      <c r="G38" s="54"/>
      <c r="H38" s="67">
        <f>SUM(H11:H36)</f>
        <v>4065931</v>
      </c>
      <c r="I38" s="54"/>
      <c r="J38" s="54">
        <f>SUM(J11:J36)</f>
        <v>-329718</v>
      </c>
    </row>
    <row r="39" spans="1:10" s="5" customFormat="1" ht="18.75" customHeight="1">
      <c r="A39" s="5" t="s">
        <v>166</v>
      </c>
      <c r="B39" s="60"/>
      <c r="C39" s="13"/>
      <c r="D39" s="67">
        <v>15876</v>
      </c>
      <c r="E39" s="54"/>
      <c r="F39" s="74">
        <v>21323</v>
      </c>
      <c r="G39" s="54"/>
      <c r="H39" s="67">
        <v>1028924</v>
      </c>
      <c r="I39" s="54"/>
      <c r="J39" s="147">
        <v>481889</v>
      </c>
    </row>
    <row r="40" spans="1:10" s="5" customFormat="1" ht="18.75" customHeight="1">
      <c r="A40" s="5" t="s">
        <v>168</v>
      </c>
      <c r="B40" s="60"/>
      <c r="C40" s="13"/>
      <c r="D40" s="67">
        <v>1201791</v>
      </c>
      <c r="E40" s="54"/>
      <c r="F40" s="74">
        <v>15513</v>
      </c>
      <c r="G40" s="54"/>
      <c r="H40" s="70">
        <v>157561</v>
      </c>
      <c r="I40" s="54"/>
      <c r="J40" s="12" t="s">
        <v>0</v>
      </c>
    </row>
    <row r="41" spans="1:10" s="5" customFormat="1" ht="18.75" customHeight="1">
      <c r="A41" s="5" t="s">
        <v>172</v>
      </c>
      <c r="B41" s="60"/>
      <c r="C41" s="13"/>
      <c r="D41" s="95">
        <v>-3769407</v>
      </c>
      <c r="E41" s="54"/>
      <c r="F41" s="74">
        <v>-3771560</v>
      </c>
      <c r="G41" s="54"/>
      <c r="H41" s="95">
        <v>-1456300</v>
      </c>
      <c r="I41" s="54"/>
      <c r="J41" s="147">
        <v>-990336</v>
      </c>
    </row>
    <row r="42" spans="1:10" s="5" customFormat="1" ht="18.75" customHeight="1">
      <c r="A42" s="5" t="s">
        <v>133</v>
      </c>
      <c r="B42" s="60"/>
      <c r="C42" s="13"/>
      <c r="D42" s="96">
        <v>-825581</v>
      </c>
      <c r="E42" s="54"/>
      <c r="F42" s="117">
        <v>-617743</v>
      </c>
      <c r="G42" s="54"/>
      <c r="H42" s="96">
        <v>-119491</v>
      </c>
      <c r="I42" s="54"/>
      <c r="J42" s="148">
        <v>-48125</v>
      </c>
    </row>
    <row r="43" spans="1:10" s="5" customFormat="1" ht="6" customHeight="1">
      <c r="B43" s="60"/>
      <c r="C43" s="13"/>
      <c r="D43" s="91"/>
      <c r="E43" s="54"/>
      <c r="F43" s="80"/>
      <c r="G43" s="54"/>
      <c r="H43" s="95"/>
      <c r="I43" s="54"/>
      <c r="J43" s="74"/>
    </row>
    <row r="44" spans="1:10" s="5" customFormat="1" ht="18.75" customHeight="1">
      <c r="A44" s="5" t="s">
        <v>171</v>
      </c>
      <c r="B44" s="60"/>
      <c r="C44" s="13"/>
      <c r="D44" s="69">
        <f>SUM(D38:D42)</f>
        <v>7802738</v>
      </c>
      <c r="E44" s="54"/>
      <c r="F44" s="53">
        <f>SUM(F38:F42)</f>
        <v>8057803</v>
      </c>
      <c r="G44" s="54"/>
      <c r="H44" s="69">
        <f>SUM(H38:H42)</f>
        <v>3676625</v>
      </c>
      <c r="I44" s="54"/>
      <c r="J44" s="117">
        <f>SUM(J38:J42)</f>
        <v>-886290</v>
      </c>
    </row>
    <row r="45" spans="1:10" s="5" customFormat="1" ht="18.75" customHeight="1">
      <c r="B45" s="60"/>
      <c r="C45" s="13"/>
      <c r="D45" s="71"/>
      <c r="E45" s="54"/>
      <c r="F45" s="71"/>
      <c r="G45" s="54"/>
      <c r="H45" s="71"/>
      <c r="I45" s="54"/>
      <c r="J45" s="113"/>
    </row>
    <row r="46" spans="1:10" s="5" customFormat="1">
      <c r="B46" s="60"/>
      <c r="C46" s="13"/>
      <c r="D46" s="113"/>
      <c r="E46" s="54"/>
      <c r="F46" s="71"/>
      <c r="G46" s="54"/>
      <c r="H46" s="113"/>
      <c r="I46" s="54"/>
      <c r="J46" s="71"/>
    </row>
    <row r="47" spans="1:10" s="5" customFormat="1" ht="15" customHeight="1">
      <c r="B47" s="60"/>
      <c r="C47" s="13"/>
      <c r="D47" s="113"/>
      <c r="E47" s="54"/>
      <c r="F47" s="71"/>
      <c r="G47" s="54"/>
      <c r="H47" s="113"/>
      <c r="I47" s="54"/>
      <c r="J47" s="71"/>
    </row>
    <row r="48" spans="1:10" s="5" customFormat="1" ht="21.95" customHeight="1">
      <c r="A48" s="28" t="str">
        <f>+thai8!A27</f>
        <v>หมายเหตุประกอบข้อมูลทางการเงินในหน้า 12 ถึง 30 เป็นส่วนหนึ่งของข้อมูลทางการเงินระหว่างกาลนี้</v>
      </c>
      <c r="B48" s="28"/>
      <c r="C48" s="29"/>
      <c r="D48" s="30"/>
      <c r="E48" s="30"/>
      <c r="F48" s="30"/>
      <c r="G48" s="30"/>
      <c r="H48" s="30"/>
      <c r="I48" s="30"/>
      <c r="J48" s="30"/>
    </row>
  </sheetData>
  <mergeCells count="2">
    <mergeCell ref="D5:F5"/>
    <mergeCell ref="H5:J5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4"/>
  <sheetViews>
    <sheetView tabSelected="1" topLeftCell="A22" zoomScaleNormal="100" zoomScaleSheetLayoutView="100" workbookViewId="0">
      <selection activeCell="I40" sqref="I40"/>
    </sheetView>
  </sheetViews>
  <sheetFormatPr defaultColWidth="9.140625" defaultRowHeight="21.75" customHeight="1"/>
  <cols>
    <col min="1" max="1" width="1.7109375" style="64" customWidth="1"/>
    <col min="2" max="2" width="54.42578125" style="64" customWidth="1"/>
    <col min="3" max="3" width="7.7109375" style="64" customWidth="1"/>
    <col min="4" max="4" width="0.7109375" style="64" customWidth="1"/>
    <col min="5" max="5" width="12.28515625" style="65" customWidth="1"/>
    <col min="6" max="6" width="0.7109375" style="65" customWidth="1"/>
    <col min="7" max="7" width="12.28515625" style="65" customWidth="1"/>
    <col min="8" max="8" width="0.7109375" style="65" customWidth="1"/>
    <col min="9" max="9" width="12.28515625" style="65" customWidth="1"/>
    <col min="10" max="10" width="0.7109375" style="65" customWidth="1"/>
    <col min="11" max="11" width="12.28515625" style="65" customWidth="1"/>
    <col min="12" max="12" width="11.7109375" style="64" customWidth="1"/>
    <col min="13" max="16384" width="9.140625" style="64"/>
  </cols>
  <sheetData>
    <row r="1" spans="1:12" s="5" customFormat="1" ht="21.75" customHeight="1">
      <c r="A1" s="1" t="s">
        <v>29</v>
      </c>
      <c r="B1" s="1"/>
      <c r="C1" s="17"/>
      <c r="D1" s="18"/>
      <c r="E1" s="18"/>
      <c r="F1" s="18"/>
      <c r="G1" s="18"/>
      <c r="H1" s="18"/>
      <c r="I1" s="18"/>
      <c r="J1" s="18"/>
      <c r="K1" s="3"/>
    </row>
    <row r="2" spans="1:12" s="5" customFormat="1" ht="21.75" customHeight="1">
      <c r="A2" s="21" t="s">
        <v>177</v>
      </c>
      <c r="B2" s="21"/>
      <c r="C2" s="17"/>
      <c r="D2" s="18"/>
      <c r="E2" s="18"/>
      <c r="F2" s="18"/>
      <c r="G2" s="18"/>
      <c r="H2" s="18"/>
      <c r="I2" s="18"/>
      <c r="J2" s="18"/>
      <c r="K2" s="18"/>
    </row>
    <row r="3" spans="1:12" s="5" customFormat="1" ht="21.75" customHeight="1">
      <c r="A3" s="193" t="str">
        <f>'thai 9'!A3</f>
        <v>สำหรับงวดสามเดือนสิ้นสุดวันที่ 31 มีนาคม พ.ศ. 2565</v>
      </c>
      <c r="B3" s="6"/>
      <c r="C3" s="112"/>
      <c r="D3" s="8"/>
      <c r="E3" s="8"/>
      <c r="F3" s="8"/>
      <c r="G3" s="8"/>
      <c r="H3" s="8"/>
      <c r="I3" s="8"/>
      <c r="J3" s="8"/>
      <c r="K3" s="8"/>
    </row>
    <row r="4" spans="1:12" s="5" customFormat="1" ht="21.75" customHeight="1">
      <c r="C4" s="12"/>
      <c r="D4" s="13"/>
      <c r="E4" s="13"/>
      <c r="F4" s="13"/>
      <c r="G4" s="13"/>
      <c r="H4" s="13"/>
      <c r="I4" s="13"/>
      <c r="J4" s="13"/>
      <c r="K4" s="13"/>
    </row>
    <row r="5" spans="1:12" s="5" customFormat="1" ht="21.2" customHeight="1">
      <c r="C5" s="12"/>
      <c r="D5" s="13"/>
      <c r="E5" s="259" t="s">
        <v>69</v>
      </c>
      <c r="F5" s="259"/>
      <c r="G5" s="259"/>
      <c r="H5" s="10"/>
      <c r="I5" s="259" t="s">
        <v>86</v>
      </c>
      <c r="J5" s="259"/>
      <c r="K5" s="259"/>
    </row>
    <row r="6" spans="1:12" s="5" customFormat="1" ht="21.2" customHeight="1">
      <c r="C6" s="12"/>
      <c r="D6" s="13"/>
      <c r="E6" s="136" t="s">
        <v>213</v>
      </c>
      <c r="F6" s="135"/>
      <c r="G6" s="11" t="s">
        <v>213</v>
      </c>
      <c r="H6" s="135"/>
      <c r="I6" s="136" t="s">
        <v>213</v>
      </c>
      <c r="J6" s="135"/>
      <c r="K6" s="11" t="s">
        <v>213</v>
      </c>
    </row>
    <row r="7" spans="1:12" s="5" customFormat="1" ht="21.2" customHeight="1">
      <c r="C7" s="12"/>
      <c r="D7" s="13"/>
      <c r="E7" s="135" t="s">
        <v>214</v>
      </c>
      <c r="F7" s="135"/>
      <c r="G7" s="10" t="s">
        <v>191</v>
      </c>
      <c r="H7" s="135"/>
      <c r="I7" s="135" t="s">
        <v>214</v>
      </c>
      <c r="J7" s="135"/>
      <c r="K7" s="10" t="s">
        <v>191</v>
      </c>
    </row>
    <row r="8" spans="1:12" s="5" customFormat="1" ht="21.2" customHeight="1">
      <c r="C8" s="112" t="s">
        <v>4</v>
      </c>
      <c r="D8" s="13"/>
      <c r="E8" s="58" t="s">
        <v>79</v>
      </c>
      <c r="F8" s="59"/>
      <c r="G8" s="58" t="s">
        <v>79</v>
      </c>
      <c r="H8" s="59"/>
      <c r="I8" s="58" t="s">
        <v>79</v>
      </c>
      <c r="J8" s="59"/>
      <c r="K8" s="58" t="s">
        <v>79</v>
      </c>
    </row>
    <row r="9" spans="1:12" s="5" customFormat="1" ht="8.1" customHeight="1">
      <c r="C9" s="36"/>
      <c r="D9" s="13"/>
      <c r="E9" s="92"/>
      <c r="F9" s="55"/>
      <c r="G9" s="144"/>
      <c r="H9" s="55"/>
      <c r="I9" s="97"/>
      <c r="J9" s="55"/>
      <c r="K9" s="113"/>
    </row>
    <row r="10" spans="1:12" s="5" customFormat="1" ht="21.2" customHeight="1">
      <c r="A10" s="1" t="s">
        <v>45</v>
      </c>
      <c r="B10" s="1"/>
      <c r="C10" s="12"/>
      <c r="D10" s="13"/>
      <c r="E10" s="70"/>
      <c r="F10" s="55"/>
      <c r="G10" s="55"/>
      <c r="H10" s="55"/>
      <c r="I10" s="70"/>
      <c r="J10" s="55"/>
      <c r="K10" s="55"/>
      <c r="L10" s="55"/>
    </row>
    <row r="11" spans="1:12" s="5" customFormat="1" ht="21.2" customHeight="1">
      <c r="A11" s="32" t="s">
        <v>236</v>
      </c>
      <c r="B11" s="32"/>
      <c r="C11" s="12"/>
      <c r="D11" s="13"/>
      <c r="E11" s="70">
        <v>4781</v>
      </c>
      <c r="F11" s="55"/>
      <c r="G11" s="55">
        <v>1896</v>
      </c>
      <c r="H11" s="55"/>
      <c r="I11" s="70">
        <v>1804</v>
      </c>
      <c r="J11" s="55"/>
      <c r="K11" s="55">
        <v>85</v>
      </c>
      <c r="L11" s="55"/>
    </row>
    <row r="12" spans="1:12" s="5" customFormat="1" ht="21.2" customHeight="1">
      <c r="A12" s="5" t="s">
        <v>30</v>
      </c>
      <c r="C12" s="12">
        <v>20</v>
      </c>
      <c r="D12" s="13"/>
      <c r="E12" s="70">
        <v>-133418</v>
      </c>
      <c r="F12" s="55"/>
      <c r="G12" s="55">
        <v>-78610</v>
      </c>
      <c r="H12" s="55"/>
      <c r="I12" s="70">
        <v>-32336417</v>
      </c>
      <c r="J12" s="55"/>
      <c r="K12" s="55">
        <v>-30463163</v>
      </c>
      <c r="L12" s="55"/>
    </row>
    <row r="13" spans="1:12" s="5" customFormat="1" ht="21.2" customHeight="1">
      <c r="A13" s="5" t="s">
        <v>106</v>
      </c>
      <c r="C13" s="12">
        <v>20</v>
      </c>
      <c r="D13" s="13"/>
      <c r="E13" s="70">
        <v>133418</v>
      </c>
      <c r="F13" s="55"/>
      <c r="G13" s="55">
        <v>108305</v>
      </c>
      <c r="H13" s="55"/>
      <c r="I13" s="70">
        <v>11935850</v>
      </c>
      <c r="J13" s="55"/>
      <c r="K13" s="55">
        <v>11959985</v>
      </c>
      <c r="L13" s="55"/>
    </row>
    <row r="14" spans="1:12" s="5" customFormat="1" ht="21.2" customHeight="1">
      <c r="A14" s="5" t="s">
        <v>225</v>
      </c>
      <c r="C14" s="12"/>
      <c r="D14" s="13"/>
      <c r="E14" s="68" t="s">
        <v>0</v>
      </c>
      <c r="F14" s="55"/>
      <c r="G14" s="55">
        <v>-15534</v>
      </c>
      <c r="H14" s="55"/>
      <c r="I14" s="68" t="s">
        <v>0</v>
      </c>
      <c r="J14" s="55"/>
      <c r="K14" s="12" t="s">
        <v>0</v>
      </c>
      <c r="L14" s="55"/>
    </row>
    <row r="15" spans="1:12" s="5" customFormat="1" ht="21.2" customHeight="1">
      <c r="A15" s="248" t="s">
        <v>230</v>
      </c>
      <c r="B15" s="248"/>
      <c r="C15" s="12"/>
      <c r="D15" s="13"/>
      <c r="E15" s="22">
        <v>-2</v>
      </c>
      <c r="F15" s="55"/>
      <c r="G15" s="15">
        <v>-6</v>
      </c>
      <c r="H15" s="55"/>
      <c r="I15" s="85" t="s">
        <v>0</v>
      </c>
      <c r="J15" s="55"/>
      <c r="K15" s="191" t="s">
        <v>0</v>
      </c>
      <c r="L15" s="55"/>
    </row>
    <row r="16" spans="1:12" s="5" customFormat="1" ht="21.2" customHeight="1">
      <c r="A16" s="5" t="s">
        <v>46</v>
      </c>
      <c r="C16" s="12"/>
      <c r="D16" s="13"/>
      <c r="E16" s="70">
        <v>-8498120</v>
      </c>
      <c r="F16" s="55"/>
      <c r="G16" s="55">
        <v>-9420096</v>
      </c>
      <c r="H16" s="55"/>
      <c r="I16" s="70">
        <v>-1937</v>
      </c>
      <c r="J16" s="55"/>
      <c r="K16" s="55">
        <v>-4677</v>
      </c>
      <c r="L16" s="55"/>
    </row>
    <row r="17" spans="1:12" s="5" customFormat="1" ht="21.2" customHeight="1">
      <c r="A17" s="5" t="s">
        <v>47</v>
      </c>
      <c r="C17" s="12"/>
      <c r="D17" s="13"/>
      <c r="E17" s="70">
        <v>-11021351</v>
      </c>
      <c r="F17" s="55"/>
      <c r="G17" s="55">
        <v>-12706537</v>
      </c>
      <c r="H17" s="55"/>
      <c r="I17" s="70">
        <v>-1892</v>
      </c>
      <c r="J17" s="55"/>
      <c r="K17" s="55">
        <v>-2807</v>
      </c>
      <c r="L17" s="55"/>
    </row>
    <row r="18" spans="1:12" s="5" customFormat="1" ht="21.2" customHeight="1">
      <c r="A18" s="5" t="s">
        <v>116</v>
      </c>
      <c r="C18" s="12"/>
      <c r="D18" s="13"/>
      <c r="E18" s="70">
        <v>-43120</v>
      </c>
      <c r="F18" s="55"/>
      <c r="G18" s="55">
        <v>-8484</v>
      </c>
      <c r="H18" s="55"/>
      <c r="I18" s="85" t="s">
        <v>0</v>
      </c>
      <c r="J18" s="55"/>
      <c r="K18" s="191" t="s">
        <v>0</v>
      </c>
      <c r="L18" s="55"/>
    </row>
    <row r="19" spans="1:12" s="5" customFormat="1" ht="21.2" customHeight="1">
      <c r="A19" s="5" t="s">
        <v>190</v>
      </c>
      <c r="C19" s="12">
        <v>9</v>
      </c>
      <c r="D19" s="13"/>
      <c r="E19" s="70">
        <v>-37336</v>
      </c>
      <c r="F19" s="55"/>
      <c r="G19" s="12" t="s">
        <v>0</v>
      </c>
      <c r="H19" s="55"/>
      <c r="I19" s="85" t="s">
        <v>0</v>
      </c>
      <c r="J19" s="55"/>
      <c r="K19" s="12" t="s">
        <v>0</v>
      </c>
      <c r="L19" s="55"/>
    </row>
    <row r="20" spans="1:12" s="5" customFormat="1" ht="21.2" customHeight="1">
      <c r="A20" s="5" t="s">
        <v>164</v>
      </c>
      <c r="C20" s="12"/>
      <c r="D20" s="13"/>
      <c r="E20" s="68"/>
      <c r="F20" s="55"/>
      <c r="G20" s="12"/>
      <c r="H20" s="55"/>
      <c r="I20" s="68"/>
      <c r="J20" s="55"/>
      <c r="K20" s="12"/>
      <c r="L20" s="55"/>
    </row>
    <row r="21" spans="1:12" s="5" customFormat="1" ht="21.2" customHeight="1">
      <c r="B21" s="5" t="s">
        <v>159</v>
      </c>
      <c r="C21" s="12"/>
      <c r="D21" s="13"/>
      <c r="E21" s="70">
        <v>-11230</v>
      </c>
      <c r="F21" s="55"/>
      <c r="G21" s="12" t="s">
        <v>0</v>
      </c>
      <c r="H21" s="55"/>
      <c r="I21" s="85" t="s">
        <v>0</v>
      </c>
      <c r="J21" s="55"/>
      <c r="K21" s="12" t="s">
        <v>0</v>
      </c>
      <c r="L21" s="55"/>
    </row>
    <row r="22" spans="1:12" s="5" customFormat="1" ht="21.2" customHeight="1">
      <c r="A22" s="5" t="s">
        <v>165</v>
      </c>
      <c r="C22" s="60"/>
      <c r="D22" s="13"/>
      <c r="E22" s="70">
        <v>38858</v>
      </c>
      <c r="F22" s="55"/>
      <c r="G22" s="54">
        <v>57035</v>
      </c>
      <c r="H22" s="55"/>
      <c r="I22" s="70">
        <v>5135</v>
      </c>
      <c r="J22" s="55"/>
      <c r="K22" s="55">
        <v>230</v>
      </c>
      <c r="L22" s="55"/>
    </row>
    <row r="23" spans="1:12" s="5" customFormat="1" ht="21.2" customHeight="1">
      <c r="A23" s="5" t="s">
        <v>78</v>
      </c>
      <c r="C23" s="12">
        <v>20</v>
      </c>
      <c r="D23" s="13"/>
      <c r="E23" s="98">
        <v>648732</v>
      </c>
      <c r="F23" s="55"/>
      <c r="G23" s="53">
        <v>648732</v>
      </c>
      <c r="H23" s="55"/>
      <c r="I23" s="98">
        <v>648732</v>
      </c>
      <c r="J23" s="55"/>
      <c r="K23" s="52">
        <v>648732</v>
      </c>
      <c r="L23" s="55"/>
    </row>
    <row r="24" spans="1:12" s="5" customFormat="1" ht="8.1" customHeight="1">
      <c r="C24" s="12"/>
      <c r="D24" s="13"/>
      <c r="E24" s="92"/>
      <c r="F24" s="51"/>
      <c r="G24" s="144"/>
      <c r="H24" s="51"/>
      <c r="I24" s="267"/>
      <c r="J24" s="51"/>
      <c r="K24" s="144"/>
      <c r="L24" s="55"/>
    </row>
    <row r="25" spans="1:12" s="5" customFormat="1" ht="21.2" customHeight="1">
      <c r="A25" s="5" t="s">
        <v>189</v>
      </c>
      <c r="C25" s="12"/>
      <c r="D25" s="13"/>
      <c r="E25" s="96">
        <f>SUM(E11:E23)</f>
        <v>-18918788</v>
      </c>
      <c r="F25" s="51"/>
      <c r="G25" s="117">
        <f>SUM(G11:G23)</f>
        <v>-21413299</v>
      </c>
      <c r="H25" s="51"/>
      <c r="I25" s="96">
        <f>SUM(I11:I23)</f>
        <v>-19748725</v>
      </c>
      <c r="J25" s="51"/>
      <c r="K25" s="117">
        <f>SUM(K11:K23)</f>
        <v>-17861615</v>
      </c>
      <c r="L25" s="55"/>
    </row>
    <row r="26" spans="1:12" s="5" customFormat="1" ht="12.2" customHeight="1">
      <c r="C26" s="12"/>
      <c r="D26" s="13"/>
      <c r="E26" s="93"/>
      <c r="F26" s="55"/>
      <c r="G26" s="114"/>
      <c r="H26" s="55"/>
      <c r="I26" s="93"/>
      <c r="J26" s="55"/>
      <c r="K26" s="114"/>
      <c r="L26" s="55"/>
    </row>
    <row r="27" spans="1:12" s="5" customFormat="1" ht="21.2" customHeight="1">
      <c r="A27" s="1" t="s">
        <v>48</v>
      </c>
      <c r="B27" s="1"/>
      <c r="C27" s="12"/>
      <c r="D27" s="13"/>
      <c r="E27" s="103"/>
      <c r="F27" s="55"/>
      <c r="G27" s="145"/>
      <c r="H27" s="55"/>
      <c r="I27" s="91"/>
      <c r="J27" s="55"/>
      <c r="K27" s="80"/>
      <c r="L27" s="55"/>
    </row>
    <row r="28" spans="1:12" s="5" customFormat="1" ht="21.2" customHeight="1">
      <c r="A28" s="5" t="s">
        <v>167</v>
      </c>
      <c r="C28" s="12"/>
      <c r="D28" s="13"/>
      <c r="E28" s="95">
        <v>-6</v>
      </c>
      <c r="F28" s="55"/>
      <c r="G28" s="55">
        <v>-3</v>
      </c>
      <c r="H28" s="55"/>
      <c r="I28" s="85" t="s">
        <v>0</v>
      </c>
      <c r="J28" s="55"/>
      <c r="K28" s="191" t="s">
        <v>0</v>
      </c>
      <c r="L28" s="55"/>
    </row>
    <row r="29" spans="1:12" s="5" customFormat="1" ht="21.2" customHeight="1">
      <c r="A29" s="5" t="s">
        <v>107</v>
      </c>
      <c r="C29" s="12">
        <v>20</v>
      </c>
      <c r="D29" s="13"/>
      <c r="E29" s="70">
        <v>15706</v>
      </c>
      <c r="F29" s="55"/>
      <c r="G29" s="55">
        <v>85122</v>
      </c>
      <c r="H29" s="55"/>
      <c r="I29" s="70">
        <v>4904</v>
      </c>
      <c r="J29" s="55"/>
      <c r="K29" s="55">
        <v>7063</v>
      </c>
      <c r="L29" s="55"/>
    </row>
    <row r="30" spans="1:12" s="5" customFormat="1" ht="21.2" customHeight="1">
      <c r="A30" s="5" t="s">
        <v>49</v>
      </c>
      <c r="C30" s="12"/>
      <c r="D30" s="13"/>
      <c r="E30" s="68" t="s">
        <v>0</v>
      </c>
      <c r="F30" s="55"/>
      <c r="G30" s="55">
        <v>2497202</v>
      </c>
      <c r="H30" s="55"/>
      <c r="I30" s="68" t="s">
        <v>0</v>
      </c>
      <c r="J30" s="55"/>
      <c r="K30" s="55">
        <v>2497202</v>
      </c>
      <c r="L30" s="55"/>
    </row>
    <row r="31" spans="1:12" s="5" customFormat="1" ht="21.2" customHeight="1">
      <c r="A31" s="5" t="s">
        <v>224</v>
      </c>
      <c r="C31" s="12">
        <v>14</v>
      </c>
      <c r="D31" s="13"/>
      <c r="E31" s="70">
        <v>35093398</v>
      </c>
      <c r="F31" s="55"/>
      <c r="G31" s="55">
        <v>22175994</v>
      </c>
      <c r="H31" s="55"/>
      <c r="I31" s="70">
        <v>35093398</v>
      </c>
      <c r="J31" s="55"/>
      <c r="K31" s="55">
        <v>21876906</v>
      </c>
      <c r="L31" s="55"/>
    </row>
    <row r="32" spans="1:12" s="5" customFormat="1" ht="21.2" customHeight="1">
      <c r="A32" s="5" t="s">
        <v>108</v>
      </c>
      <c r="C32" s="12">
        <v>20</v>
      </c>
      <c r="D32" s="13"/>
      <c r="E32" s="97">
        <v>-15706</v>
      </c>
      <c r="F32" s="55"/>
      <c r="G32" s="124">
        <v>-84974</v>
      </c>
      <c r="H32" s="55"/>
      <c r="I32" s="249">
        <v>-15698</v>
      </c>
      <c r="J32" s="55"/>
      <c r="K32" s="124" t="s">
        <v>0</v>
      </c>
      <c r="L32" s="55"/>
    </row>
    <row r="33" spans="1:12" s="5" customFormat="1" ht="21.2" customHeight="1">
      <c r="A33" s="5" t="s">
        <v>226</v>
      </c>
      <c r="C33" s="12"/>
      <c r="D33" s="13"/>
      <c r="E33" s="97">
        <v>-2500000</v>
      </c>
      <c r="F33" s="55"/>
      <c r="G33" s="124" t="s">
        <v>0</v>
      </c>
      <c r="H33" s="55"/>
      <c r="I33" s="126">
        <v>-2500000</v>
      </c>
      <c r="J33" s="55"/>
      <c r="K33" s="124" t="s">
        <v>0</v>
      </c>
      <c r="L33" s="55"/>
    </row>
    <row r="34" spans="1:12" s="5" customFormat="1" ht="21.2" customHeight="1">
      <c r="A34" s="5" t="s">
        <v>50</v>
      </c>
      <c r="C34" s="12">
        <v>14</v>
      </c>
      <c r="D34" s="13"/>
      <c r="E34" s="70">
        <v>-14346158</v>
      </c>
      <c r="F34" s="55"/>
      <c r="G34" s="55">
        <v>-12416900</v>
      </c>
      <c r="H34" s="55"/>
      <c r="I34" s="70">
        <v>-14346000</v>
      </c>
      <c r="J34" s="55"/>
      <c r="K34" s="55">
        <v>-9607300</v>
      </c>
      <c r="L34" s="55"/>
    </row>
    <row r="35" spans="1:12" s="5" customFormat="1" ht="21.2" customHeight="1">
      <c r="A35" s="5" t="s">
        <v>151</v>
      </c>
      <c r="C35" s="251"/>
      <c r="D35" s="13"/>
      <c r="E35" s="98">
        <v>-3194390</v>
      </c>
      <c r="F35" s="55"/>
      <c r="G35" s="52">
        <v>-3406740</v>
      </c>
      <c r="H35" s="51"/>
      <c r="I35" s="98">
        <v>-58708</v>
      </c>
      <c r="J35" s="51"/>
      <c r="K35" s="52">
        <v>-87262</v>
      </c>
      <c r="L35" s="55"/>
    </row>
    <row r="36" spans="1:12" s="5" customFormat="1" ht="8.1" customHeight="1">
      <c r="C36" s="12"/>
      <c r="D36" s="13"/>
      <c r="E36" s="92"/>
      <c r="F36" s="51"/>
      <c r="G36" s="144"/>
      <c r="H36" s="51"/>
      <c r="I36" s="92"/>
      <c r="J36" s="51"/>
      <c r="K36" s="144"/>
      <c r="L36" s="55"/>
    </row>
    <row r="37" spans="1:12" s="5" customFormat="1" ht="21.2" customHeight="1">
      <c r="A37" s="5" t="s">
        <v>231</v>
      </c>
      <c r="C37" s="12"/>
      <c r="D37" s="13"/>
      <c r="E37" s="96">
        <f>SUM(E28:E35)</f>
        <v>15052844</v>
      </c>
      <c r="F37" s="51"/>
      <c r="G37" s="117">
        <f>SUM(G28:G35)</f>
        <v>8849701</v>
      </c>
      <c r="H37" s="51"/>
      <c r="I37" s="96">
        <f>SUM(I28:I35)</f>
        <v>18177896</v>
      </c>
      <c r="J37" s="51"/>
      <c r="K37" s="117">
        <f>SUM(K28:K35)</f>
        <v>14686609</v>
      </c>
      <c r="L37" s="55"/>
    </row>
    <row r="38" spans="1:12" s="5" customFormat="1" ht="21.2" customHeight="1">
      <c r="C38" s="12"/>
      <c r="D38" s="13"/>
      <c r="E38" s="12"/>
      <c r="F38" s="51"/>
      <c r="G38" s="113"/>
      <c r="H38" s="51"/>
      <c r="I38" s="113"/>
      <c r="J38" s="51"/>
      <c r="K38" s="113"/>
      <c r="L38" s="55"/>
    </row>
    <row r="39" spans="1:12" s="5" customFormat="1" ht="21.2" customHeight="1">
      <c r="C39" s="12"/>
      <c r="D39" s="13"/>
      <c r="E39" s="12"/>
      <c r="F39" s="51"/>
      <c r="G39" s="113"/>
      <c r="H39" s="51"/>
      <c r="I39" s="113"/>
      <c r="J39" s="51"/>
      <c r="K39" s="113"/>
      <c r="L39" s="55"/>
    </row>
    <row r="40" spans="1:12" s="5" customFormat="1" ht="21.2" customHeight="1">
      <c r="C40" s="12"/>
      <c r="D40" s="13"/>
      <c r="E40" s="12"/>
      <c r="F40" s="51"/>
      <c r="G40" s="113"/>
      <c r="H40" s="51"/>
      <c r="I40" s="113"/>
      <c r="J40" s="51"/>
      <c r="K40" s="113"/>
      <c r="L40" s="55"/>
    </row>
    <row r="41" spans="1:12" s="5" customFormat="1" ht="21.2" customHeight="1">
      <c r="C41" s="12"/>
      <c r="D41" s="13"/>
      <c r="E41" s="12"/>
      <c r="F41" s="51"/>
      <c r="G41" s="113"/>
      <c r="H41" s="51"/>
      <c r="I41" s="113"/>
      <c r="J41" s="51"/>
      <c r="K41" s="113"/>
      <c r="L41" s="55"/>
    </row>
    <row r="42" spans="1:12" s="5" customFormat="1" ht="21.2" customHeight="1">
      <c r="C42" s="12"/>
      <c r="D42" s="13"/>
      <c r="E42" s="12"/>
      <c r="F42" s="51"/>
      <c r="G42" s="113"/>
      <c r="H42" s="51"/>
      <c r="I42" s="113"/>
      <c r="J42" s="51"/>
      <c r="K42" s="113"/>
      <c r="L42" s="55"/>
    </row>
    <row r="43" spans="1:12" s="5" customFormat="1" ht="21.2" customHeight="1">
      <c r="C43" s="12"/>
      <c r="D43" s="13"/>
      <c r="E43" s="12"/>
      <c r="F43" s="51"/>
      <c r="G43" s="113"/>
      <c r="H43" s="51"/>
      <c r="I43" s="113"/>
      <c r="J43" s="51"/>
      <c r="K43" s="113"/>
      <c r="L43" s="55"/>
    </row>
    <row r="44" spans="1:12" s="5" customFormat="1" ht="21.2" customHeight="1">
      <c r="C44" s="12"/>
      <c r="D44" s="13"/>
      <c r="E44" s="12"/>
      <c r="F44" s="51"/>
      <c r="G44" s="113"/>
      <c r="H44" s="51"/>
      <c r="I44" s="113"/>
      <c r="J44" s="51"/>
      <c r="K44" s="113"/>
      <c r="L44" s="55"/>
    </row>
    <row r="45" spans="1:12" s="5" customFormat="1" ht="27.75" customHeight="1">
      <c r="C45" s="12"/>
      <c r="D45" s="13"/>
      <c r="E45" s="12"/>
      <c r="F45" s="51"/>
      <c r="G45" s="113"/>
      <c r="H45" s="51"/>
      <c r="I45" s="113"/>
      <c r="J45" s="51"/>
      <c r="K45" s="113"/>
      <c r="L45" s="55"/>
    </row>
    <row r="46" spans="1:12" s="5" customFormat="1" ht="18.75">
      <c r="C46" s="12"/>
      <c r="D46" s="13"/>
      <c r="E46" s="12"/>
      <c r="F46" s="51"/>
      <c r="G46" s="113"/>
      <c r="H46" s="51"/>
      <c r="I46" s="113"/>
      <c r="J46" s="51"/>
      <c r="K46" s="113"/>
      <c r="L46" s="55"/>
    </row>
    <row r="47" spans="1:12" s="5" customFormat="1" ht="21.75" customHeight="1">
      <c r="A47" s="28" t="str">
        <f>+'thai 9'!A48</f>
        <v>หมายเหตุประกอบข้อมูลทางการเงินในหน้า 12 ถึง 30 เป็นส่วนหนึ่งของข้อมูลทางการเงินระหว่างกาลนี้</v>
      </c>
      <c r="B47" s="28"/>
      <c r="C47" s="29"/>
      <c r="D47" s="30"/>
      <c r="E47" s="116"/>
      <c r="F47" s="52"/>
      <c r="G47" s="52"/>
      <c r="H47" s="52"/>
      <c r="I47" s="117"/>
      <c r="J47" s="52"/>
      <c r="K47" s="52"/>
    </row>
    <row r="48" spans="1:12" s="5" customFormat="1" ht="21.75" customHeight="1">
      <c r="A48" s="1" t="s">
        <v>29</v>
      </c>
      <c r="B48" s="1"/>
      <c r="C48" s="17"/>
      <c r="D48" s="18"/>
      <c r="E48" s="18"/>
      <c r="F48" s="18"/>
      <c r="G48" s="18"/>
      <c r="H48" s="18"/>
      <c r="I48" s="18"/>
      <c r="J48" s="18"/>
      <c r="K48" s="3"/>
    </row>
    <row r="49" spans="1:11" s="5" customFormat="1" ht="21.75" customHeight="1">
      <c r="A49" s="21" t="s">
        <v>177</v>
      </c>
      <c r="B49" s="21"/>
      <c r="C49" s="17"/>
      <c r="D49" s="18"/>
      <c r="E49" s="18"/>
      <c r="F49" s="18"/>
      <c r="G49" s="18"/>
      <c r="H49" s="18"/>
      <c r="I49" s="18"/>
      <c r="J49" s="18"/>
      <c r="K49" s="18"/>
    </row>
    <row r="50" spans="1:11" s="5" customFormat="1" ht="21.75" customHeight="1">
      <c r="A50" s="6" t="str">
        <f>+A3</f>
        <v>สำหรับงวดสามเดือนสิ้นสุดวันที่ 31 มีนาคม พ.ศ. 2565</v>
      </c>
      <c r="B50" s="6"/>
      <c r="C50" s="112"/>
      <c r="D50" s="8"/>
      <c r="E50" s="8"/>
      <c r="F50" s="8"/>
      <c r="G50" s="8"/>
      <c r="H50" s="8"/>
      <c r="I50" s="8"/>
      <c r="J50" s="8"/>
      <c r="K50" s="8"/>
    </row>
    <row r="51" spans="1:11" s="5" customFormat="1" ht="21.75" customHeight="1">
      <c r="C51" s="12"/>
      <c r="D51" s="13"/>
      <c r="E51" s="13"/>
      <c r="F51" s="13"/>
      <c r="G51" s="13"/>
      <c r="H51" s="13"/>
      <c r="I51" s="13"/>
      <c r="J51" s="13"/>
      <c r="K51" s="13"/>
    </row>
    <row r="52" spans="1:11" s="5" customFormat="1" ht="21.2" customHeight="1">
      <c r="C52" s="12"/>
      <c r="D52" s="13"/>
      <c r="E52" s="259" t="s">
        <v>69</v>
      </c>
      <c r="F52" s="259"/>
      <c r="G52" s="259"/>
      <c r="H52" s="10"/>
      <c r="I52" s="259" t="s">
        <v>86</v>
      </c>
      <c r="J52" s="259"/>
      <c r="K52" s="259"/>
    </row>
    <row r="53" spans="1:11" s="5" customFormat="1" ht="21.2" customHeight="1">
      <c r="C53" s="12"/>
      <c r="D53" s="13"/>
      <c r="E53" s="136" t="s">
        <v>213</v>
      </c>
      <c r="F53" s="135"/>
      <c r="G53" s="11" t="s">
        <v>213</v>
      </c>
      <c r="H53" s="135"/>
      <c r="I53" s="136" t="s">
        <v>213</v>
      </c>
      <c r="J53" s="135"/>
      <c r="K53" s="11" t="s">
        <v>213</v>
      </c>
    </row>
    <row r="54" spans="1:11" s="5" customFormat="1" ht="21.2" customHeight="1">
      <c r="C54" s="12"/>
      <c r="D54" s="13"/>
      <c r="E54" s="135" t="s">
        <v>214</v>
      </c>
      <c r="F54" s="135"/>
      <c r="G54" s="10" t="s">
        <v>191</v>
      </c>
      <c r="H54" s="135"/>
      <c r="I54" s="135" t="s">
        <v>214</v>
      </c>
      <c r="J54" s="135"/>
      <c r="K54" s="10" t="s">
        <v>191</v>
      </c>
    </row>
    <row r="55" spans="1:11" s="5" customFormat="1" ht="21.2" customHeight="1">
      <c r="C55" s="17"/>
      <c r="D55" s="13"/>
      <c r="E55" s="58" t="s">
        <v>79</v>
      </c>
      <c r="F55" s="59"/>
      <c r="G55" s="58" t="s">
        <v>79</v>
      </c>
      <c r="H55" s="59"/>
      <c r="I55" s="58" t="s">
        <v>79</v>
      </c>
      <c r="J55" s="59"/>
      <c r="K55" s="58" t="s">
        <v>79</v>
      </c>
    </row>
    <row r="56" spans="1:11" s="5" customFormat="1" ht="8.1" customHeight="1">
      <c r="C56" s="36"/>
      <c r="D56" s="13"/>
      <c r="E56" s="92"/>
      <c r="F56" s="55"/>
      <c r="G56" s="144"/>
      <c r="H56" s="55"/>
      <c r="I56" s="97"/>
      <c r="J56" s="55"/>
      <c r="K56" s="113"/>
    </row>
    <row r="57" spans="1:11" s="5" customFormat="1" ht="21.75" customHeight="1">
      <c r="A57" s="1" t="s">
        <v>228</v>
      </c>
      <c r="B57" s="1"/>
      <c r="C57" s="36"/>
      <c r="D57" s="13"/>
      <c r="E57" s="67">
        <f>+E37+E25+'thai 9'!D44</f>
        <v>3936794</v>
      </c>
      <c r="F57" s="51"/>
      <c r="G57" s="74">
        <v>-4505795</v>
      </c>
      <c r="H57" s="51"/>
      <c r="I57" s="67">
        <f>+I37+I25+'thai 9'!H44</f>
        <v>2105796</v>
      </c>
      <c r="J57" s="51"/>
      <c r="K57" s="147">
        <v>-4061296</v>
      </c>
    </row>
    <row r="58" spans="1:11" s="5" customFormat="1" ht="21.75" customHeight="1">
      <c r="A58" s="5" t="s">
        <v>61</v>
      </c>
      <c r="C58" s="36"/>
      <c r="D58" s="13"/>
      <c r="E58" s="67">
        <v>21963481</v>
      </c>
      <c r="F58" s="51"/>
      <c r="G58" s="54">
        <v>24330348</v>
      </c>
      <c r="H58" s="51"/>
      <c r="I58" s="67">
        <v>12667231</v>
      </c>
      <c r="J58" s="51"/>
      <c r="K58" s="54">
        <v>13331428</v>
      </c>
    </row>
    <row r="59" spans="1:11" s="5" customFormat="1" ht="21.75" customHeight="1">
      <c r="A59" s="5" t="s">
        <v>51</v>
      </c>
      <c r="C59" s="36"/>
      <c r="D59" s="13"/>
      <c r="E59" s="98">
        <v>515</v>
      </c>
      <c r="F59" s="55"/>
      <c r="G59" s="52">
        <v>983</v>
      </c>
      <c r="H59" s="55"/>
      <c r="I59" s="99" t="s">
        <v>0</v>
      </c>
      <c r="J59" s="55"/>
      <c r="K59" s="148" t="s">
        <v>0</v>
      </c>
    </row>
    <row r="60" spans="1:11" s="5" customFormat="1" ht="8.1" customHeight="1">
      <c r="C60" s="36"/>
      <c r="D60" s="13"/>
      <c r="E60" s="100"/>
      <c r="F60" s="55"/>
      <c r="G60" s="115"/>
      <c r="H60" s="55"/>
      <c r="I60" s="100"/>
      <c r="J60" s="55"/>
      <c r="K60" s="115"/>
    </row>
    <row r="61" spans="1:11" s="5" customFormat="1" ht="21.75" customHeight="1" thickBot="1">
      <c r="A61" s="5" t="s">
        <v>60</v>
      </c>
      <c r="C61" s="36"/>
      <c r="D61" s="13"/>
      <c r="E61" s="101">
        <f>SUM(E57:E59)</f>
        <v>25900790</v>
      </c>
      <c r="F61" s="51"/>
      <c r="G61" s="146">
        <f>SUM(G57:G59)</f>
        <v>19825536</v>
      </c>
      <c r="H61" s="51"/>
      <c r="I61" s="101">
        <f>SUM(I57:I59)</f>
        <v>14773027</v>
      </c>
      <c r="J61" s="51"/>
      <c r="K61" s="146">
        <f>SUM(K57:K59)</f>
        <v>9270132</v>
      </c>
    </row>
    <row r="62" spans="1:11" s="5" customFormat="1" ht="21.75" customHeight="1" thickTop="1">
      <c r="A62" s="46"/>
      <c r="B62" s="46"/>
      <c r="C62" s="124"/>
      <c r="D62" s="73"/>
      <c r="E62" s="74"/>
      <c r="F62" s="74"/>
      <c r="G62" s="74"/>
      <c r="H62" s="74"/>
      <c r="I62" s="80"/>
      <c r="J62" s="74"/>
      <c r="K62" s="80"/>
    </row>
    <row r="63" spans="1:11" s="5" customFormat="1" ht="21.75" customHeight="1">
      <c r="A63" s="46" t="s">
        <v>52</v>
      </c>
      <c r="B63" s="46"/>
      <c r="C63" s="124"/>
      <c r="D63" s="73"/>
      <c r="E63" s="74"/>
      <c r="F63" s="74"/>
      <c r="G63" s="74"/>
      <c r="H63" s="74"/>
      <c r="I63" s="74"/>
      <c r="J63" s="74"/>
      <c r="K63" s="74"/>
    </row>
    <row r="64" spans="1:11" s="5" customFormat="1" ht="8.1" customHeight="1">
      <c r="A64" s="46"/>
      <c r="B64" s="46"/>
      <c r="C64" s="124"/>
      <c r="D64" s="73"/>
      <c r="E64" s="74"/>
      <c r="F64" s="74"/>
      <c r="G64" s="74"/>
      <c r="H64" s="74"/>
      <c r="I64" s="74"/>
      <c r="J64" s="74"/>
      <c r="K64" s="74"/>
    </row>
    <row r="65" spans="1:11" s="5" customFormat="1" ht="21.75" customHeight="1">
      <c r="A65" s="62" t="s">
        <v>53</v>
      </c>
      <c r="B65" s="62"/>
      <c r="C65" s="125"/>
      <c r="D65" s="63"/>
      <c r="E65" s="75"/>
      <c r="F65" s="75"/>
      <c r="G65" s="75"/>
      <c r="H65" s="75"/>
      <c r="I65" s="75"/>
      <c r="J65" s="75"/>
      <c r="K65" s="75"/>
    </row>
    <row r="66" spans="1:11" s="5" customFormat="1" ht="8.1" customHeight="1">
      <c r="A66" s="62"/>
      <c r="B66" s="62"/>
      <c r="C66" s="63"/>
      <c r="D66" s="63"/>
      <c r="E66" s="75"/>
      <c r="F66" s="75"/>
      <c r="G66" s="75"/>
      <c r="H66" s="75"/>
      <c r="I66" s="75"/>
      <c r="J66" s="75"/>
      <c r="K66" s="75"/>
    </row>
    <row r="67" spans="1:11" s="5" customFormat="1" ht="21.75" customHeight="1">
      <c r="A67" s="62"/>
      <c r="B67" s="62"/>
      <c r="C67" s="63"/>
      <c r="D67" s="63"/>
      <c r="E67" s="259" t="s">
        <v>69</v>
      </c>
      <c r="F67" s="259"/>
      <c r="G67" s="259"/>
      <c r="H67" s="4"/>
      <c r="I67" s="259" t="s">
        <v>86</v>
      </c>
      <c r="J67" s="259"/>
      <c r="K67" s="259"/>
    </row>
    <row r="68" spans="1:11" s="5" customFormat="1" ht="21.75" customHeight="1">
      <c r="A68" s="62"/>
      <c r="B68" s="62"/>
      <c r="C68" s="63"/>
      <c r="D68" s="63"/>
      <c r="E68" s="136" t="s">
        <v>213</v>
      </c>
      <c r="F68" s="135"/>
      <c r="G68" s="11" t="s">
        <v>213</v>
      </c>
      <c r="H68" s="135"/>
      <c r="I68" s="136" t="s">
        <v>213</v>
      </c>
      <c r="J68" s="135"/>
      <c r="K68" s="11" t="s">
        <v>213</v>
      </c>
    </row>
    <row r="69" spans="1:11" s="5" customFormat="1" ht="21.75" customHeight="1">
      <c r="A69" s="62"/>
      <c r="B69" s="62"/>
      <c r="C69" s="63"/>
      <c r="D69" s="63"/>
      <c r="E69" s="135" t="s">
        <v>214</v>
      </c>
      <c r="F69" s="135"/>
      <c r="G69" s="10" t="s">
        <v>191</v>
      </c>
      <c r="H69" s="135"/>
      <c r="I69" s="135" t="s">
        <v>214</v>
      </c>
      <c r="J69" s="135"/>
      <c r="K69" s="10" t="s">
        <v>191</v>
      </c>
    </row>
    <row r="70" spans="1:11" s="5" customFormat="1" ht="21.75" customHeight="1">
      <c r="A70" s="62"/>
      <c r="B70" s="62"/>
      <c r="C70" s="63"/>
      <c r="D70" s="63"/>
      <c r="E70" s="107" t="s">
        <v>75</v>
      </c>
      <c r="F70" s="59"/>
      <c r="G70" s="107" t="s">
        <v>75</v>
      </c>
      <c r="H70" s="72"/>
      <c r="I70" s="107" t="s">
        <v>75</v>
      </c>
      <c r="J70" s="59"/>
      <c r="K70" s="107" t="s">
        <v>75</v>
      </c>
    </row>
    <row r="71" spans="1:11" s="5" customFormat="1" ht="8.1" customHeight="1">
      <c r="A71" s="47"/>
      <c r="B71" s="47"/>
      <c r="C71" s="76"/>
      <c r="D71" s="76"/>
      <c r="E71" s="78"/>
      <c r="F71" s="77"/>
      <c r="G71" s="77"/>
      <c r="H71" s="77"/>
      <c r="I71" s="78"/>
      <c r="J71" s="77"/>
      <c r="K71" s="77"/>
    </row>
    <row r="72" spans="1:11" s="5" customFormat="1" ht="21.75" customHeight="1">
      <c r="A72" s="62" t="s">
        <v>211</v>
      </c>
      <c r="C72" s="63"/>
      <c r="D72" s="63"/>
      <c r="E72" s="79">
        <v>2388.5500000000002</v>
      </c>
      <c r="F72" s="13"/>
      <c r="G72" s="13">
        <v>2209.0100000000002</v>
      </c>
      <c r="H72" s="13"/>
      <c r="I72" s="192">
        <v>498.1</v>
      </c>
      <c r="J72" s="32"/>
      <c r="K72" s="238">
        <v>253.7</v>
      </c>
    </row>
    <row r="73" spans="1:11" s="5" customFormat="1" ht="21.75" customHeight="1">
      <c r="A73" s="62" t="s">
        <v>82</v>
      </c>
      <c r="C73" s="63"/>
      <c r="D73" s="63"/>
      <c r="E73" s="79">
        <v>94616.451000000001</v>
      </c>
      <c r="F73" s="13"/>
      <c r="G73" s="13">
        <v>113831.12</v>
      </c>
      <c r="H73" s="13"/>
      <c r="I73" s="192">
        <v>14.63</v>
      </c>
      <c r="J73" s="32"/>
      <c r="K73" s="13">
        <v>6.52</v>
      </c>
    </row>
    <row r="74" spans="1:11" s="5" customFormat="1" ht="21.75" customHeight="1">
      <c r="A74" s="62"/>
      <c r="C74" s="63"/>
      <c r="D74" s="63"/>
      <c r="E74" s="37"/>
      <c r="F74" s="37"/>
      <c r="G74" s="37"/>
      <c r="H74" s="13"/>
      <c r="I74" s="13"/>
      <c r="J74" s="13"/>
      <c r="K74" s="13"/>
    </row>
    <row r="75" spans="1:11" s="5" customFormat="1" ht="21.75" customHeight="1">
      <c r="A75" s="62"/>
      <c r="C75" s="63"/>
      <c r="D75" s="63"/>
      <c r="E75" s="37"/>
      <c r="F75" s="37"/>
      <c r="G75" s="37"/>
      <c r="H75" s="13"/>
      <c r="I75" s="13"/>
      <c r="J75" s="13"/>
      <c r="K75" s="13"/>
    </row>
    <row r="76" spans="1:11" s="5" customFormat="1" ht="21.75" customHeight="1">
      <c r="A76" s="62"/>
      <c r="C76" s="63"/>
      <c r="D76" s="63"/>
      <c r="E76" s="37"/>
      <c r="F76" s="37"/>
      <c r="G76" s="37"/>
      <c r="H76" s="13"/>
      <c r="I76" s="13"/>
      <c r="J76" s="13"/>
      <c r="K76" s="13"/>
    </row>
    <row r="77" spans="1:11" s="5" customFormat="1" ht="21.75" customHeight="1">
      <c r="A77" s="62"/>
      <c r="C77" s="63"/>
      <c r="D77" s="63"/>
      <c r="E77" s="37"/>
      <c r="F77" s="37"/>
      <c r="G77" s="37"/>
      <c r="H77" s="13"/>
      <c r="I77" s="13"/>
      <c r="J77" s="13"/>
      <c r="K77" s="13"/>
    </row>
    <row r="78" spans="1:11" s="5" customFormat="1" ht="21.75" customHeight="1">
      <c r="A78" s="62"/>
      <c r="C78" s="63"/>
      <c r="D78" s="63"/>
      <c r="E78" s="37"/>
      <c r="F78" s="37"/>
      <c r="G78" s="37"/>
      <c r="H78" s="13"/>
      <c r="I78" s="13"/>
      <c r="J78" s="13"/>
      <c r="K78" s="13"/>
    </row>
    <row r="79" spans="1:11" s="5" customFormat="1" ht="21.75" customHeight="1">
      <c r="A79" s="62"/>
      <c r="C79" s="63"/>
      <c r="D79" s="63"/>
      <c r="E79" s="37"/>
      <c r="F79" s="37"/>
      <c r="G79" s="37"/>
      <c r="H79" s="13"/>
      <c r="I79" s="13"/>
      <c r="J79" s="13"/>
      <c r="K79" s="13"/>
    </row>
    <row r="80" spans="1:11" s="5" customFormat="1" ht="21.75" customHeight="1">
      <c r="A80" s="62"/>
      <c r="C80" s="63"/>
      <c r="D80" s="63"/>
      <c r="E80" s="37"/>
      <c r="F80" s="37"/>
      <c r="G80" s="37"/>
      <c r="H80" s="13"/>
      <c r="I80" s="13"/>
      <c r="J80" s="13"/>
      <c r="K80" s="13"/>
    </row>
    <row r="81" spans="1:11" s="5" customFormat="1" ht="21.75" customHeight="1">
      <c r="A81" s="62"/>
      <c r="C81" s="63"/>
      <c r="D81" s="63"/>
      <c r="E81" s="37"/>
      <c r="F81" s="37"/>
      <c r="G81" s="37"/>
      <c r="H81" s="13"/>
      <c r="I81" s="13"/>
      <c r="J81" s="13"/>
      <c r="K81" s="13"/>
    </row>
    <row r="82" spans="1:11" s="5" customFormat="1" ht="21.75" customHeight="1">
      <c r="A82" s="62"/>
      <c r="C82" s="63"/>
      <c r="D82" s="63"/>
      <c r="E82" s="37"/>
      <c r="F82" s="37"/>
      <c r="G82" s="37"/>
      <c r="H82" s="13"/>
      <c r="I82" s="13"/>
      <c r="J82" s="13"/>
      <c r="K82" s="13"/>
    </row>
    <row r="83" spans="1:11" s="5" customFormat="1" ht="21.75" customHeight="1">
      <c r="A83" s="62"/>
      <c r="C83" s="63"/>
      <c r="D83" s="63"/>
      <c r="E83" s="37"/>
      <c r="F83" s="37"/>
      <c r="G83" s="37"/>
      <c r="H83" s="13"/>
      <c r="I83" s="13"/>
      <c r="J83" s="13"/>
      <c r="K83" s="13"/>
    </row>
    <row r="84" spans="1:11" s="5" customFormat="1" ht="21.75" customHeight="1">
      <c r="A84" s="62"/>
      <c r="C84" s="63"/>
      <c r="D84" s="63"/>
      <c r="E84" s="37"/>
      <c r="F84" s="37"/>
      <c r="G84" s="37"/>
      <c r="H84" s="13"/>
      <c r="I84" s="13"/>
      <c r="J84" s="13"/>
      <c r="K84" s="13"/>
    </row>
    <row r="85" spans="1:11" s="5" customFormat="1" ht="21.75" customHeight="1">
      <c r="A85" s="62"/>
      <c r="C85" s="63"/>
      <c r="D85" s="63"/>
      <c r="E85" s="37"/>
      <c r="F85" s="37"/>
      <c r="G85" s="37"/>
      <c r="H85" s="13"/>
      <c r="I85" s="13"/>
      <c r="J85" s="13"/>
      <c r="K85" s="13"/>
    </row>
    <row r="86" spans="1:11" s="5" customFormat="1" ht="21.75" customHeight="1">
      <c r="A86" s="62"/>
      <c r="C86" s="63"/>
      <c r="D86" s="63"/>
      <c r="E86" s="37"/>
      <c r="F86" s="37"/>
      <c r="G86" s="37"/>
      <c r="H86" s="13"/>
      <c r="I86" s="13"/>
      <c r="J86" s="13"/>
      <c r="K86" s="13"/>
    </row>
    <row r="87" spans="1:11" s="5" customFormat="1" ht="21.75" customHeight="1">
      <c r="A87" s="62"/>
      <c r="C87" s="63"/>
      <c r="D87" s="63"/>
      <c r="E87" s="37"/>
      <c r="F87" s="37"/>
      <c r="G87" s="37"/>
      <c r="H87" s="13"/>
      <c r="I87" s="13"/>
      <c r="J87" s="13"/>
      <c r="K87" s="13"/>
    </row>
    <row r="88" spans="1:11" s="5" customFormat="1" ht="21.75" customHeight="1">
      <c r="A88" s="62"/>
      <c r="C88" s="63"/>
      <c r="D88" s="63"/>
      <c r="E88" s="37"/>
      <c r="F88" s="37"/>
      <c r="G88" s="37"/>
      <c r="H88" s="13"/>
      <c r="I88" s="13"/>
      <c r="J88" s="13"/>
      <c r="K88" s="13"/>
    </row>
    <row r="89" spans="1:11" s="5" customFormat="1" ht="21.75" customHeight="1">
      <c r="A89" s="62"/>
      <c r="C89" s="63"/>
      <c r="D89" s="63"/>
      <c r="E89" s="37"/>
      <c r="F89" s="37"/>
      <c r="G89" s="37"/>
      <c r="H89" s="13"/>
      <c r="I89" s="13"/>
      <c r="J89" s="13"/>
      <c r="K89" s="13"/>
    </row>
    <row r="90" spans="1:11" s="5" customFormat="1" ht="21.75" customHeight="1">
      <c r="A90" s="62"/>
      <c r="C90" s="63"/>
      <c r="D90" s="63"/>
      <c r="E90" s="37"/>
      <c r="F90" s="37"/>
      <c r="G90" s="37"/>
      <c r="H90" s="13"/>
      <c r="I90" s="13"/>
      <c r="J90" s="13"/>
      <c r="K90" s="13"/>
    </row>
    <row r="91" spans="1:11" s="5" customFormat="1" ht="21.75" customHeight="1">
      <c r="A91" s="62"/>
      <c r="C91" s="63"/>
      <c r="D91" s="63"/>
      <c r="E91" s="37"/>
      <c r="F91" s="37"/>
      <c r="G91" s="37"/>
      <c r="H91" s="13"/>
      <c r="I91" s="13"/>
      <c r="J91" s="13"/>
      <c r="K91" s="13"/>
    </row>
    <row r="92" spans="1:11" s="5" customFormat="1" ht="24.75" customHeight="1">
      <c r="A92" s="62"/>
      <c r="C92" s="63"/>
      <c r="D92" s="63"/>
      <c r="E92" s="37"/>
      <c r="F92" s="37"/>
      <c r="G92" s="37"/>
      <c r="H92" s="13"/>
      <c r="I92" s="13"/>
      <c r="J92" s="13"/>
      <c r="K92" s="13"/>
    </row>
    <row r="93" spans="1:11" s="5" customFormat="1" ht="18.75">
      <c r="A93" s="62"/>
      <c r="C93" s="63"/>
      <c r="D93" s="63"/>
      <c r="E93" s="37"/>
      <c r="F93" s="37"/>
      <c r="G93" s="37"/>
      <c r="H93" s="13"/>
      <c r="I93" s="13"/>
      <c r="J93" s="13"/>
      <c r="K93" s="13"/>
    </row>
    <row r="94" spans="1:11" s="5" customFormat="1" ht="21.95" customHeight="1">
      <c r="A94" s="28" t="str">
        <f>'thai 9'!A48</f>
        <v>หมายเหตุประกอบข้อมูลทางการเงินในหน้า 12 ถึง 30 เป็นส่วนหนึ่งของข้อมูลทางการเงินระหว่างกาลนี้</v>
      </c>
      <c r="B94" s="28"/>
      <c r="C94" s="29"/>
      <c r="D94" s="30"/>
      <c r="E94" s="30"/>
      <c r="F94" s="30"/>
      <c r="G94" s="30"/>
      <c r="H94" s="30"/>
      <c r="I94" s="30"/>
      <c r="J94" s="30"/>
      <c r="K94" s="30"/>
    </row>
  </sheetData>
  <mergeCells count="6">
    <mergeCell ref="E5:G5"/>
    <mergeCell ref="I5:K5"/>
    <mergeCell ref="E67:G67"/>
    <mergeCell ref="E52:G52"/>
    <mergeCell ref="I52:K52"/>
    <mergeCell ref="I67:K67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0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thai 2-5</vt:lpstr>
      <vt:lpstr>thai 6(3M)</vt:lpstr>
      <vt:lpstr>thai 7</vt:lpstr>
      <vt:lpstr>thai8</vt:lpstr>
      <vt:lpstr>thai 9</vt:lpstr>
      <vt:lpstr>thai 10-11</vt:lpstr>
      <vt:lpstr>'thai 10-11'!Print_Area</vt:lpstr>
      <vt:lpstr>'thai 6(3M)'!Print_Area</vt:lpstr>
      <vt:lpstr>'thai 7'!Print_Area</vt:lpstr>
      <vt:lpstr>'thai 9'!Print_Area</vt:lpstr>
      <vt:lpstr>thai8!Print_Area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2022-05-17T07:57:26Z</cp:lastPrinted>
  <dcterms:created xsi:type="dcterms:W3CDTF">2001-10-30T06:26:29Z</dcterms:created>
  <dcterms:modified xsi:type="dcterms:W3CDTF">2022-05-17T07:57:31Z</dcterms:modified>
</cp:coreProperties>
</file>