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__♥♥14Fl__Lotus Mail กลาง\"/>
    </mc:Choice>
  </mc:AlternateContent>
  <xr:revisionPtr revIDLastSave="0" documentId="13_ncr:1_{48414C9F-6845-4688-994B-B1A5AA28ACDB}" xr6:coauthVersionLast="46" xr6:coauthVersionMax="46" xr10:uidLastSave="{00000000-0000-0000-0000-000000000000}"/>
  <bookViews>
    <workbookView xWindow="-120" yWindow="-120" windowWidth="24240" windowHeight="13140" activeTab="5" xr2:uid="{1893FB6D-2190-4C7A-A89C-1D357E8AD17F}"/>
  </bookViews>
  <sheets>
    <sheet name="Eng 2-4 (2)" sheetId="1" r:id="rId1"/>
    <sheet name="Eng 5(3M)" sheetId="2" r:id="rId2"/>
    <sheet name="Eng 6" sheetId="3" r:id="rId3"/>
    <sheet name="Eng7" sheetId="4" r:id="rId4"/>
    <sheet name="Eng 8" sheetId="5" r:id="rId5"/>
    <sheet name="Eng 9" sheetId="6" r:id="rId6"/>
  </sheets>
  <externalReferences>
    <externalReference r:id="rId7"/>
  </externalReferences>
  <definedNames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1">'Eng 5(3M)'!$A$1:$J$68</definedName>
    <definedName name="_xlnm.Print_Area" localSheetId="2">'Eng 6'!$A$1:$AA$47</definedName>
    <definedName name="_xlnm.Print_Area" localSheetId="5">'Eng 9'!$A$1:$J$61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1" i="6" l="1"/>
  <c r="J39" i="6"/>
  <c r="H39" i="6"/>
  <c r="F39" i="6"/>
  <c r="D39" i="6"/>
  <c r="J26" i="6"/>
  <c r="H26" i="6"/>
  <c r="F26" i="6"/>
  <c r="D26" i="6"/>
  <c r="A51" i="5"/>
  <c r="K47" i="5"/>
  <c r="J41" i="6" s="1"/>
  <c r="J45" i="6" s="1"/>
  <c r="K41" i="5"/>
  <c r="I41" i="5"/>
  <c r="I47" i="5" s="1"/>
  <c r="H41" i="6" s="1"/>
  <c r="H45" i="6" s="1"/>
  <c r="G41" i="5"/>
  <c r="G47" i="5" s="1"/>
  <c r="F41" i="6" s="1"/>
  <c r="F45" i="6" s="1"/>
  <c r="E37" i="5"/>
  <c r="E41" i="5" s="1"/>
  <c r="E47" i="5" s="1"/>
  <c r="D41" i="6" s="1"/>
  <c r="D45" i="6" s="1"/>
  <c r="K20" i="4"/>
  <c r="I20" i="4"/>
  <c r="G20" i="4"/>
  <c r="E20" i="4"/>
  <c r="C20" i="4"/>
  <c r="O17" i="4"/>
  <c r="M15" i="4"/>
  <c r="K15" i="4"/>
  <c r="I15" i="4"/>
  <c r="G15" i="4"/>
  <c r="E15" i="4"/>
  <c r="C15" i="4"/>
  <c r="O13" i="4"/>
  <c r="O12" i="4"/>
  <c r="O15" i="4" s="1"/>
  <c r="S32" i="3"/>
  <c r="K32" i="3"/>
  <c r="I32" i="3"/>
  <c r="G32" i="3"/>
  <c r="E32" i="3"/>
  <c r="C32" i="3"/>
  <c r="Y30" i="3"/>
  <c r="Y32" i="3" s="1"/>
  <c r="Q30" i="3"/>
  <c r="Q32" i="3" s="1"/>
  <c r="O30" i="3"/>
  <c r="O32" i="3" s="1"/>
  <c r="U29" i="3"/>
  <c r="W29" i="3" s="1"/>
  <c r="AA29" i="3" s="1"/>
  <c r="AA28" i="3"/>
  <c r="U25" i="3"/>
  <c r="C25" i="3"/>
  <c r="W25" i="3" s="1"/>
  <c r="AA25" i="3" s="1"/>
  <c r="Y23" i="3"/>
  <c r="S23" i="3"/>
  <c r="Q23" i="3"/>
  <c r="O23" i="3"/>
  <c r="M23" i="3"/>
  <c r="K23" i="3"/>
  <c r="I23" i="3"/>
  <c r="G23" i="3"/>
  <c r="E23" i="3"/>
  <c r="C23" i="3"/>
  <c r="U21" i="3"/>
  <c r="W21" i="3" s="1"/>
  <c r="AA21" i="3" s="1"/>
  <c r="W20" i="3"/>
  <c r="U20" i="3"/>
  <c r="AA19" i="3"/>
  <c r="AA17" i="3"/>
  <c r="U15" i="3"/>
  <c r="U23" i="3" s="1"/>
  <c r="A68" i="2"/>
  <c r="J57" i="2"/>
  <c r="F57" i="2"/>
  <c r="J50" i="2"/>
  <c r="F50" i="2"/>
  <c r="D28" i="2"/>
  <c r="H25" i="2"/>
  <c r="D25" i="2"/>
  <c r="D24" i="2"/>
  <c r="D32" i="2" s="1"/>
  <c r="D35" i="2" s="1"/>
  <c r="J22" i="2"/>
  <c r="H22" i="2"/>
  <c r="F22" i="2"/>
  <c r="D22" i="2"/>
  <c r="J16" i="2"/>
  <c r="J24" i="2" s="1"/>
  <c r="J32" i="2" s="1"/>
  <c r="J35" i="2" s="1"/>
  <c r="J44" i="2" s="1"/>
  <c r="H16" i="2"/>
  <c r="H24" i="2" s="1"/>
  <c r="H32" i="2" s="1"/>
  <c r="H35" i="2" s="1"/>
  <c r="F16" i="2"/>
  <c r="F24" i="2" s="1"/>
  <c r="F32" i="2" s="1"/>
  <c r="F35" i="2" s="1"/>
  <c r="F44" i="2" s="1"/>
  <c r="D16" i="2"/>
  <c r="A163" i="1"/>
  <c r="J146" i="1"/>
  <c r="J143" i="1"/>
  <c r="H143" i="1"/>
  <c r="H146" i="1" s="1"/>
  <c r="F143" i="1"/>
  <c r="F146" i="1" s="1"/>
  <c r="D143" i="1"/>
  <c r="D146" i="1" s="1"/>
  <c r="A110" i="1"/>
  <c r="J99" i="1"/>
  <c r="H99" i="1"/>
  <c r="F99" i="1"/>
  <c r="D99" i="1"/>
  <c r="J84" i="1"/>
  <c r="J101" i="1" s="1"/>
  <c r="J148" i="1" s="1"/>
  <c r="H84" i="1"/>
  <c r="H101" i="1" s="1"/>
  <c r="F84" i="1"/>
  <c r="F101" i="1" s="1"/>
  <c r="F148" i="1" s="1"/>
  <c r="D84" i="1"/>
  <c r="D101" i="1" s="1"/>
  <c r="D148" i="1" s="1"/>
  <c r="D149" i="1" s="1"/>
  <c r="J50" i="1"/>
  <c r="H50" i="1"/>
  <c r="F50" i="1"/>
  <c r="D36" i="1"/>
  <c r="D50" i="1" s="1"/>
  <c r="J29" i="1"/>
  <c r="J52" i="1" s="1"/>
  <c r="F29" i="1"/>
  <c r="F52" i="1" s="1"/>
  <c r="H27" i="1"/>
  <c r="D26" i="1"/>
  <c r="D25" i="1"/>
  <c r="D24" i="1"/>
  <c r="D23" i="1"/>
  <c r="D20" i="1"/>
  <c r="D29" i="1" s="1"/>
  <c r="D52" i="1" s="1"/>
  <c r="H17" i="1"/>
  <c r="H29" i="1" s="1"/>
  <c r="H52" i="1" s="1"/>
  <c r="D44" i="2" l="1"/>
  <c r="D54" i="2" s="1"/>
  <c r="D57" i="2" s="1"/>
  <c r="D47" i="2"/>
  <c r="H44" i="2"/>
  <c r="H54" i="2" s="1"/>
  <c r="H57" i="2" s="1"/>
  <c r="H47" i="2"/>
  <c r="H148" i="1"/>
  <c r="H149" i="1" s="1"/>
  <c r="W15" i="3"/>
  <c r="U30" i="3"/>
  <c r="U32" i="3" s="1"/>
  <c r="W23" i="3" l="1"/>
  <c r="AA15" i="3"/>
  <c r="AA23" i="3" s="1"/>
  <c r="D61" i="2"/>
  <c r="D50" i="2"/>
  <c r="M30" i="3"/>
  <c r="M18" i="4"/>
  <c r="H50" i="2"/>
  <c r="H61" i="2"/>
  <c r="M20" i="4" l="1"/>
  <c r="O18" i="4"/>
  <c r="O20" i="4" s="1"/>
  <c r="M32" i="3"/>
  <c r="W32" i="3" s="1"/>
  <c r="W30" i="3"/>
  <c r="AA30" i="3" s="1"/>
  <c r="AA32" i="3" s="1"/>
</calcChain>
</file>

<file path=xl/sharedStrings.xml><?xml version="1.0" encoding="utf-8"?>
<sst xmlns="http://schemas.openxmlformats.org/spreadsheetml/2006/main" count="550" uniqueCount="246">
  <si>
    <t>True Corporation Public Company Limited</t>
  </si>
  <si>
    <t>Statements of Financial Position</t>
  </si>
  <si>
    <t>As at 31 March 2022</t>
  </si>
  <si>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</si>
  <si>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</si>
  <si>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</si>
  <si>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</si>
  <si>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</si>
  <si>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</si>
  <si>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</si>
  <si>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2022</t>
  </si>
  <si>
    <t>2021</t>
  </si>
  <si>
    <t>Notes</t>
  </si>
  <si>
    <t>Baht Thousand</t>
  </si>
  <si>
    <t>Assets</t>
  </si>
  <si>
    <t>Current assets</t>
  </si>
  <si>
    <t>Cash and cash equivalents</t>
  </si>
  <si>
    <t>Restricted cash at bank</t>
  </si>
  <si>
    <t xml:space="preserve">Financial assets at fair value </t>
  </si>
  <si>
    <t xml:space="preserve">   through profit or loss </t>
  </si>
  <si>
    <t>-</t>
  </si>
  <si>
    <t>Trade and other receivables</t>
  </si>
  <si>
    <t>Short-term loans to related parties</t>
  </si>
  <si>
    <t>Other financial assets at amortised cost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</si>
  <si>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</si>
  <si>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</si>
  <si>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</si>
  <si>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</si>
  <si>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</si>
  <si>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</si>
  <si>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</si>
  <si>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 xml:space="preserve">Financial assets at fair value through </t>
  </si>
  <si>
    <t xml:space="preserve">   profit or loss </t>
  </si>
  <si>
    <t>Financial assets at fair value through</t>
  </si>
  <si>
    <t xml:space="preserve">   other comprehensive income</t>
  </si>
  <si>
    <t>Investment in subsidiaries</t>
  </si>
  <si>
    <t>Investment in associates and</t>
  </si>
  <si>
    <t xml:space="preserve">   interests in joint ventures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</si>
  <si>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</si>
  <si>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</si>
  <si>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</si>
  <si>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</si>
  <si>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</si>
  <si>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</si>
  <si>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</si>
  <si>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</si>
  <si>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</si>
  <si>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on pages 10 to 23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</si>
  <si>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</si>
  <si>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</si>
  <si>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</si>
  <si>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</si>
  <si>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 xml:space="preserve">Financial liabilities at fair value </t>
  </si>
  <si>
    <t xml:space="preserve">   through profit or loss</t>
  </si>
  <si>
    <t>Trade and other payables</t>
  </si>
  <si>
    <t>Current portion of long-term borrowings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</si>
  <si>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</si>
  <si>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</si>
  <si>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</si>
  <si>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</si>
  <si>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</si>
  <si>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</si>
  <si>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</si>
  <si>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</si>
  <si>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</si>
  <si>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 xml:space="preserve">Liabilities under agreements and </t>
  </si>
  <si>
    <t xml:space="preserve">   licences for operation</t>
  </si>
  <si>
    <t>Employee benefits obligations</t>
  </si>
  <si>
    <t>Provisions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</si>
  <si>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</si>
  <si>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</si>
  <si>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</si>
  <si>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</si>
  <si>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</si>
  <si>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</si>
  <si>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</si>
  <si>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     Common shares, 33,368,655,464 shares </t>
  </si>
  <si>
    <t xml:space="preserve">           of par Baht 4 each</t>
  </si>
  <si>
    <t xml:space="preserve">  Issued and fully paid-up share capital</t>
  </si>
  <si>
    <t xml:space="preserve">       Common shares, 33,368,195,301 shares </t>
  </si>
  <si>
    <t xml:space="preserve">           of paid-up Baht 4 each</t>
  </si>
  <si>
    <t xml:space="preserve">Premium on share capital </t>
  </si>
  <si>
    <t xml:space="preserve">Retained earnings </t>
  </si>
  <si>
    <t xml:space="preserve">   Appropriated - legal reserve</t>
  </si>
  <si>
    <t xml:space="preserve">   Appropriated - treasury shares reserve</t>
  </si>
  <si>
    <t xml:space="preserve">   Retained earnings (deficits)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</si>
  <si>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</si>
  <si>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</si>
  <si>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</si>
  <si>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</si>
  <si>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</si>
  <si>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</si>
  <si>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</si>
  <si>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2022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</si>
  <si>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</si>
  <si>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</si>
  <si>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</si>
  <si>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</si>
  <si>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</si>
  <si>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</si>
  <si>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</si>
  <si>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</si>
  <si>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</si>
  <si>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</si>
  <si>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Selling expenses</t>
  </si>
  <si>
    <t>Administrative expenses</t>
  </si>
  <si>
    <t>Other expenses</t>
  </si>
  <si>
    <t>Finance costs</t>
  </si>
  <si>
    <t>Share of results</t>
  </si>
  <si>
    <t xml:space="preserve">Profit (loss) before income tax </t>
  </si>
  <si>
    <t>Income tax</t>
  </si>
  <si>
    <t>Profit (loss) for the period</t>
  </si>
  <si>
    <t>Other comprehensive income:</t>
  </si>
  <si>
    <t xml:space="preserve">Item that will not be reclassified to profit or loss: </t>
  </si>
  <si>
    <t xml:space="preserve">   Measurement of equity instruments </t>
  </si>
  <si>
    <t xml:space="preserve">      at fair value through other comprehensive income, net of tax</t>
  </si>
  <si>
    <t xml:space="preserve">Item that will be reclassified subsequently to profit or loss:         </t>
  </si>
  <si>
    <t xml:space="preserve">   Exchange differences on translation</t>
  </si>
  <si>
    <t>Total comprehensive income (expense) for the period</t>
  </si>
  <si>
    <t>Profit (loss) for the period attributable to:</t>
  </si>
  <si>
    <t xml:space="preserve">   Owners of the parent</t>
  </si>
  <si>
    <t xml:space="preserve">   Non-controlling interests</t>
  </si>
  <si>
    <t>Total comprehensive income (expense)</t>
  </si>
  <si>
    <t xml:space="preserve">   for the period attributable to:</t>
  </si>
  <si>
    <t>Basic earnings (loss) per share</t>
  </si>
  <si>
    <t xml:space="preserve">   attributable to owners of the parent</t>
  </si>
  <si>
    <t>Basic (Baht per share)</t>
  </si>
  <si>
    <t>Statements of Changes in Equity (Unaudited)</t>
  </si>
  <si>
    <t>Consolidated financial information</t>
  </si>
  <si>
    <t>Attributable to owners of the parent</t>
  </si>
  <si>
    <t>Other comprehensive income</t>
  </si>
  <si>
    <t xml:space="preserve">Issued and </t>
  </si>
  <si>
    <t>fully paid-up</t>
  </si>
  <si>
    <t>Treasury</t>
  </si>
  <si>
    <t>Measurement of</t>
  </si>
  <si>
    <t>Translating</t>
  </si>
  <si>
    <t>Change in</t>
  </si>
  <si>
    <t>Total other</t>
  </si>
  <si>
    <t>Total</t>
  </si>
  <si>
    <t>Non-</t>
  </si>
  <si>
    <t>common</t>
  </si>
  <si>
    <t>Premium</t>
  </si>
  <si>
    <t>Legal</t>
  </si>
  <si>
    <t>shares</t>
  </si>
  <si>
    <t xml:space="preserve">equity investment </t>
  </si>
  <si>
    <t>financial</t>
  </si>
  <si>
    <t>non-controlling</t>
  </si>
  <si>
    <t xml:space="preserve"> components</t>
  </si>
  <si>
    <t>owners of</t>
  </si>
  <si>
    <t>Controlling</t>
  </si>
  <si>
    <t>on shares</t>
  </si>
  <si>
    <t>reserve</t>
  </si>
  <si>
    <t>Deficits</t>
  </si>
  <si>
    <t>at fair value</t>
  </si>
  <si>
    <t>statements</t>
  </si>
  <si>
    <t>interest</t>
  </si>
  <si>
    <t xml:space="preserve">of equity </t>
  </si>
  <si>
    <t>the parent</t>
  </si>
  <si>
    <t>Opening balance at 1 January 2021</t>
  </si>
  <si>
    <t>Non-controlling interests from business combination</t>
  </si>
  <si>
    <t xml:space="preserve">Addition of investment in subsidiary by purchasing </t>
  </si>
  <si>
    <t xml:space="preserve">   shares from non-controlling interests</t>
  </si>
  <si>
    <t>Dilution due to increase in non-controlling interests</t>
  </si>
  <si>
    <t>Closing balance at 31 March 2021</t>
  </si>
  <si>
    <t>Opening balance at 1 January 2022</t>
  </si>
  <si>
    <t>Closing balance at 31 March 2022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</si>
  <si>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</si>
  <si>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</si>
  <si>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Issued and</t>
  </si>
  <si>
    <t xml:space="preserve">Retained </t>
  </si>
  <si>
    <t>earnings</t>
  </si>
  <si>
    <t>Total comprehensive income for the period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</si>
  <si>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</si>
  <si>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</si>
  <si>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</si>
  <si>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</si>
  <si>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</si>
  <si>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</si>
  <si>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</si>
  <si>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</si>
  <si>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 xml:space="preserve">Loss (gain) on disposals of property, </t>
  </si>
  <si>
    <t xml:space="preserve">   plant and equipment</t>
  </si>
  <si>
    <t>Gain on termination of right-of-use assets</t>
  </si>
  <si>
    <t>(Reversal) loss on obsolete inventories</t>
  </si>
  <si>
    <t>Expected credit loss</t>
  </si>
  <si>
    <t xml:space="preserve">Gain from revaluation of financial assets </t>
  </si>
  <si>
    <t xml:space="preserve">   at fair value recognised in profit or loss </t>
  </si>
  <si>
    <t>Increase in employee benefits obligations</t>
  </si>
  <si>
    <t>Unrealised loss (gain) on foreign exchange</t>
  </si>
  <si>
    <t xml:space="preserve">Share of results </t>
  </si>
  <si>
    <t>Employee benefit obligation - Benefit paid</t>
  </si>
  <si>
    <t>Changes in operating assets and liabilities</t>
  </si>
  <si>
    <t xml:space="preserve">   - Trade and other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</si>
  <si>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</si>
  <si>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</si>
  <si>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</si>
  <si>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</si>
  <si>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</si>
  <si>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</si>
  <si>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</si>
  <si>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Cash generated from (used in) operations</t>
  </si>
  <si>
    <t>Add</t>
  </si>
  <si>
    <t>Interest received</t>
  </si>
  <si>
    <t xml:space="preserve">Add    </t>
  </si>
  <si>
    <t>Income tax received</t>
  </si>
  <si>
    <t>Less</t>
  </si>
  <si>
    <t>Interest paid</t>
  </si>
  <si>
    <r>
      <rPr>
        <sz val="8"/>
        <color indexed="9"/>
        <rFont val="Arial"/>
        <family val="2"/>
      </rPr>
      <t xml:space="preserve">Less </t>
    </r>
    <r>
      <rPr>
        <sz val="8"/>
        <rFont val="Arial"/>
        <family val="2"/>
      </rPr>
      <t xml:space="preserve"> </t>
    </r>
  </si>
  <si>
    <t>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</si>
  <si>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</si>
  <si>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</si>
  <si>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</si>
  <si>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cash at bank</t>
  </si>
  <si>
    <t>Loans made to related parties</t>
  </si>
  <si>
    <t>Repayments received from loans to related parties</t>
  </si>
  <si>
    <t>Acquisition of subsidiary, net of cash acquired</t>
  </si>
  <si>
    <t>Acquisition of financial asset at amortised cost</t>
  </si>
  <si>
    <t>Acquisition of property, plant and equipment</t>
  </si>
  <si>
    <t>Acquisition of intangible assets</t>
  </si>
  <si>
    <t>Acquisition of investment property</t>
  </si>
  <si>
    <t>Acquisition of investment in associate and interests joint ventures</t>
  </si>
  <si>
    <t>Acquisition of financial assets at fair value through profit or loss</t>
  </si>
  <si>
    <t>Proceeds from disposals of property, plant and</t>
  </si>
  <si>
    <t xml:space="preserve">   equipment and intangible assets</t>
  </si>
  <si>
    <t>Net cash used in investing activities</t>
  </si>
  <si>
    <t>Cash flows from financing activities</t>
  </si>
  <si>
    <t xml:space="preserve">Investment in subsidiary by purchasing shares </t>
  </si>
  <si>
    <t xml:space="preserve">   from non-controlling interest</t>
  </si>
  <si>
    <t>Proceeds from loans from related parties</t>
  </si>
  <si>
    <t>Proceeds from short-term borrowings</t>
  </si>
  <si>
    <t>Proceeds from borrowings</t>
  </si>
  <si>
    <t>Repayment to loans from related parties</t>
  </si>
  <si>
    <t>Repayments to short-term borrowings</t>
  </si>
  <si>
    <t>Repayments to borrowings</t>
  </si>
  <si>
    <t>Repayments to lease liabilities</t>
  </si>
  <si>
    <t>Net cash received from financing activities</t>
  </si>
  <si>
    <t>Net increase (decrease) in cash and cash equivalents</t>
  </si>
  <si>
    <t>Opening balance</t>
  </si>
  <si>
    <t xml:space="preserve"> 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</si>
  <si>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</si>
  <si>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</si>
  <si>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</si>
  <si>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</si>
  <si>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</si>
  <si>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</si>
  <si>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 xml:space="preserve">   and intangible assets, 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</si>
</sst>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\(#,##0.00\)"/>
    <numFmt numFmtId="165" formatCode="#,##0;\(#,##0\)"/>
    <numFmt numFmtId="166" formatCode="#,##0;\(#,##0\);&quot;-&quot;;@"/>
    <numFmt numFmtId="167" formatCode="#,##0;\(#,##0\);\-"/>
    <numFmt numFmtId="168" formatCode="_(* #,##0.00_);_(* \(#,##0.00\);_(* &quot;-&quot;??_);_(@_)"/>
    <numFmt numFmtId="169" formatCode="#,##0.00;\(#,##0.00\);\-"/>
    <numFmt numFmtId="170" formatCode="#,##0.00;\(#,##0.00\);&quot;-&quot;;@"/>
    <numFmt numFmtId="171" formatCode="#,##0.000;\(#,##0.000\);\-"/>
    <numFmt numFmtId="172" formatCode="#,##0.0;\(#,##0.0\)"/>
    <numFmt numFmtId="173" formatCode="_(* #,##0_);_(* \(#,##0\);_(* &quot;-&quot;??_);_(@_)"/>
  </numFmts>
  <fonts count="16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u/>
      <sz val="9"/>
      <name val="Arial"/>
      <family val="2"/>
    </font>
    <font>
      <sz val="9"/>
      <color rgb="FFFFFF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u/>
      <sz val="8"/>
      <name val="Arial"/>
      <family val="2"/>
    </font>
    <font>
      <sz val="10"/>
      <color theme="1"/>
      <name val="Arial Unicode MS"/>
      <family val="2"/>
    </font>
    <font>
      <sz val="8"/>
      <color indexed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12" fillId="0" borderId="0"/>
  </cellStyleXfs>
  <cellXfs count="206">
    <xf numFmtId="0" fontId="0" fillId="0" borderId="0" xfId="0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2" fillId="2" borderId="0" xfId="2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Alignment="1">
      <alignment horizontal="center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2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7" fontId="9" fillId="2" borderId="0" xfId="2" applyNumberFormat="1" applyFont="1" applyFill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7" fontId="8" fillId="2" borderId="0" xfId="2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7" fontId="8" fillId="0" borderId="0" xfId="2" applyNumberFormat="1" applyFont="1" applyAlignment="1">
      <alignment vertical="center"/>
    </xf>
    <xf numFmtId="167" fontId="8" fillId="2" borderId="1" xfId="2" applyNumberFormat="1" applyFont="1" applyFill="1" applyBorder="1" applyAlignment="1">
      <alignment horizontal="center" vertical="center"/>
    </xf>
    <xf numFmtId="167" fontId="8" fillId="0" borderId="1" xfId="2" applyNumberFormat="1" applyFont="1" applyBorder="1" applyAlignment="1">
      <alignment horizontal="center" vertical="center"/>
    </xf>
    <xf numFmtId="167" fontId="8" fillId="2" borderId="2" xfId="2" applyNumberFormat="1" applyFont="1" applyFill="1" applyBorder="1" applyAlignment="1">
      <alignment horizontal="right" vertical="center"/>
    </xf>
    <xf numFmtId="167" fontId="8" fillId="0" borderId="2" xfId="2" applyNumberFormat="1" applyFont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1" fontId="8" fillId="2" borderId="0" xfId="0" applyNumberFormat="1" applyFont="1" applyFill="1" applyAlignment="1">
      <alignment horizontal="right" vertical="center"/>
    </xf>
    <xf numFmtId="40" fontId="8" fillId="0" borderId="0" xfId="1" applyNumberFormat="1" applyFont="1" applyFill="1" applyAlignment="1">
      <alignment horizontal="right" vertical="center"/>
    </xf>
    <xf numFmtId="40" fontId="8" fillId="2" borderId="0" xfId="1" applyNumberFormat="1" applyFont="1" applyFill="1" applyBorder="1" applyAlignment="1">
      <alignment horizontal="right" vertical="center"/>
    </xf>
    <xf numFmtId="40" fontId="8" fillId="0" borderId="0" xfId="1" applyNumberFormat="1" applyFont="1" applyFill="1" applyBorder="1" applyAlignment="1">
      <alignment horizontal="right" vertical="center"/>
    </xf>
    <xf numFmtId="40" fontId="8" fillId="0" borderId="0" xfId="0" applyNumberFormat="1" applyFont="1" applyAlignment="1">
      <alignment horizontal="right" vertical="center"/>
    </xf>
    <xf numFmtId="40" fontId="8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vertical="center"/>
    </xf>
    <xf numFmtId="164" fontId="8" fillId="0" borderId="0" xfId="0" quotePrefix="1" applyNumberFormat="1" applyFont="1" applyAlignment="1">
      <alignment vertical="center"/>
    </xf>
    <xf numFmtId="169" fontId="8" fillId="2" borderId="0" xfId="2" applyNumberFormat="1" applyFont="1" applyFill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70" fontId="8" fillId="2" borderId="0" xfId="0" applyNumberFormat="1" applyFont="1" applyFill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1" fontId="8" fillId="0" borderId="0" xfId="2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Alignment="1">
      <alignment horizontal="right" vertical="center"/>
    </xf>
    <xf numFmtId="166" fontId="8" fillId="2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2" borderId="2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66" fontId="8" fillId="2" borderId="4" xfId="0" applyNumberFormat="1" applyFont="1" applyFill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2" borderId="0" xfId="0" applyNumberFormat="1" applyFont="1" applyFill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2" borderId="0" xfId="0" applyNumberFormat="1" applyFont="1" applyFill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166" fontId="8" fillId="2" borderId="0" xfId="0" quotePrefix="1" applyNumberFormat="1" applyFont="1" applyFill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5" fontId="8" fillId="2" borderId="0" xfId="0" applyNumberFormat="1" applyFont="1" applyFill="1" applyAlignment="1">
      <alignment horizontal="right" vertical="center"/>
    </xf>
    <xf numFmtId="166" fontId="8" fillId="2" borderId="0" xfId="3" applyNumberFormat="1" applyFont="1" applyFill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66" fontId="8" fillId="2" borderId="0" xfId="3" applyNumberFormat="1" applyFont="1" applyFill="1" applyAlignment="1">
      <alignment vertical="center"/>
    </xf>
    <xf numFmtId="166" fontId="8" fillId="2" borderId="1" xfId="3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6" fontId="8" fillId="2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73" fontId="8" fillId="0" borderId="0" xfId="1" applyNumberFormat="1" applyFont="1" applyFill="1" applyAlignment="1">
      <alignment horizontal="right" vertical="center"/>
    </xf>
    <xf numFmtId="173" fontId="8" fillId="0" borderId="0" xfId="1" applyNumberFormat="1" applyFont="1" applyFill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73" fontId="8" fillId="2" borderId="0" xfId="1" applyNumberFormat="1" applyFont="1" applyFill="1" applyAlignment="1">
      <alignment horizontal="right" vertical="center"/>
    </xf>
    <xf numFmtId="173" fontId="8" fillId="0" borderId="1" xfId="1" applyNumberFormat="1" applyFont="1" applyFill="1" applyBorder="1" applyAlignment="1">
      <alignment horizontal="right" vertical="center"/>
    </xf>
    <xf numFmtId="173" fontId="8" fillId="2" borderId="1" xfId="1" applyNumberFormat="1" applyFont="1" applyFill="1" applyBorder="1" applyAlignment="1">
      <alignment horizontal="right" vertical="center"/>
    </xf>
    <xf numFmtId="173" fontId="8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6" fontId="15" fillId="0" borderId="0" xfId="0" quotePrefix="1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6" fontId="14" fillId="2" borderId="0" xfId="0" applyNumberFormat="1" applyFont="1" applyFill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4" fillId="2" borderId="0" xfId="0" applyNumberFormat="1" applyFont="1" applyFill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6" fontId="14" fillId="2" borderId="0" xfId="0" applyNumberFormat="1" applyFont="1" applyFill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166" fontId="14" fillId="2" borderId="1" xfId="0" applyNumberFormat="1" applyFont="1" applyFill="1" applyBorder="1" applyAlignment="1">
      <alignment horizontal="right" vertical="center"/>
    </xf>
    <xf numFmtId="165" fontId="14" fillId="0" borderId="1" xfId="0" applyNumberFormat="1" applyFont="1" applyBorder="1" applyAlignment="1">
      <alignment vertical="center"/>
    </xf>
    <xf numFmtId="165" fontId="14" fillId="2" borderId="1" xfId="0" applyNumberFormat="1" applyFont="1" applyFill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6" fontId="14" fillId="0" borderId="1" xfId="0" applyNumberFormat="1" applyFont="1" applyBorder="1" applyAlignment="1">
      <alignment horizontal="right" vertical="center"/>
    </xf>
    <xf numFmtId="166" fontId="14" fillId="2" borderId="4" xfId="0" applyNumberFormat="1" applyFont="1" applyFill="1" applyBorder="1" applyAlignment="1">
      <alignment horizontal="right" vertical="center"/>
    </xf>
    <xf numFmtId="166" fontId="14" fillId="0" borderId="4" xfId="0" applyNumberFormat="1" applyFont="1" applyBorder="1" applyAlignment="1">
      <alignment horizontal="right" vertical="center"/>
    </xf>
    <xf numFmtId="173" fontId="14" fillId="0" borderId="0" xfId="1" applyNumberFormat="1" applyFont="1" applyFill="1" applyBorder="1" applyAlignment="1">
      <alignment horizontal="center" vertical="center"/>
    </xf>
    <xf numFmtId="173" fontId="14" fillId="2" borderId="0" xfId="1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vertical="center" wrapText="1"/>
    </xf>
    <xf numFmtId="165" fontId="14" fillId="2" borderId="0" xfId="0" applyNumberFormat="1" applyFont="1" applyFill="1" applyAlignment="1">
      <alignment vertical="center"/>
    </xf>
    <xf numFmtId="173" fontId="14" fillId="2" borderId="1" xfId="1" applyNumberFormat="1" applyFont="1" applyFill="1" applyBorder="1" applyAlignment="1">
      <alignment horizontal="center" vertical="center"/>
    </xf>
    <xf numFmtId="173" fontId="14" fillId="0" borderId="1" xfId="1" applyNumberFormat="1" applyFont="1" applyFill="1" applyBorder="1" applyAlignment="1">
      <alignment horizontal="center" vertical="center"/>
    </xf>
    <xf numFmtId="166" fontId="14" fillId="2" borderId="2" xfId="0" applyNumberFormat="1" applyFont="1" applyFill="1" applyBorder="1" applyAlignment="1">
      <alignment horizontal="right" vertical="center"/>
    </xf>
    <xf numFmtId="166" fontId="14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justify" vertical="center"/>
    </xf>
    <xf numFmtId="166" fontId="14" fillId="0" borderId="0" xfId="0" applyNumberFormat="1" applyFont="1" applyAlignment="1">
      <alignment horizontal="justify" vertical="center"/>
    </xf>
    <xf numFmtId="165" fontId="15" fillId="0" borderId="0" xfId="0" applyNumberFormat="1" applyFont="1" applyAlignment="1">
      <alignment horizontal="center" vertical="center"/>
    </xf>
    <xf numFmtId="170" fontId="14" fillId="2" borderId="0" xfId="0" applyNumberFormat="1" applyFont="1" applyFill="1" applyAlignment="1">
      <alignment vertical="center"/>
    </xf>
    <xf numFmtId="170" fontId="14" fillId="0" borderId="0" xfId="0" applyNumberFormat="1" applyFont="1" applyAlignment="1">
      <alignment vertical="center"/>
    </xf>
    <xf numFmtId="170" fontId="14" fillId="2" borderId="0" xfId="0" applyNumberFormat="1" applyFont="1" applyFill="1" applyAlignment="1">
      <alignment horizontal="right" vertical="center"/>
    </xf>
    <xf numFmtId="168" fontId="14" fillId="0" borderId="0" xfId="1" applyFont="1" applyFill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68" fontId="14" fillId="0" borderId="0" xfId="1" applyFont="1" applyFill="1" applyAlignment="1">
      <alignment horizontal="center" vertical="center"/>
    </xf>
    <xf numFmtId="168" fontId="14" fillId="2" borderId="0" xfId="1" applyFont="1" applyFill="1" applyBorder="1" applyAlignment="1">
      <alignment horizontal="center" vertical="center"/>
    </xf>
    <xf numFmtId="170" fontId="1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/>
    </xf>
  </cellXfs>
  <cellStyles count="5">
    <cellStyle name="Comma" xfId="1" builtinId="3"/>
    <cellStyle name="Normal" xfId="0" builtinId="0"/>
    <cellStyle name="Normal 275" xfId="4" xr:uid="{060987A0-B897-4C7F-A571-F01AF3263261}"/>
    <cellStyle name="Normal 3" xfId="3" xr:uid="{03680A15-3CAE-4F1B-9E77-385A516C2172}"/>
    <cellStyle name="Normal_EGCO_June10 TE" xfId="2" xr:uid="{65128C29-31B8-46F0-B557-ED44742B2B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B7C9-7A58-42ED-B887-DCDB0A13E58B}">
  <dimension ref="A1:J163"/>
  <sheetViews>
    <sheetView showZeros="0" topLeftCell="A144" zoomScaleNormal="100" zoomScaleSheetLayoutView="85" workbookViewId="0">
      <selection activeCell="D59" sqref="D59"/>
    </sheetView>
  </sheetViews>
  <sheetFormatPr defaultColWidth="9.140625" defaultRowHeight="16.5" customHeight="1"/>
  <cols>
    <col min="1" max="1" width="40.140625" style="5" customWidth="1"/>
    <col min="2" max="2" width="5.42578125" style="14" customWidth="1"/>
    <col min="3" max="3" width="0.85546875" style="15" customWidth="1"/>
    <col min="4" max="4" width="13.140625" style="17" customWidth="1"/>
    <col min="5" max="5" width="0.85546875" style="17" customWidth="1"/>
    <col min="6" max="6" width="13.140625" style="17" customWidth="1"/>
    <col min="7" max="7" width="0.85546875" style="17" customWidth="1"/>
    <col min="8" max="8" width="13.140625" style="17" customWidth="1"/>
    <col min="9" max="9" width="0.85546875" style="17" customWidth="1"/>
    <col min="10" max="10" width="14.42578125" style="17" customWidth="1"/>
    <col min="11" max="16384" width="9.140625" style="5"/>
  </cols>
  <sheetData>
    <row r="1" spans="1:10" ht="16.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>
      <c r="A2" s="1" t="s">
        <v>1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>
      <c r="A3" s="6" t="s">
        <v>2</v>
      </c>
      <c r="B3" s="7"/>
      <c r="C3" s="8"/>
      <c r="D3" s="9"/>
      <c r="E3" s="9"/>
      <c r="F3" s="9"/>
      <c r="G3" s="9"/>
      <c r="H3" s="9"/>
      <c r="I3" s="9"/>
      <c r="J3" s="9"/>
    </row>
    <row r="4" spans="1:10" ht="15.6" customHeight="1">
      <c r="A4" s="1"/>
      <c r="B4" s="2"/>
      <c r="C4" s="3"/>
      <c r="D4" s="4"/>
      <c r="E4" s="4"/>
      <c r="F4" s="4"/>
      <c r="G4" s="4"/>
      <c r="H4" s="4"/>
      <c r="I4" s="4"/>
      <c r="J4" s="4"/>
    </row>
    <row r="5" spans="1:10" ht="15.6" customHeight="1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5.6" customHeight="1">
      <c r="A6" s="1"/>
      <c r="B6" s="2"/>
      <c r="C6" s="3"/>
      <c r="D6" s="197" t="s">
        <v>3</v>
      </c>
      <c r="E6" s="197"/>
      <c r="F6" s="197"/>
      <c r="G6" s="4"/>
      <c r="H6" s="197" t="s">
        <v>4</v>
      </c>
      <c r="I6" s="197"/>
      <c r="J6" s="197"/>
    </row>
    <row r="7" spans="1:10" ht="15.6" customHeight="1">
      <c r="A7" s="1"/>
      <c r="B7" s="2"/>
      <c r="C7" s="3"/>
      <c r="D7" s="196" t="s">
        <v>5</v>
      </c>
      <c r="E7" s="196"/>
      <c r="F7" s="196"/>
      <c r="G7" s="4"/>
      <c r="H7" s="196" t="s">
        <v>5</v>
      </c>
      <c r="I7" s="196"/>
      <c r="J7" s="196"/>
    </row>
    <row r="8" spans="1:10" ht="15.6" customHeight="1">
      <c r="A8" s="1"/>
      <c r="B8" s="2"/>
      <c r="C8" s="3"/>
      <c r="D8" s="10" t="s">
        <v>6</v>
      </c>
      <c r="E8" s="10"/>
      <c r="F8" s="10" t="s">
        <v>7</v>
      </c>
      <c r="G8" s="10"/>
      <c r="H8" s="10" t="s">
        <v>6</v>
      </c>
      <c r="I8" s="10"/>
      <c r="J8" s="10" t="s">
        <v>7</v>
      </c>
    </row>
    <row r="9" spans="1:10" ht="15.6" customHeight="1">
      <c r="A9" s="1"/>
      <c r="B9" s="2"/>
      <c r="C9" s="3"/>
      <c r="D9" s="11" t="s">
        <v>8</v>
      </c>
      <c r="E9" s="10"/>
      <c r="F9" s="11" t="s">
        <v>9</v>
      </c>
      <c r="G9" s="10"/>
      <c r="H9" s="11" t="s">
        <v>8</v>
      </c>
      <c r="I9" s="10"/>
      <c r="J9" s="11" t="s">
        <v>9</v>
      </c>
    </row>
    <row r="10" spans="1:10" ht="15.6" customHeight="1">
      <c r="A10" s="1"/>
      <c r="B10" s="2"/>
      <c r="C10" s="3"/>
      <c r="D10" s="11" t="s">
        <v>10</v>
      </c>
      <c r="E10" s="10"/>
      <c r="F10" s="11" t="s">
        <v>11</v>
      </c>
      <c r="G10" s="10"/>
      <c r="H10" s="11" t="s">
        <v>10</v>
      </c>
      <c r="I10" s="10"/>
      <c r="J10" s="11" t="s">
        <v>11</v>
      </c>
    </row>
    <row r="11" spans="1:10" ht="15.6" customHeight="1">
      <c r="A11" s="1"/>
      <c r="B11" s="7" t="s">
        <v>12</v>
      </c>
      <c r="C11" s="3"/>
      <c r="D11" s="12" t="s">
        <v>13</v>
      </c>
      <c r="E11" s="10"/>
      <c r="F11" s="12" t="s">
        <v>13</v>
      </c>
      <c r="G11" s="10"/>
      <c r="H11" s="12" t="s">
        <v>13</v>
      </c>
      <c r="I11" s="10"/>
      <c r="J11" s="12" t="s">
        <v>13</v>
      </c>
    </row>
    <row r="12" spans="1:10" ht="9.9499999999999993" customHeight="1">
      <c r="A12" s="1"/>
      <c r="B12" s="2"/>
      <c r="C12" s="3"/>
      <c r="D12" s="13"/>
      <c r="E12" s="4"/>
      <c r="F12" s="4"/>
      <c r="G12" s="4"/>
      <c r="H12" s="13"/>
      <c r="I12" s="4"/>
      <c r="J12" s="4"/>
    </row>
    <row r="13" spans="1:10" ht="15.6" customHeight="1">
      <c r="A13" s="1" t="s">
        <v>14</v>
      </c>
      <c r="B13" s="2"/>
      <c r="C13" s="3"/>
      <c r="D13" s="13"/>
      <c r="E13" s="4"/>
      <c r="F13" s="4"/>
      <c r="G13" s="4"/>
      <c r="H13" s="13"/>
      <c r="I13" s="4"/>
      <c r="J13" s="4"/>
    </row>
    <row r="14" spans="1:10" ht="9.9499999999999993" customHeight="1">
      <c r="A14" s="1"/>
      <c r="B14" s="2"/>
      <c r="C14" s="3"/>
      <c r="D14" s="13"/>
      <c r="E14" s="4"/>
      <c r="F14" s="4"/>
      <c r="G14" s="4"/>
      <c r="H14" s="13"/>
      <c r="I14" s="4"/>
      <c r="J14" s="4"/>
    </row>
    <row r="15" spans="1:10" ht="15.6" customHeight="1">
      <c r="A15" s="1" t="s">
        <v>15</v>
      </c>
      <c r="B15" s="2"/>
      <c r="C15" s="3"/>
      <c r="D15" s="13"/>
      <c r="E15" s="4"/>
      <c r="F15" s="4"/>
      <c r="G15" s="4"/>
      <c r="H15" s="13"/>
      <c r="I15" s="4"/>
      <c r="J15" s="4"/>
    </row>
    <row r="16" spans="1:10" ht="9.9499999999999993" customHeight="1">
      <c r="A16" s="1"/>
      <c r="B16" s="2"/>
      <c r="C16" s="3"/>
      <c r="D16" s="13"/>
      <c r="E16" s="4"/>
      <c r="F16" s="4"/>
      <c r="G16" s="4"/>
      <c r="H16" s="13"/>
      <c r="I16" s="4"/>
      <c r="J16" s="4"/>
    </row>
    <row r="17" spans="1:10" ht="15.6" customHeight="1">
      <c r="A17" s="5" t="s">
        <v>16</v>
      </c>
      <c r="D17" s="16">
        <v>25900790</v>
      </c>
      <c r="F17" s="17">
        <v>21963481</v>
      </c>
      <c r="H17" s="16">
        <f>14773026+1</f>
        <v>14773027</v>
      </c>
      <c r="J17" s="17">
        <v>12667231</v>
      </c>
    </row>
    <row r="18" spans="1:10" ht="15.6" customHeight="1">
      <c r="A18" s="5" t="s">
        <v>17</v>
      </c>
      <c r="D18" s="16">
        <v>42040</v>
      </c>
      <c r="F18" s="17">
        <v>43843</v>
      </c>
      <c r="H18" s="16">
        <v>42024</v>
      </c>
      <c r="J18" s="18">
        <v>43827</v>
      </c>
    </row>
    <row r="19" spans="1:10" ht="15.6" customHeight="1">
      <c r="A19" s="5" t="s">
        <v>18</v>
      </c>
      <c r="D19" s="16"/>
      <c r="H19" s="16"/>
      <c r="J19" s="18"/>
    </row>
    <row r="20" spans="1:10" ht="15.6" customHeight="1">
      <c r="A20" s="5" t="s">
        <v>19</v>
      </c>
      <c r="B20" s="14">
        <v>5</v>
      </c>
      <c r="D20" s="16">
        <f>378864</f>
        <v>378864</v>
      </c>
      <c r="F20" s="19">
        <v>625532</v>
      </c>
      <c r="H20" s="20" t="s">
        <v>20</v>
      </c>
      <c r="J20" s="21" t="s">
        <v>20</v>
      </c>
    </row>
    <row r="21" spans="1:10" ht="15.6" customHeight="1">
      <c r="A21" s="5" t="s">
        <v>21</v>
      </c>
      <c r="B21" s="14">
        <v>8</v>
      </c>
      <c r="D21" s="16">
        <v>52554191</v>
      </c>
      <c r="F21" s="17">
        <v>51797153</v>
      </c>
      <c r="H21" s="16">
        <v>18538541</v>
      </c>
      <c r="J21" s="17">
        <v>21990169</v>
      </c>
    </row>
    <row r="22" spans="1:10" ht="15.6" customHeight="1">
      <c r="A22" s="5" t="s">
        <v>22</v>
      </c>
      <c r="B22" s="14">
        <v>20</v>
      </c>
      <c r="D22" s="16">
        <v>12000</v>
      </c>
      <c r="E22" s="22"/>
      <c r="F22" s="18">
        <v>2000</v>
      </c>
      <c r="G22" s="22"/>
      <c r="H22" s="16">
        <v>4806550</v>
      </c>
      <c r="I22" s="22"/>
      <c r="J22" s="17">
        <v>4605984</v>
      </c>
    </row>
    <row r="23" spans="1:10" ht="15.6" customHeight="1">
      <c r="A23" s="5" t="s">
        <v>23</v>
      </c>
      <c r="D23" s="16">
        <f>1236</f>
        <v>1236</v>
      </c>
      <c r="F23" s="19">
        <v>1234</v>
      </c>
      <c r="H23" s="20" t="s">
        <v>20</v>
      </c>
      <c r="J23" s="21" t="s">
        <v>20</v>
      </c>
    </row>
    <row r="24" spans="1:10" ht="15.6" customHeight="1">
      <c r="A24" s="5" t="s">
        <v>24</v>
      </c>
      <c r="D24" s="16">
        <f>1523304-1</f>
        <v>1523303</v>
      </c>
      <c r="F24" s="17">
        <v>1373735</v>
      </c>
      <c r="H24" s="16">
        <v>36584</v>
      </c>
      <c r="J24" s="17">
        <v>43262</v>
      </c>
    </row>
    <row r="25" spans="1:10" ht="15.6" customHeight="1">
      <c r="A25" s="5" t="s">
        <v>25</v>
      </c>
      <c r="D25" s="16">
        <f>9619351</f>
        <v>9619351</v>
      </c>
      <c r="F25" s="17">
        <v>10032390</v>
      </c>
      <c r="H25" s="16">
        <v>393600</v>
      </c>
      <c r="J25" s="17">
        <v>414668</v>
      </c>
    </row>
    <row r="26" spans="1:10" ht="15.6" customHeight="1">
      <c r="A26" s="5" t="s">
        <v>26</v>
      </c>
      <c r="D26" s="16">
        <f>6482723</f>
        <v>6482723</v>
      </c>
      <c r="F26" s="17">
        <v>5873531</v>
      </c>
      <c r="H26" s="20" t="s">
        <v>20</v>
      </c>
      <c r="J26" s="22" t="s">
        <v>20</v>
      </c>
    </row>
    <row r="27" spans="1:10" ht="15.6" customHeight="1">
      <c r="A27" s="5" t="s">
        <v>27</v>
      </c>
      <c r="D27" s="23">
        <v>8423606</v>
      </c>
      <c r="F27" s="24">
        <v>8417517</v>
      </c>
      <c r="H27" s="23">
        <f>129241+1</f>
        <v>129242</v>
      </c>
      <c r="J27" s="24">
        <v>84319</v>
      </c>
    </row>
    <row r="28" spans="1:10" ht="9.9499999999999993" customHeight="1">
      <c r="A28" s="1"/>
      <c r="D28" s="16"/>
      <c r="H28" s="16"/>
    </row>
    <row r="29" spans="1:10" ht="15.6" customHeight="1">
      <c r="A29" s="1" t="s">
        <v>28</v>
      </c>
      <c r="D29" s="23">
        <f>SUM(D17:D27)</f>
        <v>104938104</v>
      </c>
      <c r="F29" s="24">
        <f>SUM(F17:F27)</f>
        <v>100130416</v>
      </c>
      <c r="H29" s="23">
        <f>SUM(H17:H27)</f>
        <v>38719568</v>
      </c>
      <c r="J29" s="24">
        <f>SUM(J17:J27)</f>
        <v>39849460</v>
      </c>
    </row>
    <row r="30" spans="1:10" ht="15.6" customHeight="1">
      <c r="D30" s="16"/>
      <c r="H30" s="16"/>
    </row>
    <row r="31" spans="1:10" ht="15" customHeight="1">
      <c r="A31" s="1" t="s">
        <v>29</v>
      </c>
      <c r="D31" s="16"/>
      <c r="H31" s="16"/>
    </row>
    <row r="32" spans="1:10" ht="9.9499999999999993" customHeight="1">
      <c r="A32" s="1"/>
      <c r="D32" s="16"/>
      <c r="H32" s="16"/>
    </row>
    <row r="33" spans="1:10" ht="15.6" customHeight="1">
      <c r="A33" s="5" t="s">
        <v>17</v>
      </c>
      <c r="D33" s="16">
        <v>18374</v>
      </c>
      <c r="F33" s="17">
        <v>21351</v>
      </c>
      <c r="H33" s="20" t="s">
        <v>20</v>
      </c>
      <c r="J33" s="22" t="s">
        <v>20</v>
      </c>
    </row>
    <row r="34" spans="1:10" ht="15.6" customHeight="1">
      <c r="A34" s="5" t="s">
        <v>30</v>
      </c>
      <c r="B34" s="14">
        <v>20</v>
      </c>
      <c r="D34" s="20" t="s">
        <v>20</v>
      </c>
      <c r="F34" s="17">
        <v>10000</v>
      </c>
      <c r="H34" s="25">
        <v>112300000</v>
      </c>
      <c r="J34" s="17">
        <v>92100000</v>
      </c>
    </row>
    <row r="35" spans="1:10" ht="15.6" customHeight="1">
      <c r="A35" s="5" t="s">
        <v>31</v>
      </c>
      <c r="D35" s="16"/>
      <c r="H35" s="20"/>
      <c r="J35" s="22"/>
    </row>
    <row r="36" spans="1:10" ht="15.6" customHeight="1">
      <c r="A36" s="5" t="s">
        <v>32</v>
      </c>
      <c r="B36" s="14">
        <v>5</v>
      </c>
      <c r="D36" s="16">
        <f>4548727-D38</f>
        <v>4288023</v>
      </c>
      <c r="F36" s="17">
        <v>4113419</v>
      </c>
      <c r="G36" s="22"/>
      <c r="H36" s="20" t="s">
        <v>20</v>
      </c>
      <c r="I36" s="22"/>
      <c r="J36" s="22" t="s">
        <v>20</v>
      </c>
    </row>
    <row r="37" spans="1:10" ht="15.6" customHeight="1">
      <c r="A37" s="5" t="s">
        <v>33</v>
      </c>
      <c r="D37" s="16"/>
      <c r="H37" s="20"/>
      <c r="J37" s="22"/>
    </row>
    <row r="38" spans="1:10" ht="15.6" customHeight="1">
      <c r="A38" s="5" t="s">
        <v>34</v>
      </c>
      <c r="B38" s="14">
        <v>5</v>
      </c>
      <c r="D38" s="16">
        <v>260704</v>
      </c>
      <c r="E38" s="22"/>
      <c r="F38" s="17">
        <v>260870</v>
      </c>
      <c r="G38" s="22"/>
      <c r="H38" s="25">
        <v>1000</v>
      </c>
      <c r="I38" s="22"/>
      <c r="J38" s="17">
        <v>1000</v>
      </c>
    </row>
    <row r="39" spans="1:10" ht="15.6" customHeight="1">
      <c r="A39" s="5" t="s">
        <v>35</v>
      </c>
      <c r="B39" s="14">
        <v>9</v>
      </c>
      <c r="D39" s="20" t="s">
        <v>20</v>
      </c>
      <c r="F39" s="21" t="s">
        <v>20</v>
      </c>
      <c r="H39" s="26">
        <v>181028382</v>
      </c>
      <c r="J39" s="17">
        <v>181028382</v>
      </c>
    </row>
    <row r="40" spans="1:10" ht="15.6" customHeight="1">
      <c r="A40" s="5" t="s">
        <v>36</v>
      </c>
      <c r="D40" s="27"/>
      <c r="F40" s="21"/>
      <c r="H40" s="26"/>
    </row>
    <row r="41" spans="1:10" ht="15.6" customHeight="1">
      <c r="A41" s="5" t="s">
        <v>37</v>
      </c>
      <c r="B41" s="14">
        <v>9</v>
      </c>
      <c r="D41" s="16">
        <v>24710335</v>
      </c>
      <c r="F41" s="17">
        <v>24493841</v>
      </c>
      <c r="H41" s="16">
        <v>30712296</v>
      </c>
      <c r="J41" s="17">
        <v>30712296</v>
      </c>
    </row>
    <row r="42" spans="1:10" ht="15.6" customHeight="1">
      <c r="A42" s="5" t="s">
        <v>38</v>
      </c>
      <c r="D42" s="16">
        <v>1148564</v>
      </c>
      <c r="F42" s="17">
        <v>1139242</v>
      </c>
      <c r="H42" s="20" t="s">
        <v>20</v>
      </c>
      <c r="J42" s="22" t="s">
        <v>20</v>
      </c>
    </row>
    <row r="43" spans="1:10" ht="15.6" customHeight="1">
      <c r="A43" s="5" t="s">
        <v>39</v>
      </c>
      <c r="B43" s="14">
        <v>10</v>
      </c>
      <c r="D43" s="16">
        <v>244461897</v>
      </c>
      <c r="F43" s="17">
        <v>245337133</v>
      </c>
      <c r="H43" s="16">
        <v>387716</v>
      </c>
      <c r="J43" s="17">
        <v>422181</v>
      </c>
    </row>
    <row r="44" spans="1:10" ht="15.6" customHeight="1">
      <c r="A44" s="5" t="s">
        <v>40</v>
      </c>
      <c r="B44" s="14">
        <v>11</v>
      </c>
      <c r="D44" s="16">
        <v>93286756</v>
      </c>
      <c r="F44" s="17">
        <v>94222965</v>
      </c>
      <c r="H44" s="16">
        <v>1297870</v>
      </c>
      <c r="J44" s="17">
        <v>1091631</v>
      </c>
    </row>
    <row r="45" spans="1:10" ht="15.6" customHeight="1">
      <c r="A45" s="5" t="s">
        <v>41</v>
      </c>
      <c r="B45" s="14">
        <v>12</v>
      </c>
      <c r="D45" s="16">
        <v>125997170</v>
      </c>
      <c r="F45" s="17">
        <v>128325129</v>
      </c>
      <c r="H45" s="16">
        <v>274283</v>
      </c>
      <c r="J45" s="17">
        <v>281128</v>
      </c>
    </row>
    <row r="46" spans="1:10" ht="15.6" customHeight="1">
      <c r="A46" s="5" t="s">
        <v>42</v>
      </c>
      <c r="D46" s="16">
        <v>10159916</v>
      </c>
      <c r="F46" s="17">
        <v>10159916</v>
      </c>
      <c r="H46" s="20">
        <v>0</v>
      </c>
      <c r="J46" s="22" t="s">
        <v>20</v>
      </c>
    </row>
    <row r="47" spans="1:10" ht="15.6" customHeight="1">
      <c r="A47" s="5" t="s">
        <v>43</v>
      </c>
      <c r="D47" s="16">
        <v>5846600</v>
      </c>
      <c r="F47" s="17">
        <v>5862293</v>
      </c>
      <c r="H47" s="20">
        <v>0</v>
      </c>
      <c r="J47" s="22" t="s">
        <v>20</v>
      </c>
    </row>
    <row r="48" spans="1:10" ht="15.6" customHeight="1">
      <c r="A48" s="5" t="s">
        <v>44</v>
      </c>
      <c r="D48" s="23">
        <v>10689552</v>
      </c>
      <c r="F48" s="24">
        <v>10838005</v>
      </c>
      <c r="H48" s="23">
        <v>63364</v>
      </c>
      <c r="J48" s="24">
        <v>98705</v>
      </c>
    </row>
    <row r="49" spans="1:10" ht="9.9499999999999993" customHeight="1">
      <c r="D49" s="16"/>
      <c r="H49" s="16"/>
    </row>
    <row r="50" spans="1:10" ht="15.6" customHeight="1">
      <c r="A50" s="1" t="s">
        <v>45</v>
      </c>
      <c r="D50" s="23">
        <f>SUM(D33:D48)</f>
        <v>520867891</v>
      </c>
      <c r="F50" s="24">
        <f>SUM(F33:F48)</f>
        <v>524784164</v>
      </c>
      <c r="H50" s="23">
        <f>SUM(H33:H48)</f>
        <v>326064911</v>
      </c>
      <c r="J50" s="24">
        <f>SUM(J33:J48)</f>
        <v>305735323</v>
      </c>
    </row>
    <row r="51" spans="1:10" ht="9.9499999999999993" customHeight="1">
      <c r="A51" s="1"/>
      <c r="D51" s="16"/>
      <c r="H51" s="16"/>
    </row>
    <row r="52" spans="1:10" ht="15.6" customHeight="1" thickBot="1">
      <c r="A52" s="1" t="s">
        <v>46</v>
      </c>
      <c r="D52" s="28">
        <f>SUM(D29,D50)</f>
        <v>625805995</v>
      </c>
      <c r="F52" s="29">
        <f>SUM(F29,F50)</f>
        <v>624914580</v>
      </c>
      <c r="H52" s="28">
        <f>SUM(H29,H50)</f>
        <v>364784479</v>
      </c>
      <c r="J52" s="29">
        <f>SUM(J29,J50)</f>
        <v>345584783</v>
      </c>
    </row>
    <row r="53" spans="1:10" ht="15.6" customHeight="1" thickTop="1">
      <c r="A53" s="1"/>
    </row>
    <row r="54" spans="1:10" ht="15.6" customHeight="1">
      <c r="A54" s="1"/>
    </row>
    <row r="55" spans="1:10" ht="15.6" customHeight="1">
      <c r="A55" s="1"/>
    </row>
    <row r="56" spans="1:10" ht="15.75" customHeight="1">
      <c r="A56" s="1"/>
    </row>
    <row r="57" spans="1:10" ht="21.95" customHeight="1">
      <c r="A57" s="195" t="s">
        <v>47</v>
      </c>
      <c r="B57" s="195"/>
      <c r="C57" s="195"/>
      <c r="D57" s="195"/>
      <c r="E57" s="195"/>
      <c r="F57" s="195"/>
      <c r="G57" s="195"/>
      <c r="H57" s="195"/>
      <c r="I57" s="195"/>
      <c r="J57" s="195"/>
    </row>
    <row r="58" spans="1:10" ht="16.5" customHeight="1">
      <c r="A58" s="1" t="s">
        <v>0</v>
      </c>
      <c r="B58" s="2"/>
      <c r="C58" s="3"/>
      <c r="D58" s="4"/>
      <c r="E58" s="4"/>
      <c r="F58" s="4"/>
      <c r="G58" s="4"/>
      <c r="H58" s="4"/>
      <c r="I58" s="4"/>
      <c r="J58" s="4"/>
    </row>
    <row r="59" spans="1:10" ht="16.5" customHeight="1">
      <c r="A59" s="1" t="s">
        <v>48</v>
      </c>
      <c r="B59" s="2"/>
      <c r="C59" s="3"/>
      <c r="D59" s="4"/>
      <c r="E59" s="4"/>
      <c r="F59" s="4"/>
      <c r="G59" s="4"/>
      <c r="H59" s="4"/>
      <c r="I59" s="4"/>
      <c r="J59" s="4"/>
    </row>
    <row r="60" spans="1:10" ht="16.5" customHeight="1">
      <c r="A60" s="6" t="s">
        <v>2</v>
      </c>
      <c r="B60" s="7"/>
      <c r="C60" s="8"/>
      <c r="D60" s="9"/>
      <c r="E60" s="9"/>
      <c r="F60" s="9"/>
      <c r="G60" s="9"/>
      <c r="H60" s="9"/>
      <c r="I60" s="9"/>
      <c r="J60" s="9"/>
    </row>
    <row r="61" spans="1:10" ht="16.5" customHeight="1">
      <c r="A61" s="1"/>
      <c r="B61" s="2"/>
      <c r="C61" s="3"/>
      <c r="D61" s="4"/>
      <c r="E61" s="4"/>
      <c r="F61" s="4"/>
      <c r="G61" s="4"/>
      <c r="H61" s="4"/>
      <c r="I61" s="4"/>
      <c r="J61" s="4"/>
    </row>
    <row r="62" spans="1:10" ht="16.5" customHeight="1">
      <c r="A62" s="1"/>
      <c r="B62" s="2"/>
      <c r="C62" s="3"/>
      <c r="D62" s="4"/>
      <c r="E62" s="4"/>
      <c r="F62" s="4"/>
      <c r="G62" s="4"/>
      <c r="H62" s="4"/>
      <c r="I62" s="4"/>
      <c r="J62" s="4"/>
    </row>
    <row r="63" spans="1:10" ht="16.5" customHeight="1">
      <c r="A63" s="1"/>
      <c r="B63" s="2"/>
      <c r="C63" s="3"/>
      <c r="D63" s="197" t="s">
        <v>3</v>
      </c>
      <c r="E63" s="197"/>
      <c r="F63" s="197"/>
      <c r="G63" s="4"/>
      <c r="H63" s="197" t="s">
        <v>4</v>
      </c>
      <c r="I63" s="197"/>
      <c r="J63" s="197"/>
    </row>
    <row r="64" spans="1:10" ht="16.5" customHeight="1">
      <c r="A64" s="1"/>
      <c r="B64" s="2"/>
      <c r="C64" s="3"/>
      <c r="D64" s="196" t="s">
        <v>5</v>
      </c>
      <c r="E64" s="196"/>
      <c r="F64" s="196"/>
      <c r="G64" s="4"/>
      <c r="H64" s="196" t="s">
        <v>5</v>
      </c>
      <c r="I64" s="196"/>
      <c r="J64" s="196"/>
    </row>
    <row r="65" spans="1:10" ht="16.5" customHeight="1">
      <c r="D65" s="10" t="s">
        <v>6</v>
      </c>
      <c r="E65" s="22"/>
      <c r="F65" s="10" t="s">
        <v>7</v>
      </c>
      <c r="G65" s="22"/>
      <c r="H65" s="10" t="s">
        <v>6</v>
      </c>
      <c r="I65" s="10"/>
      <c r="J65" s="10" t="s">
        <v>7</v>
      </c>
    </row>
    <row r="66" spans="1:10" ht="16.5" customHeight="1">
      <c r="A66" s="1"/>
      <c r="B66" s="2"/>
      <c r="C66" s="3"/>
      <c r="D66" s="11" t="s">
        <v>8</v>
      </c>
      <c r="E66" s="10"/>
      <c r="F66" s="11" t="s">
        <v>9</v>
      </c>
      <c r="G66" s="10"/>
      <c r="H66" s="11" t="s">
        <v>8</v>
      </c>
      <c r="I66" s="10"/>
      <c r="J66" s="11" t="s">
        <v>9</v>
      </c>
    </row>
    <row r="67" spans="1:10" ht="16.5" customHeight="1">
      <c r="A67" s="1"/>
      <c r="B67" s="2"/>
      <c r="C67" s="3"/>
      <c r="D67" s="11" t="s">
        <v>10</v>
      </c>
      <c r="E67" s="10"/>
      <c r="F67" s="11" t="s">
        <v>11</v>
      </c>
      <c r="G67" s="10"/>
      <c r="H67" s="11" t="s">
        <v>10</v>
      </c>
      <c r="I67" s="10"/>
      <c r="J67" s="11" t="s">
        <v>11</v>
      </c>
    </row>
    <row r="68" spans="1:10" ht="16.5" customHeight="1">
      <c r="A68" s="1"/>
      <c r="B68" s="7" t="s">
        <v>12</v>
      </c>
      <c r="C68" s="3"/>
      <c r="D68" s="12" t="s">
        <v>13</v>
      </c>
      <c r="E68" s="10"/>
      <c r="F68" s="12" t="s">
        <v>13</v>
      </c>
      <c r="G68" s="10"/>
      <c r="H68" s="12" t="s">
        <v>13</v>
      </c>
      <c r="I68" s="10"/>
      <c r="J68" s="12" t="s">
        <v>13</v>
      </c>
    </row>
    <row r="69" spans="1:10" ht="16.5" customHeight="1">
      <c r="A69" s="1"/>
      <c r="D69" s="13"/>
      <c r="H69" s="13"/>
    </row>
    <row r="70" spans="1:10" ht="16.5" customHeight="1">
      <c r="A70" s="1" t="s">
        <v>49</v>
      </c>
      <c r="D70" s="13"/>
      <c r="H70" s="13"/>
    </row>
    <row r="71" spans="1:10" ht="16.5" customHeight="1">
      <c r="A71" s="1"/>
      <c r="D71" s="13"/>
      <c r="H71" s="13"/>
    </row>
    <row r="72" spans="1:10" ht="16.5" customHeight="1">
      <c r="A72" s="1" t="s">
        <v>50</v>
      </c>
      <c r="D72" s="13"/>
      <c r="H72" s="13"/>
    </row>
    <row r="73" spans="1:10" ht="16.5" customHeight="1">
      <c r="A73" s="1"/>
      <c r="D73" s="13"/>
      <c r="H73" s="13"/>
    </row>
    <row r="74" spans="1:10" ht="16.5" customHeight="1">
      <c r="A74" s="5" t="s">
        <v>51</v>
      </c>
      <c r="D74" s="16">
        <v>3500000</v>
      </c>
      <c r="F74" s="18">
        <v>5999471</v>
      </c>
      <c r="H74" s="25">
        <v>3500000</v>
      </c>
      <c r="J74" s="17">
        <v>5999471</v>
      </c>
    </row>
    <row r="75" spans="1:10" ht="16.5" customHeight="1">
      <c r="A75" s="5" t="s">
        <v>52</v>
      </c>
      <c r="D75" s="16"/>
      <c r="F75" s="18"/>
      <c r="H75" s="25"/>
    </row>
    <row r="76" spans="1:10" ht="16.5" customHeight="1">
      <c r="A76" s="5" t="s">
        <v>53</v>
      </c>
      <c r="B76" s="14">
        <v>5</v>
      </c>
      <c r="D76" s="16">
        <v>38294</v>
      </c>
      <c r="E76" s="22"/>
      <c r="F76" s="18">
        <v>41030</v>
      </c>
      <c r="G76" s="22"/>
      <c r="H76" s="20" t="s">
        <v>20</v>
      </c>
      <c r="I76" s="22"/>
      <c r="J76" s="22" t="s">
        <v>20</v>
      </c>
    </row>
    <row r="77" spans="1:10" ht="16.5" customHeight="1">
      <c r="A77" s="5" t="s">
        <v>54</v>
      </c>
      <c r="B77" s="14">
        <v>13</v>
      </c>
      <c r="D77" s="16">
        <v>88298799</v>
      </c>
      <c r="F77" s="18">
        <v>92665604</v>
      </c>
      <c r="H77" s="25">
        <v>2844173</v>
      </c>
      <c r="J77" s="17">
        <v>2713774</v>
      </c>
    </row>
    <row r="78" spans="1:10" ht="16.5" customHeight="1">
      <c r="A78" s="5" t="s">
        <v>55</v>
      </c>
      <c r="B78" s="14">
        <v>14</v>
      </c>
      <c r="D78" s="16">
        <v>59548419</v>
      </c>
      <c r="F78" s="18">
        <v>59312548</v>
      </c>
      <c r="H78" s="25">
        <v>35887411</v>
      </c>
      <c r="J78" s="17">
        <v>40776072</v>
      </c>
    </row>
    <row r="79" spans="1:10" ht="16.5" customHeight="1">
      <c r="A79" s="5" t="s">
        <v>56</v>
      </c>
      <c r="B79" s="14">
        <v>15</v>
      </c>
      <c r="D79" s="16">
        <v>12022456</v>
      </c>
      <c r="F79" s="18">
        <v>9019786</v>
      </c>
      <c r="G79" s="22"/>
      <c r="H79" s="16">
        <v>187540</v>
      </c>
      <c r="I79" s="22"/>
      <c r="J79" s="17">
        <v>140117</v>
      </c>
    </row>
    <row r="80" spans="1:10" ht="16.5" customHeight="1">
      <c r="A80" s="5" t="s">
        <v>57</v>
      </c>
      <c r="B80" s="14">
        <v>20</v>
      </c>
      <c r="D80" s="20" t="s">
        <v>20</v>
      </c>
      <c r="F80" s="22" t="s">
        <v>20</v>
      </c>
      <c r="H80" s="16">
        <v>488371</v>
      </c>
      <c r="J80" s="17">
        <v>499166</v>
      </c>
    </row>
    <row r="81" spans="1:10" ht="16.5" customHeight="1">
      <c r="A81" s="5" t="s">
        <v>58</v>
      </c>
      <c r="B81" s="5"/>
      <c r="C81" s="5"/>
      <c r="D81" s="16">
        <v>206803</v>
      </c>
      <c r="E81" s="18"/>
      <c r="F81" s="18">
        <v>133403</v>
      </c>
      <c r="G81" s="18"/>
      <c r="H81" s="20">
        <v>0</v>
      </c>
      <c r="I81" s="18"/>
      <c r="J81" s="22" t="s">
        <v>20</v>
      </c>
    </row>
    <row r="82" spans="1:10" ht="16.5" customHeight="1">
      <c r="A82" s="5" t="s">
        <v>59</v>
      </c>
      <c r="D82" s="23">
        <v>5460132</v>
      </c>
      <c r="F82" s="30">
        <v>6775864</v>
      </c>
      <c r="H82" s="31">
        <v>640364</v>
      </c>
      <c r="J82" s="24">
        <v>534766</v>
      </c>
    </row>
    <row r="83" spans="1:10" ht="16.5" customHeight="1">
      <c r="A83" s="1"/>
      <c r="D83" s="16"/>
      <c r="H83" s="16"/>
    </row>
    <row r="84" spans="1:10" ht="16.5" customHeight="1">
      <c r="A84" s="1" t="s">
        <v>60</v>
      </c>
      <c r="D84" s="23">
        <f>SUM(D74:D82)</f>
        <v>169074903</v>
      </c>
      <c r="F84" s="24">
        <f>SUM(F74:F82)</f>
        <v>173947706</v>
      </c>
      <c r="H84" s="23">
        <f>SUM(H74:H82)</f>
        <v>43547859</v>
      </c>
      <c r="J84" s="24">
        <f>SUM(J74:J82)</f>
        <v>50663366</v>
      </c>
    </row>
    <row r="85" spans="1:10" ht="16.5" customHeight="1">
      <c r="D85" s="16"/>
      <c r="H85" s="16"/>
      <c r="J85" s="22"/>
    </row>
    <row r="86" spans="1:10" ht="16.5" customHeight="1">
      <c r="A86" s="1" t="s">
        <v>61</v>
      </c>
      <c r="D86" s="16"/>
      <c r="H86" s="16"/>
    </row>
    <row r="87" spans="1:10" ht="16.5" customHeight="1">
      <c r="A87" s="1"/>
      <c r="D87" s="16"/>
      <c r="H87" s="16"/>
    </row>
    <row r="88" spans="1:10" ht="16.5" customHeight="1">
      <c r="A88" s="5" t="s">
        <v>62</v>
      </c>
      <c r="B88" s="14">
        <v>14</v>
      </c>
      <c r="D88" s="16">
        <v>212883015</v>
      </c>
      <c r="F88" s="18">
        <v>192196068</v>
      </c>
      <c r="H88" s="16">
        <v>138492120</v>
      </c>
      <c r="J88" s="18">
        <v>112762203</v>
      </c>
    </row>
    <row r="89" spans="1:10" ht="16.5" customHeight="1">
      <c r="A89" s="5" t="s">
        <v>52</v>
      </c>
      <c r="D89" s="16"/>
      <c r="F89" s="18"/>
      <c r="H89" s="16"/>
      <c r="J89" s="18"/>
    </row>
    <row r="90" spans="1:10" ht="16.5" customHeight="1">
      <c r="A90" s="5" t="s">
        <v>53</v>
      </c>
      <c r="B90" s="14">
        <v>5</v>
      </c>
      <c r="D90" s="16">
        <v>64238</v>
      </c>
      <c r="E90" s="22"/>
      <c r="F90" s="18">
        <v>5149</v>
      </c>
      <c r="G90" s="22"/>
      <c r="H90" s="20" t="s">
        <v>20</v>
      </c>
      <c r="I90" s="22"/>
      <c r="J90" s="22" t="s">
        <v>20</v>
      </c>
    </row>
    <row r="91" spans="1:10" ht="16.5" customHeight="1">
      <c r="A91" s="5" t="s">
        <v>63</v>
      </c>
      <c r="D91" s="16">
        <v>5596921</v>
      </c>
      <c r="F91" s="18">
        <v>5497790</v>
      </c>
      <c r="H91" s="16">
        <v>161598</v>
      </c>
      <c r="J91" s="18">
        <v>138764</v>
      </c>
    </row>
    <row r="92" spans="1:10" ht="16.5" customHeight="1">
      <c r="A92" s="5" t="s">
        <v>64</v>
      </c>
      <c r="B92" s="14">
        <v>15</v>
      </c>
      <c r="D92" s="16">
        <v>100907600</v>
      </c>
      <c r="F92" s="18">
        <v>105149061</v>
      </c>
      <c r="H92" s="16">
        <v>549434</v>
      </c>
      <c r="J92" s="18">
        <v>403048</v>
      </c>
    </row>
    <row r="93" spans="1:10" ht="16.5" customHeight="1">
      <c r="A93" s="5" t="s">
        <v>65</v>
      </c>
      <c r="B93" s="5"/>
      <c r="C93" s="5"/>
      <c r="D93" s="32"/>
      <c r="E93" s="5"/>
      <c r="F93" s="5"/>
      <c r="G93" s="5"/>
      <c r="H93" s="32"/>
      <c r="I93" s="5"/>
      <c r="J93" s="5"/>
    </row>
    <row r="94" spans="1:10" ht="16.5" customHeight="1">
      <c r="A94" s="5" t="s">
        <v>66</v>
      </c>
      <c r="B94" s="14">
        <v>16</v>
      </c>
      <c r="D94" s="16">
        <v>38176320</v>
      </c>
      <c r="F94" s="18">
        <v>47297899</v>
      </c>
      <c r="H94" s="20" t="s">
        <v>20</v>
      </c>
      <c r="J94" s="22" t="s">
        <v>20</v>
      </c>
    </row>
    <row r="95" spans="1:10" ht="16.5" customHeight="1">
      <c r="A95" s="5" t="s">
        <v>67</v>
      </c>
      <c r="D95" s="16">
        <v>3570398</v>
      </c>
      <c r="F95" s="18">
        <v>3495225</v>
      </c>
      <c r="H95" s="16">
        <v>1543159</v>
      </c>
      <c r="J95" s="18">
        <v>1513817</v>
      </c>
    </row>
    <row r="96" spans="1:10" ht="16.5" customHeight="1">
      <c r="A96" s="5" t="s">
        <v>68</v>
      </c>
      <c r="D96" s="16">
        <v>5753864</v>
      </c>
      <c r="F96" s="18">
        <v>5724979</v>
      </c>
      <c r="H96" s="16">
        <v>112327</v>
      </c>
      <c r="J96" s="18">
        <v>115755</v>
      </c>
    </row>
    <row r="97" spans="1:10" ht="16.5" customHeight="1">
      <c r="A97" s="5" t="s">
        <v>69</v>
      </c>
      <c r="D97" s="23">
        <v>9615931</v>
      </c>
      <c r="F97" s="30">
        <v>9782657</v>
      </c>
      <c r="H97" s="33" t="s">
        <v>20</v>
      </c>
      <c r="J97" s="34" t="s">
        <v>20</v>
      </c>
    </row>
    <row r="98" spans="1:10" ht="16.5" customHeight="1">
      <c r="A98" s="1"/>
      <c r="D98" s="16"/>
      <c r="H98" s="16"/>
    </row>
    <row r="99" spans="1:10" ht="16.5" customHeight="1">
      <c r="A99" s="1" t="s">
        <v>70</v>
      </c>
      <c r="D99" s="23">
        <f>SUM(D88:D97)</f>
        <v>376568287</v>
      </c>
      <c r="F99" s="24">
        <f>SUM(F88:F97)</f>
        <v>369148828</v>
      </c>
      <c r="H99" s="23">
        <f>SUM(H88:H97)</f>
        <v>140858638</v>
      </c>
      <c r="J99" s="24">
        <f>SUM(J88:J97)</f>
        <v>114933587</v>
      </c>
    </row>
    <row r="100" spans="1:10" ht="16.5" customHeight="1">
      <c r="A100" s="1"/>
      <c r="D100" s="16"/>
      <c r="H100" s="16"/>
    </row>
    <row r="101" spans="1:10" ht="16.5" customHeight="1">
      <c r="A101" s="1" t="s">
        <v>71</v>
      </c>
      <c r="D101" s="23">
        <f>SUM(D84,D99)</f>
        <v>545643190</v>
      </c>
      <c r="F101" s="24">
        <f>SUM(F84,F99)</f>
        <v>543096534</v>
      </c>
      <c r="H101" s="23">
        <f>SUM(H84,H99)</f>
        <v>184406497</v>
      </c>
      <c r="J101" s="24">
        <f>SUM(J84,J99)</f>
        <v>165596953</v>
      </c>
    </row>
    <row r="102" spans="1:10" ht="12" customHeight="1"/>
    <row r="103" spans="1:10" ht="4.9000000000000004" customHeight="1"/>
    <row r="109" spans="1:10" ht="8.25" customHeight="1"/>
    <row r="110" spans="1:10" ht="21.95" customHeight="1">
      <c r="A110" s="35" t="str">
        <f>A57</f>
        <v>The accompanying notes on pages 10 to 23 are an integral part of this interim financial information.</v>
      </c>
      <c r="B110" s="36"/>
      <c r="C110" s="37"/>
      <c r="D110" s="24"/>
      <c r="E110" s="24"/>
      <c r="F110" s="24"/>
      <c r="G110" s="24"/>
      <c r="H110" s="24"/>
      <c r="I110" s="24"/>
      <c r="J110" s="24"/>
    </row>
    <row r="111" spans="1:10" ht="16.5" customHeight="1">
      <c r="A111" s="1" t="s">
        <v>0</v>
      </c>
      <c r="B111" s="2"/>
      <c r="C111" s="3"/>
      <c r="D111" s="4"/>
      <c r="E111" s="4"/>
      <c r="F111" s="4"/>
      <c r="G111" s="4"/>
      <c r="H111" s="4"/>
      <c r="I111" s="4"/>
      <c r="J111" s="4"/>
    </row>
    <row r="112" spans="1:10" ht="16.5" customHeight="1">
      <c r="A112" s="1" t="s">
        <v>48</v>
      </c>
      <c r="B112" s="2"/>
      <c r="C112" s="3"/>
      <c r="D112" s="4"/>
      <c r="E112" s="4"/>
      <c r="F112" s="4"/>
      <c r="G112" s="4"/>
      <c r="H112" s="4"/>
      <c r="I112" s="4"/>
      <c r="J112" s="4"/>
    </row>
    <row r="113" spans="1:10" ht="16.5" customHeight="1">
      <c r="A113" s="6" t="s">
        <v>2</v>
      </c>
      <c r="B113" s="7"/>
      <c r="C113" s="8"/>
      <c r="D113" s="9"/>
      <c r="E113" s="9"/>
      <c r="F113" s="9"/>
      <c r="G113" s="9"/>
      <c r="H113" s="9"/>
      <c r="I113" s="9"/>
      <c r="J113" s="9"/>
    </row>
    <row r="114" spans="1:10" ht="16.5" customHeight="1">
      <c r="A114" s="1"/>
      <c r="B114" s="2"/>
      <c r="C114" s="3"/>
      <c r="D114" s="4"/>
      <c r="E114" s="4"/>
      <c r="F114" s="4"/>
      <c r="G114" s="4"/>
      <c r="H114" s="4"/>
      <c r="I114" s="4"/>
      <c r="J114" s="4"/>
    </row>
    <row r="115" spans="1:10" ht="16.5" customHeight="1">
      <c r="A115" s="1"/>
      <c r="B115" s="2"/>
      <c r="C115" s="3"/>
      <c r="D115" s="4"/>
      <c r="E115" s="4"/>
      <c r="F115" s="4"/>
      <c r="G115" s="4"/>
      <c r="H115" s="4"/>
      <c r="I115" s="4"/>
      <c r="J115" s="4"/>
    </row>
    <row r="116" spans="1:10" ht="16.5" customHeight="1">
      <c r="A116" s="1"/>
      <c r="B116" s="2"/>
      <c r="C116" s="3"/>
      <c r="D116" s="197" t="s">
        <v>3</v>
      </c>
      <c r="E116" s="197"/>
      <c r="F116" s="197"/>
      <c r="G116" s="4"/>
      <c r="H116" s="197" t="s">
        <v>4</v>
      </c>
      <c r="I116" s="197"/>
      <c r="J116" s="197"/>
    </row>
    <row r="117" spans="1:10" ht="16.5" customHeight="1">
      <c r="A117" s="1"/>
      <c r="B117" s="2"/>
      <c r="C117" s="3"/>
      <c r="D117" s="196" t="s">
        <v>5</v>
      </c>
      <c r="E117" s="196"/>
      <c r="F117" s="196"/>
      <c r="G117" s="4"/>
      <c r="H117" s="196" t="s">
        <v>5</v>
      </c>
      <c r="I117" s="196"/>
      <c r="J117" s="196"/>
    </row>
    <row r="118" spans="1:10" ht="16.5" customHeight="1">
      <c r="D118" s="10" t="s">
        <v>6</v>
      </c>
      <c r="E118" s="22"/>
      <c r="F118" s="10" t="s">
        <v>7</v>
      </c>
      <c r="G118" s="22"/>
      <c r="H118" s="10" t="s">
        <v>6</v>
      </c>
      <c r="I118" s="10"/>
      <c r="J118" s="10" t="s">
        <v>7</v>
      </c>
    </row>
    <row r="119" spans="1:10" ht="16.5" customHeight="1">
      <c r="A119" s="1"/>
      <c r="B119" s="2"/>
      <c r="C119" s="3"/>
      <c r="D119" s="11" t="s">
        <v>8</v>
      </c>
      <c r="E119" s="10"/>
      <c r="F119" s="11" t="s">
        <v>9</v>
      </c>
      <c r="G119" s="10"/>
      <c r="H119" s="11" t="s">
        <v>8</v>
      </c>
      <c r="I119" s="10"/>
      <c r="J119" s="11" t="s">
        <v>9</v>
      </c>
    </row>
    <row r="120" spans="1:10" ht="16.5" customHeight="1">
      <c r="A120" s="1"/>
      <c r="B120" s="2"/>
      <c r="C120" s="3"/>
      <c r="D120" s="11" t="s">
        <v>10</v>
      </c>
      <c r="E120" s="10"/>
      <c r="F120" s="11" t="s">
        <v>11</v>
      </c>
      <c r="G120" s="10"/>
      <c r="H120" s="11" t="s">
        <v>10</v>
      </c>
      <c r="I120" s="10"/>
      <c r="J120" s="11" t="s">
        <v>11</v>
      </c>
    </row>
    <row r="121" spans="1:10" ht="16.5" customHeight="1">
      <c r="A121" s="1"/>
      <c r="B121" s="2"/>
      <c r="C121" s="3"/>
      <c r="D121" s="12" t="s">
        <v>13</v>
      </c>
      <c r="E121" s="10"/>
      <c r="F121" s="12" t="s">
        <v>13</v>
      </c>
      <c r="G121" s="10"/>
      <c r="H121" s="12" t="s">
        <v>13</v>
      </c>
      <c r="I121" s="10"/>
      <c r="J121" s="12" t="s">
        <v>13</v>
      </c>
    </row>
    <row r="122" spans="1:10" ht="16.5" customHeight="1">
      <c r="A122" s="1"/>
      <c r="D122" s="13"/>
      <c r="H122" s="13"/>
    </row>
    <row r="123" spans="1:10" ht="16.5" customHeight="1">
      <c r="A123" s="1" t="s">
        <v>72</v>
      </c>
      <c r="D123" s="13"/>
      <c r="H123" s="13"/>
    </row>
    <row r="124" spans="1:10" ht="16.5" customHeight="1">
      <c r="A124" s="1"/>
      <c r="D124" s="13"/>
      <c r="H124" s="13"/>
    </row>
    <row r="125" spans="1:10" ht="16.5" customHeight="1">
      <c r="A125" s="1" t="s">
        <v>73</v>
      </c>
      <c r="D125" s="16"/>
      <c r="H125" s="16"/>
    </row>
    <row r="126" spans="1:10" ht="16.5" customHeight="1">
      <c r="A126" s="1"/>
      <c r="D126" s="16"/>
      <c r="H126" s="16"/>
    </row>
    <row r="127" spans="1:10" ht="16.5" customHeight="1">
      <c r="A127" s="5" t="s">
        <v>74</v>
      </c>
      <c r="D127" s="16"/>
      <c r="H127" s="16"/>
    </row>
    <row r="128" spans="1:10" ht="16.5" customHeight="1">
      <c r="A128" s="5" t="s">
        <v>75</v>
      </c>
      <c r="D128" s="16"/>
      <c r="H128" s="16"/>
    </row>
    <row r="129" spans="1:10" ht="16.5" customHeight="1">
      <c r="A129" s="5" t="s">
        <v>76</v>
      </c>
      <c r="D129" s="16"/>
      <c r="H129" s="16"/>
    </row>
    <row r="130" spans="1:10" ht="16.5" customHeight="1" thickBot="1">
      <c r="A130" s="5" t="s">
        <v>77</v>
      </c>
      <c r="D130" s="38">
        <v>133474622</v>
      </c>
      <c r="F130" s="39">
        <v>133474622</v>
      </c>
      <c r="H130" s="38">
        <v>133474622</v>
      </c>
      <c r="J130" s="39">
        <v>133474622</v>
      </c>
    </row>
    <row r="131" spans="1:10" ht="16.5" customHeight="1" thickTop="1">
      <c r="A131" s="1"/>
      <c r="D131" s="20"/>
      <c r="F131" s="22"/>
      <c r="H131" s="20"/>
    </row>
    <row r="132" spans="1:10" ht="16.5" customHeight="1">
      <c r="A132" s="5" t="s">
        <v>78</v>
      </c>
      <c r="D132" s="16"/>
      <c r="H132" s="16"/>
    </row>
    <row r="133" spans="1:10" ht="16.5" customHeight="1">
      <c r="A133" s="5" t="s">
        <v>79</v>
      </c>
      <c r="D133" s="16"/>
      <c r="H133" s="16"/>
    </row>
    <row r="134" spans="1:10" ht="16.5" customHeight="1">
      <c r="A134" s="5" t="s">
        <v>80</v>
      </c>
      <c r="D134" s="16">
        <v>133472781</v>
      </c>
      <c r="F134" s="18">
        <v>133472781</v>
      </c>
      <c r="H134" s="16">
        <v>133472781</v>
      </c>
      <c r="J134" s="18">
        <v>133472781</v>
      </c>
    </row>
    <row r="135" spans="1:10" ht="16.5" customHeight="1">
      <c r="A135" s="5" t="s">
        <v>81</v>
      </c>
      <c r="D135" s="16">
        <v>26384073</v>
      </c>
      <c r="F135" s="18">
        <v>26384073</v>
      </c>
      <c r="H135" s="16">
        <v>26384073</v>
      </c>
      <c r="J135" s="18">
        <v>26384073</v>
      </c>
    </row>
    <row r="136" spans="1:10" ht="16.5" customHeight="1">
      <c r="A136" s="5" t="s">
        <v>82</v>
      </c>
      <c r="D136" s="16"/>
      <c r="H136" s="16"/>
    </row>
    <row r="137" spans="1:10" ht="16.5" customHeight="1">
      <c r="A137" s="5" t="s">
        <v>83</v>
      </c>
      <c r="D137" s="16">
        <v>1592180</v>
      </c>
      <c r="E137" s="40"/>
      <c r="F137" s="40">
        <v>1592180</v>
      </c>
      <c r="G137" s="40"/>
      <c r="H137" s="16">
        <v>1592180</v>
      </c>
      <c r="I137" s="40"/>
      <c r="J137" s="40">
        <v>1592180</v>
      </c>
    </row>
    <row r="138" spans="1:10" ht="16.5" customHeight="1">
      <c r="A138" s="5" t="s">
        <v>84</v>
      </c>
      <c r="D138" s="16">
        <v>72540</v>
      </c>
      <c r="E138" s="40"/>
      <c r="F138" s="40">
        <v>72540</v>
      </c>
      <c r="G138" s="40"/>
      <c r="H138" s="16">
        <v>72540</v>
      </c>
      <c r="I138" s="40"/>
      <c r="J138" s="40">
        <v>72540</v>
      </c>
    </row>
    <row r="139" spans="1:10" ht="16.5" customHeight="1">
      <c r="A139" s="5" t="s">
        <v>85</v>
      </c>
      <c r="D139" s="16">
        <v>-79596524</v>
      </c>
      <c r="E139" s="40"/>
      <c r="F139" s="40">
        <v>-77979443</v>
      </c>
      <c r="G139" s="40"/>
      <c r="H139" s="16">
        <v>18928948</v>
      </c>
      <c r="I139" s="40"/>
      <c r="J139" s="40">
        <v>18538796</v>
      </c>
    </row>
    <row r="140" spans="1:10" ht="16.5" customHeight="1">
      <c r="A140" s="5" t="s">
        <v>86</v>
      </c>
      <c r="D140" s="16">
        <v>-72540</v>
      </c>
      <c r="F140" s="17">
        <v>-72540</v>
      </c>
      <c r="H140" s="16">
        <v>-72540</v>
      </c>
      <c r="J140" s="17">
        <v>-72540</v>
      </c>
    </row>
    <row r="141" spans="1:10" ht="16.5" customHeight="1">
      <c r="A141" s="5" t="s">
        <v>87</v>
      </c>
      <c r="D141" s="23">
        <v>-2116017</v>
      </c>
      <c r="F141" s="24">
        <v>-2107672</v>
      </c>
      <c r="H141" s="33" t="s">
        <v>20</v>
      </c>
      <c r="J141" s="34" t="s">
        <v>20</v>
      </c>
    </row>
    <row r="142" spans="1:10" ht="16.5" customHeight="1">
      <c r="A142" s="1"/>
      <c r="D142" s="16"/>
      <c r="H142" s="16"/>
    </row>
    <row r="143" spans="1:10" ht="16.5" customHeight="1">
      <c r="A143" s="1" t="s">
        <v>88</v>
      </c>
      <c r="D143" s="16">
        <f>SUM(D134:D141)</f>
        <v>79736493</v>
      </c>
      <c r="F143" s="17">
        <f>SUM(F134:F141)</f>
        <v>81361919</v>
      </c>
      <c r="H143" s="16">
        <f>SUM(H134:H141)</f>
        <v>180377982</v>
      </c>
      <c r="J143" s="17">
        <f>SUM(J134:J141)</f>
        <v>179987830</v>
      </c>
    </row>
    <row r="144" spans="1:10" ht="16.5" customHeight="1">
      <c r="A144" s="5" t="s">
        <v>89</v>
      </c>
      <c r="D144" s="23">
        <v>426312</v>
      </c>
      <c r="F144" s="24">
        <v>456127</v>
      </c>
      <c r="H144" s="33" t="s">
        <v>20</v>
      </c>
      <c r="J144" s="34" t="s">
        <v>20</v>
      </c>
    </row>
    <row r="145" spans="1:10" ht="16.5" customHeight="1">
      <c r="A145" s="1"/>
      <c r="D145" s="16"/>
      <c r="H145" s="16"/>
    </row>
    <row r="146" spans="1:10" ht="16.5" customHeight="1">
      <c r="A146" s="1" t="s">
        <v>90</v>
      </c>
      <c r="D146" s="23">
        <f>SUM(D143:D144)</f>
        <v>80162805</v>
      </c>
      <c r="F146" s="24">
        <f>SUM(F143:F144)</f>
        <v>81818046</v>
      </c>
      <c r="H146" s="23">
        <f>SUM(H143:H144)</f>
        <v>180377982</v>
      </c>
      <c r="J146" s="24">
        <f>SUM(J143:J144)</f>
        <v>179987830</v>
      </c>
    </row>
    <row r="147" spans="1:10" ht="16.5" customHeight="1">
      <c r="A147" s="1"/>
      <c r="B147" s="1"/>
      <c r="D147" s="13"/>
      <c r="F147" s="41"/>
      <c r="H147" s="16"/>
      <c r="J147" s="41"/>
    </row>
    <row r="148" spans="1:10" ht="16.5" customHeight="1" thickBot="1">
      <c r="A148" s="194" t="s">
        <v>91</v>
      </c>
      <c r="B148" s="194"/>
      <c r="D148" s="28">
        <f>SUM(D101,D146)</f>
        <v>625805995</v>
      </c>
      <c r="F148" s="29">
        <f>SUM(F101,F146)</f>
        <v>624914580</v>
      </c>
      <c r="H148" s="28">
        <f>SUM(H101,H146)</f>
        <v>364784479</v>
      </c>
      <c r="J148" s="29">
        <f>SUM(J101,J146)</f>
        <v>345584783</v>
      </c>
    </row>
    <row r="149" spans="1:10" ht="16.5" customHeight="1" thickTop="1">
      <c r="A149" s="1"/>
      <c r="B149" s="1"/>
      <c r="D149" s="42">
        <f>+D148-D52</f>
        <v>0</v>
      </c>
      <c r="F149" s="41"/>
      <c r="H149" s="42">
        <f>+H148-H52</f>
        <v>0</v>
      </c>
      <c r="J149" s="41"/>
    </row>
    <row r="150" spans="1:10" ht="16.5" customHeight="1">
      <c r="A150" s="1"/>
      <c r="B150" s="1"/>
      <c r="D150" s="41"/>
      <c r="H150" s="41"/>
    </row>
    <row r="151" spans="1:10" ht="16.5" customHeight="1">
      <c r="A151" s="1"/>
      <c r="B151" s="1"/>
      <c r="D151" s="41"/>
      <c r="H151" s="41"/>
    </row>
    <row r="152" spans="1:10" ht="16.5" customHeight="1">
      <c r="A152" s="1"/>
      <c r="B152" s="1"/>
      <c r="D152" s="41"/>
      <c r="H152" s="41"/>
    </row>
    <row r="153" spans="1:10" ht="16.5" customHeight="1">
      <c r="A153" s="1"/>
      <c r="B153" s="1"/>
      <c r="D153" s="41"/>
      <c r="H153" s="41"/>
    </row>
    <row r="154" spans="1:10" ht="16.5" customHeight="1">
      <c r="A154" s="1"/>
      <c r="B154" s="1"/>
      <c r="D154" s="41"/>
      <c r="H154" s="41"/>
    </row>
    <row r="155" spans="1:10" ht="16.5" customHeight="1">
      <c r="A155" s="1"/>
      <c r="B155" s="1"/>
      <c r="D155" s="41"/>
      <c r="H155" s="41"/>
    </row>
    <row r="156" spans="1:10" ht="16.5" customHeight="1">
      <c r="A156" s="1"/>
      <c r="B156" s="1"/>
      <c r="D156" s="41"/>
      <c r="H156" s="41"/>
    </row>
    <row r="157" spans="1:10" ht="16.5" customHeight="1">
      <c r="A157" s="1"/>
      <c r="B157" s="1"/>
      <c r="D157" s="41"/>
      <c r="H157" s="41"/>
    </row>
    <row r="158" spans="1:10" ht="16.5" customHeight="1">
      <c r="A158" s="1"/>
      <c r="B158" s="1"/>
      <c r="D158" s="41"/>
      <c r="H158" s="41"/>
    </row>
    <row r="159" spans="1:10" ht="16.5" customHeight="1">
      <c r="A159" s="1"/>
      <c r="B159" s="1"/>
      <c r="D159" s="41"/>
      <c r="H159" s="41"/>
    </row>
    <row r="160" spans="1:10" ht="7.9" customHeight="1">
      <c r="A160" s="1"/>
      <c r="B160" s="1"/>
      <c r="D160" s="41"/>
      <c r="H160" s="41"/>
    </row>
    <row r="161" spans="1:10" ht="6.75" customHeight="1">
      <c r="A161" s="1"/>
      <c r="B161" s="1"/>
      <c r="D161" s="41"/>
      <c r="H161" s="41"/>
    </row>
    <row r="162" spans="1:10" ht="9.75" customHeight="1">
      <c r="A162" s="1"/>
      <c r="B162" s="1"/>
      <c r="D162" s="41"/>
      <c r="H162" s="41"/>
    </row>
    <row r="163" spans="1:10" ht="21.95" customHeight="1">
      <c r="A163" s="195" t="str">
        <f>+A57</f>
        <v>The accompanying notes on pages 10 to 23 are an integral part of this interim financial information.</v>
      </c>
      <c r="B163" s="195"/>
      <c r="C163" s="195"/>
      <c r="D163" s="195"/>
      <c r="E163" s="195"/>
      <c r="F163" s="195"/>
      <c r="G163" s="195"/>
      <c r="H163" s="195"/>
      <c r="I163" s="195"/>
      <c r="J163" s="195"/>
    </row>
  </sheetData>
  <mergeCells count="15">
    <mergeCell ref="D63:F63"/>
    <mergeCell ref="H63:J63"/>
    <mergeCell ref="D6:F6"/>
    <mergeCell ref="H6:J6"/>
    <mergeCell ref="D7:F7"/>
    <mergeCell ref="H7:J7"/>
    <mergeCell ref="A57:J57"/>
    <mergeCell ref="A148:B148"/>
    <mergeCell ref="A163:J163"/>
    <mergeCell ref="D64:F64"/>
    <mergeCell ref="H64:J64"/>
    <mergeCell ref="D116:F116"/>
    <mergeCell ref="H116:J116"/>
    <mergeCell ref="D117:F117"/>
    <mergeCell ref="H117:J11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75F6C-FFE6-479E-963B-EAF9CA4217C7}">
  <dimension ref="A1:J70"/>
  <sheetViews>
    <sheetView showZeros="0" topLeftCell="A52" zoomScale="115" zoomScaleNormal="115" zoomScaleSheetLayoutView="85" workbookViewId="0">
      <selection activeCell="D59" sqref="D59"/>
    </sheetView>
  </sheetViews>
  <sheetFormatPr defaultColWidth="9.140625" defaultRowHeight="16.5" customHeight="1"/>
  <cols>
    <col min="1" max="1" width="47.85546875" style="5" customWidth="1"/>
    <col min="2" max="2" width="6.7109375" style="14" bestFit="1" customWidth="1"/>
    <col min="3" max="3" width="0.7109375" style="15" customWidth="1"/>
    <col min="4" max="4" width="12.7109375" style="17" customWidth="1"/>
    <col min="5" max="5" width="0.7109375" style="17" customWidth="1"/>
    <col min="6" max="6" width="12.7109375" style="17" customWidth="1"/>
    <col min="7" max="7" width="0.7109375" style="17" customWidth="1"/>
    <col min="8" max="8" width="12.7109375" style="17" customWidth="1"/>
    <col min="9" max="9" width="0.7109375" style="17" customWidth="1"/>
    <col min="10" max="10" width="12.7109375" style="17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>
      <c r="A2" s="1" t="s">
        <v>92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>
      <c r="A3" s="6" t="s">
        <v>93</v>
      </c>
      <c r="B3" s="7"/>
      <c r="C3" s="8"/>
      <c r="D3" s="9"/>
      <c r="E3" s="9"/>
      <c r="F3" s="9"/>
      <c r="G3" s="9"/>
      <c r="H3" s="9"/>
      <c r="I3" s="9"/>
      <c r="J3" s="9"/>
    </row>
    <row r="4" spans="1:10" s="47" customFormat="1" ht="13.35" customHeight="1">
      <c r="A4" s="43"/>
      <c r="B4" s="44"/>
      <c r="C4" s="45"/>
      <c r="D4" s="46"/>
      <c r="E4" s="46"/>
      <c r="F4" s="46"/>
      <c r="G4" s="46"/>
      <c r="H4" s="46"/>
      <c r="I4" s="46"/>
      <c r="J4" s="46"/>
    </row>
    <row r="5" spans="1:10" s="47" customFormat="1" ht="13.35" customHeight="1">
      <c r="A5" s="43"/>
      <c r="B5" s="44"/>
      <c r="C5" s="45"/>
      <c r="D5" s="46"/>
      <c r="E5" s="46"/>
      <c r="F5" s="46"/>
      <c r="G5" s="46"/>
      <c r="H5" s="46"/>
      <c r="I5" s="46"/>
      <c r="J5" s="46"/>
    </row>
    <row r="6" spans="1:10" s="47" customFormat="1" ht="13.35" customHeight="1">
      <c r="A6" s="43"/>
      <c r="B6" s="44"/>
      <c r="C6" s="45"/>
      <c r="D6" s="198" t="s">
        <v>3</v>
      </c>
      <c r="E6" s="198"/>
      <c r="F6" s="198"/>
      <c r="G6" s="46"/>
      <c r="H6" s="198" t="s">
        <v>4</v>
      </c>
      <c r="I6" s="198"/>
      <c r="J6" s="198"/>
    </row>
    <row r="7" spans="1:10" s="47" customFormat="1" ht="13.35" customHeight="1">
      <c r="A7" s="43"/>
      <c r="B7" s="44"/>
      <c r="C7" s="45"/>
      <c r="D7" s="199" t="s">
        <v>5</v>
      </c>
      <c r="E7" s="199"/>
      <c r="F7" s="199"/>
      <c r="G7" s="46"/>
      <c r="H7" s="199" t="s">
        <v>5</v>
      </c>
      <c r="I7" s="199"/>
      <c r="J7" s="199"/>
    </row>
    <row r="8" spans="1:10" s="47" customFormat="1" ht="13.35" customHeight="1">
      <c r="A8" s="43"/>
      <c r="B8" s="44"/>
      <c r="C8" s="45"/>
      <c r="D8" s="48" t="s">
        <v>8</v>
      </c>
      <c r="E8" s="49"/>
      <c r="F8" s="48" t="s">
        <v>8</v>
      </c>
      <c r="G8" s="49"/>
      <c r="H8" s="48" t="s">
        <v>8</v>
      </c>
      <c r="I8" s="49"/>
      <c r="J8" s="48" t="s">
        <v>8</v>
      </c>
    </row>
    <row r="9" spans="1:10" s="47" customFormat="1" ht="13.15" customHeight="1">
      <c r="A9" s="43"/>
      <c r="B9" s="44"/>
      <c r="C9" s="45"/>
      <c r="D9" s="48" t="s">
        <v>10</v>
      </c>
      <c r="E9" s="49"/>
      <c r="F9" s="48" t="s">
        <v>11</v>
      </c>
      <c r="G9" s="49"/>
      <c r="H9" s="48" t="s">
        <v>10</v>
      </c>
      <c r="I9" s="49"/>
      <c r="J9" s="48" t="s">
        <v>11</v>
      </c>
    </row>
    <row r="10" spans="1:10" s="47" customFormat="1" ht="13.15" customHeight="1">
      <c r="A10" s="43"/>
      <c r="B10" s="50" t="s">
        <v>12</v>
      </c>
      <c r="C10" s="45"/>
      <c r="D10" s="51" t="s">
        <v>13</v>
      </c>
      <c r="E10" s="49"/>
      <c r="F10" s="51" t="s">
        <v>13</v>
      </c>
      <c r="G10" s="49"/>
      <c r="H10" s="51" t="s">
        <v>13</v>
      </c>
      <c r="I10" s="49"/>
      <c r="J10" s="51" t="s">
        <v>13</v>
      </c>
    </row>
    <row r="11" spans="1:10" s="47" customFormat="1" ht="6" customHeight="1">
      <c r="A11" s="43"/>
      <c r="B11" s="44"/>
      <c r="C11" s="45"/>
      <c r="D11" s="52"/>
      <c r="E11" s="49"/>
      <c r="F11" s="49"/>
      <c r="G11" s="49"/>
      <c r="H11" s="52"/>
      <c r="I11" s="49"/>
      <c r="J11" s="49"/>
    </row>
    <row r="12" spans="1:10" s="47" customFormat="1" ht="15" customHeight="1">
      <c r="A12" s="43" t="s">
        <v>94</v>
      </c>
      <c r="B12" s="53"/>
      <c r="C12" s="54"/>
      <c r="D12" s="55"/>
      <c r="E12" s="56"/>
      <c r="F12" s="56"/>
      <c r="G12" s="56"/>
      <c r="H12" s="55"/>
      <c r="I12" s="56"/>
      <c r="J12" s="56"/>
    </row>
    <row r="13" spans="1:10" s="47" customFormat="1" ht="15" customHeight="1">
      <c r="A13" s="47" t="s">
        <v>95</v>
      </c>
      <c r="B13" s="53"/>
      <c r="C13" s="54"/>
      <c r="D13" s="57">
        <v>29366146</v>
      </c>
      <c r="E13" s="56"/>
      <c r="F13" s="58">
        <v>30375530</v>
      </c>
      <c r="G13" s="56"/>
      <c r="H13" s="59">
        <v>1843022</v>
      </c>
      <c r="I13" s="56"/>
      <c r="J13" s="56">
        <v>3073582</v>
      </c>
    </row>
    <row r="14" spans="1:10" s="47" customFormat="1" ht="15" customHeight="1">
      <c r="A14" s="47" t="s">
        <v>96</v>
      </c>
      <c r="B14" s="53"/>
      <c r="C14" s="54"/>
      <c r="D14" s="60">
        <v>5771900</v>
      </c>
      <c r="E14" s="56"/>
      <c r="F14" s="61">
        <v>5049866</v>
      </c>
      <c r="G14" s="56"/>
      <c r="H14" s="62">
        <v>17689</v>
      </c>
      <c r="I14" s="56"/>
      <c r="J14" s="63">
        <v>1954</v>
      </c>
    </row>
    <row r="15" spans="1:10" s="47" customFormat="1" ht="6" customHeight="1">
      <c r="B15" s="53"/>
      <c r="C15" s="54"/>
      <c r="D15" s="55"/>
      <c r="E15" s="56"/>
      <c r="F15" s="58"/>
      <c r="G15" s="56"/>
      <c r="H15" s="59"/>
      <c r="I15" s="56"/>
      <c r="J15" s="56"/>
    </row>
    <row r="16" spans="1:10" s="47" customFormat="1" ht="15" customHeight="1">
      <c r="A16" s="43" t="s">
        <v>97</v>
      </c>
      <c r="B16" s="53"/>
      <c r="C16" s="54"/>
      <c r="D16" s="60">
        <f>SUM(D13:D14)</f>
        <v>35138046</v>
      </c>
      <c r="E16" s="56"/>
      <c r="F16" s="61">
        <f>SUM(F13:F14)</f>
        <v>35425396</v>
      </c>
      <c r="G16" s="56"/>
      <c r="H16" s="62">
        <f>SUM(H13:H15)</f>
        <v>1860711</v>
      </c>
      <c r="I16" s="56"/>
      <c r="J16" s="63">
        <f>SUM(J13:J15)</f>
        <v>3075536</v>
      </c>
    </row>
    <row r="17" spans="1:10" s="47" customFormat="1" ht="8.1" customHeight="1">
      <c r="B17" s="53"/>
      <c r="C17" s="54"/>
      <c r="D17" s="55"/>
      <c r="E17" s="56"/>
      <c r="F17" s="58"/>
      <c r="G17" s="56"/>
      <c r="H17" s="59"/>
      <c r="I17" s="56"/>
      <c r="J17" s="56"/>
    </row>
    <row r="18" spans="1:10" s="47" customFormat="1" ht="15" customHeight="1">
      <c r="A18" s="43" t="s">
        <v>98</v>
      </c>
      <c r="B18" s="53"/>
      <c r="C18" s="54"/>
      <c r="D18" s="55"/>
      <c r="E18" s="56"/>
      <c r="F18" s="58"/>
      <c r="G18" s="56"/>
      <c r="H18" s="59"/>
      <c r="I18" s="56"/>
      <c r="J18" s="56"/>
    </row>
    <row r="19" spans="1:10" s="47" customFormat="1" ht="15" customHeight="1">
      <c r="A19" s="47" t="s">
        <v>99</v>
      </c>
      <c r="B19" s="53"/>
      <c r="C19" s="54"/>
      <c r="D19" s="55">
        <v>21174879</v>
      </c>
      <c r="E19" s="56"/>
      <c r="F19" s="56">
        <v>20134212</v>
      </c>
      <c r="G19" s="56"/>
      <c r="H19" s="59">
        <v>497606</v>
      </c>
      <c r="I19" s="56"/>
      <c r="J19" s="56">
        <v>360760</v>
      </c>
    </row>
    <row r="20" spans="1:10" s="47" customFormat="1" ht="15" customHeight="1">
      <c r="A20" s="47" t="s">
        <v>100</v>
      </c>
      <c r="B20" s="53"/>
      <c r="C20" s="54"/>
      <c r="D20" s="60">
        <v>5713962</v>
      </c>
      <c r="E20" s="56"/>
      <c r="F20" s="61">
        <v>5316385</v>
      </c>
      <c r="G20" s="56"/>
      <c r="H20" s="62">
        <v>16501</v>
      </c>
      <c r="I20" s="56"/>
      <c r="J20" s="63">
        <v>1118</v>
      </c>
    </row>
    <row r="21" spans="1:10" s="47" customFormat="1" ht="6" customHeight="1">
      <c r="B21" s="53"/>
      <c r="C21" s="54"/>
      <c r="D21" s="55"/>
      <c r="E21" s="56"/>
      <c r="F21" s="58"/>
      <c r="G21" s="56"/>
      <c r="H21" s="59"/>
      <c r="I21" s="56"/>
      <c r="J21" s="56"/>
    </row>
    <row r="22" spans="1:10" ht="15" customHeight="1">
      <c r="A22" s="43" t="s">
        <v>101</v>
      </c>
      <c r="B22" s="53"/>
      <c r="C22" s="54"/>
      <c r="D22" s="60">
        <f>SUM(D19:D21)</f>
        <v>26888841</v>
      </c>
      <c r="E22" s="56"/>
      <c r="F22" s="61">
        <f>SUM(F19:F21)</f>
        <v>25450597</v>
      </c>
      <c r="G22" s="56"/>
      <c r="H22" s="62">
        <f>SUM(H19:H21)</f>
        <v>514107</v>
      </c>
      <c r="I22" s="56"/>
      <c r="J22" s="63">
        <f>SUM(J19:J21)</f>
        <v>361878</v>
      </c>
    </row>
    <row r="23" spans="1:10" ht="8.1" customHeight="1">
      <c r="A23" s="47"/>
      <c r="B23" s="53"/>
      <c r="C23" s="54"/>
      <c r="D23" s="55"/>
      <c r="E23" s="56"/>
      <c r="F23" s="58"/>
      <c r="G23" s="56"/>
      <c r="H23" s="59"/>
      <c r="I23" s="56"/>
      <c r="J23" s="56"/>
    </row>
    <row r="24" spans="1:10" ht="15" customHeight="1">
      <c r="A24" s="43" t="s">
        <v>102</v>
      </c>
      <c r="B24" s="53"/>
      <c r="C24" s="54"/>
      <c r="D24" s="55">
        <f>D16-D22</f>
        <v>8249205</v>
      </c>
      <c r="E24" s="56"/>
      <c r="F24" s="58">
        <f>F16-F22</f>
        <v>9974799</v>
      </c>
      <c r="G24" s="56"/>
      <c r="H24" s="59">
        <f>SUM(H16,-H22)</f>
        <v>1346604</v>
      </c>
      <c r="I24" s="56"/>
      <c r="J24" s="56">
        <f>SUM(J16,-J22)</f>
        <v>2713658</v>
      </c>
    </row>
    <row r="25" spans="1:10" ht="15" customHeight="1">
      <c r="A25" s="47" t="s">
        <v>103</v>
      </c>
      <c r="B25" s="53"/>
      <c r="C25" s="54"/>
      <c r="D25" s="55">
        <f>1075460+2</f>
        <v>1075462</v>
      </c>
      <c r="E25" s="56"/>
      <c r="F25" s="58">
        <v>321353</v>
      </c>
      <c r="G25" s="56"/>
      <c r="H25" s="59">
        <f>1774022+1</f>
        <v>1774023</v>
      </c>
      <c r="I25" s="56"/>
      <c r="J25" s="56">
        <v>1245410</v>
      </c>
    </row>
    <row r="26" spans="1:10" ht="15" customHeight="1">
      <c r="A26" s="47" t="s">
        <v>104</v>
      </c>
      <c r="B26" s="53"/>
      <c r="C26" s="54"/>
      <c r="D26" s="55">
        <v>-3055911</v>
      </c>
      <c r="E26" s="56"/>
      <c r="F26" s="58">
        <v>-3083046</v>
      </c>
      <c r="G26" s="56"/>
      <c r="H26" s="59">
        <v>-436698</v>
      </c>
      <c r="I26" s="56"/>
      <c r="J26" s="56">
        <v>-427376</v>
      </c>
    </row>
    <row r="27" spans="1:10" ht="15" customHeight="1">
      <c r="A27" s="47" t="s">
        <v>105</v>
      </c>
      <c r="B27" s="53"/>
      <c r="C27" s="54"/>
      <c r="D27" s="55">
        <v>-3236686</v>
      </c>
      <c r="E27" s="56"/>
      <c r="F27" s="58">
        <v>-3603436</v>
      </c>
      <c r="G27" s="56"/>
      <c r="H27" s="59">
        <v>-647917</v>
      </c>
      <c r="I27" s="56"/>
      <c r="J27" s="56">
        <v>-1027614</v>
      </c>
    </row>
    <row r="28" spans="1:10" ht="15" customHeight="1">
      <c r="A28" s="47" t="s">
        <v>106</v>
      </c>
      <c r="B28" s="53"/>
      <c r="C28" s="54"/>
      <c r="D28" s="55">
        <f>-477879</f>
        <v>-477879</v>
      </c>
      <c r="E28" s="56"/>
      <c r="F28" s="58">
        <v>-347443</v>
      </c>
      <c r="G28" s="56"/>
      <c r="H28" s="59">
        <v>-15058</v>
      </c>
      <c r="I28" s="56"/>
      <c r="J28" s="56">
        <v>-10090</v>
      </c>
    </row>
    <row r="29" spans="1:10" ht="15" customHeight="1">
      <c r="A29" s="47" t="s">
        <v>107</v>
      </c>
      <c r="B29" s="53">
        <v>7</v>
      </c>
      <c r="C29" s="54"/>
      <c r="D29" s="55">
        <v>-4793867</v>
      </c>
      <c r="E29" s="56"/>
      <c r="F29" s="58">
        <v>-4679141</v>
      </c>
      <c r="G29" s="56"/>
      <c r="H29" s="59">
        <v>-1624970</v>
      </c>
      <c r="I29" s="56"/>
      <c r="J29" s="56">
        <v>-1182119</v>
      </c>
    </row>
    <row r="30" spans="1:10" ht="15" customHeight="1">
      <c r="A30" s="47" t="s">
        <v>108</v>
      </c>
      <c r="B30" s="53">
        <v>9</v>
      </c>
      <c r="C30" s="54"/>
      <c r="D30" s="60">
        <v>817926</v>
      </c>
      <c r="E30" s="56"/>
      <c r="F30" s="61">
        <v>874163</v>
      </c>
      <c r="G30" s="56"/>
      <c r="H30" s="64" t="s">
        <v>20</v>
      </c>
      <c r="I30" s="56"/>
      <c r="J30" s="65" t="s">
        <v>20</v>
      </c>
    </row>
    <row r="31" spans="1:10" ht="6" customHeight="1">
      <c r="A31" s="47"/>
      <c r="B31" s="53"/>
      <c r="C31" s="54"/>
      <c r="D31" s="55"/>
      <c r="E31" s="56"/>
      <c r="F31" s="58"/>
      <c r="G31" s="56"/>
      <c r="H31" s="59"/>
      <c r="I31" s="56"/>
      <c r="J31" s="56"/>
    </row>
    <row r="32" spans="1:10" ht="15" customHeight="1">
      <c r="A32" s="43" t="s">
        <v>109</v>
      </c>
      <c r="B32" s="53"/>
      <c r="C32" s="54"/>
      <c r="D32" s="55">
        <f>SUM(D24:D31)</f>
        <v>-1421750</v>
      </c>
      <c r="E32" s="56"/>
      <c r="F32" s="58">
        <f>SUM(F24:F31)</f>
        <v>-542751</v>
      </c>
      <c r="G32" s="56"/>
      <c r="H32" s="59">
        <f>SUM(H24:H30)</f>
        <v>395984</v>
      </c>
      <c r="I32" s="56"/>
      <c r="J32" s="56">
        <f>SUM(J24:J30)</f>
        <v>1311869</v>
      </c>
    </row>
    <row r="33" spans="1:10" ht="15" customHeight="1">
      <c r="A33" s="47" t="s">
        <v>110</v>
      </c>
      <c r="B33" s="53"/>
      <c r="C33" s="54"/>
      <c r="D33" s="60">
        <v>-225145</v>
      </c>
      <c r="E33" s="56"/>
      <c r="F33" s="61">
        <v>-45007</v>
      </c>
      <c r="G33" s="56"/>
      <c r="H33" s="62">
        <v>-5832</v>
      </c>
      <c r="I33" s="56"/>
      <c r="J33" s="63">
        <v>-153497</v>
      </c>
    </row>
    <row r="34" spans="1:10" ht="8.1" customHeight="1">
      <c r="A34" s="47"/>
      <c r="B34" s="53"/>
      <c r="C34" s="54"/>
      <c r="D34" s="55"/>
      <c r="E34" s="56"/>
      <c r="F34" s="58"/>
      <c r="G34" s="56"/>
      <c r="H34" s="59"/>
      <c r="I34" s="56"/>
      <c r="J34" s="56"/>
    </row>
    <row r="35" spans="1:10" ht="15" customHeight="1">
      <c r="A35" s="43" t="s">
        <v>111</v>
      </c>
      <c r="B35" s="53"/>
      <c r="C35" s="54"/>
      <c r="D35" s="55">
        <f>SUM(D32:D33)</f>
        <v>-1646895</v>
      </c>
      <c r="E35" s="56"/>
      <c r="F35" s="58">
        <f>SUM(F32:F33)</f>
        <v>-587758</v>
      </c>
      <c r="G35" s="56"/>
      <c r="H35" s="59">
        <f>SUM(H32:H33)</f>
        <v>390152</v>
      </c>
      <c r="I35" s="56"/>
      <c r="J35" s="56">
        <f>SUM(J32:J33)</f>
        <v>1158372</v>
      </c>
    </row>
    <row r="36" spans="1:10" ht="6" customHeight="1">
      <c r="A36" s="47"/>
      <c r="B36" s="53"/>
      <c r="C36" s="54"/>
      <c r="D36" s="55"/>
      <c r="E36" s="56"/>
      <c r="F36" s="58"/>
      <c r="G36" s="56"/>
      <c r="H36" s="59"/>
      <c r="I36" s="56"/>
      <c r="J36" s="56"/>
    </row>
    <row r="37" spans="1:10" ht="15" customHeight="1">
      <c r="A37" s="43" t="s">
        <v>112</v>
      </c>
      <c r="B37" s="53"/>
      <c r="C37" s="54"/>
      <c r="D37" s="55"/>
      <c r="E37" s="56"/>
      <c r="F37" s="58"/>
      <c r="G37" s="56"/>
      <c r="H37" s="59"/>
      <c r="I37" s="56"/>
      <c r="J37" s="56"/>
    </row>
    <row r="38" spans="1:10" ht="15" customHeight="1">
      <c r="A38" s="47" t="s">
        <v>113</v>
      </c>
      <c r="B38" s="53"/>
      <c r="C38" s="54"/>
      <c r="D38" s="55"/>
      <c r="E38" s="56"/>
      <c r="F38" s="58"/>
      <c r="G38" s="56"/>
      <c r="H38" s="59"/>
      <c r="I38" s="56"/>
      <c r="J38" s="56"/>
    </row>
    <row r="39" spans="1:10" ht="15" customHeight="1">
      <c r="A39" s="47" t="s">
        <v>114</v>
      </c>
      <c r="B39" s="53"/>
      <c r="C39" s="54"/>
      <c r="D39" s="55"/>
      <c r="E39" s="56"/>
      <c r="F39" s="58"/>
      <c r="G39" s="56"/>
      <c r="H39" s="66"/>
      <c r="I39" s="67"/>
      <c r="J39" s="68"/>
    </row>
    <row r="40" spans="1:10" ht="15" customHeight="1">
      <c r="A40" s="47" t="s">
        <v>115</v>
      </c>
      <c r="B40" s="53"/>
      <c r="C40" s="54"/>
      <c r="D40" s="55">
        <v>-167</v>
      </c>
      <c r="E40" s="56"/>
      <c r="F40" s="69">
        <v>5737</v>
      </c>
      <c r="G40" s="56"/>
      <c r="H40" s="66" t="s">
        <v>20</v>
      </c>
      <c r="I40" s="67"/>
      <c r="J40" s="68" t="s">
        <v>20</v>
      </c>
    </row>
    <row r="41" spans="1:10" ht="15" customHeight="1">
      <c r="A41" s="47" t="s">
        <v>116</v>
      </c>
      <c r="B41" s="53"/>
      <c r="C41" s="54"/>
      <c r="D41" s="55"/>
      <c r="E41" s="56"/>
      <c r="F41" s="58"/>
      <c r="G41" s="56"/>
      <c r="H41" s="59"/>
      <c r="I41" s="56"/>
      <c r="J41" s="56"/>
    </row>
    <row r="42" spans="1:10" ht="15" customHeight="1">
      <c r="A42" s="47" t="s">
        <v>117</v>
      </c>
      <c r="B42" s="53"/>
      <c r="C42" s="54"/>
      <c r="D42" s="60">
        <v>-8173</v>
      </c>
      <c r="E42" s="56"/>
      <c r="F42" s="61">
        <v>5526</v>
      </c>
      <c r="G42" s="56"/>
      <c r="H42" s="70" t="s">
        <v>20</v>
      </c>
      <c r="I42" s="67"/>
      <c r="J42" s="71" t="s">
        <v>20</v>
      </c>
    </row>
    <row r="43" spans="1:10" ht="6" customHeight="1">
      <c r="A43" s="47"/>
      <c r="B43" s="53"/>
      <c r="C43" s="54"/>
      <c r="D43" s="55"/>
      <c r="E43" s="56"/>
      <c r="F43" s="58"/>
      <c r="G43" s="56"/>
      <c r="H43" s="59"/>
      <c r="I43" s="56"/>
      <c r="J43" s="56"/>
    </row>
    <row r="44" spans="1:10" ht="15" customHeight="1" thickBot="1">
      <c r="A44" s="43" t="s">
        <v>118</v>
      </c>
      <c r="B44" s="53"/>
      <c r="C44" s="54"/>
      <c r="D44" s="72">
        <f>SUM(D35:D42)</f>
        <v>-1655235</v>
      </c>
      <c r="E44" s="56"/>
      <c r="F44" s="73">
        <f>SUM(F35:F42)</f>
        <v>-576495</v>
      </c>
      <c r="G44" s="56"/>
      <c r="H44" s="74">
        <f>SUM(H35:H42)</f>
        <v>390152</v>
      </c>
      <c r="I44" s="56"/>
      <c r="J44" s="75">
        <f>SUM(J35:J42)</f>
        <v>1158372</v>
      </c>
    </row>
    <row r="45" spans="1:10" ht="8.1" customHeight="1" thickTop="1">
      <c r="A45" s="47"/>
      <c r="B45" s="53"/>
      <c r="C45" s="54"/>
      <c r="D45" s="55"/>
      <c r="E45" s="56"/>
      <c r="F45" s="58"/>
      <c r="G45" s="56"/>
      <c r="H45" s="59"/>
      <c r="I45" s="56"/>
      <c r="J45" s="56"/>
    </row>
    <row r="46" spans="1:10" ht="15" customHeight="1">
      <c r="A46" s="43" t="s">
        <v>119</v>
      </c>
      <c r="B46" s="53"/>
      <c r="C46" s="54"/>
      <c r="D46" s="55"/>
      <c r="E46" s="56"/>
      <c r="F46" s="58"/>
      <c r="G46" s="56"/>
      <c r="H46" s="59"/>
      <c r="I46" s="56"/>
      <c r="J46" s="56"/>
    </row>
    <row r="47" spans="1:10" ht="15" customHeight="1">
      <c r="A47" s="47" t="s">
        <v>120</v>
      </c>
      <c r="B47" s="53"/>
      <c r="C47" s="54"/>
      <c r="D47" s="55">
        <f>+D35-D48</f>
        <v>-1617081</v>
      </c>
      <c r="E47" s="56"/>
      <c r="F47" s="58">
        <v>-581412</v>
      </c>
      <c r="G47" s="56"/>
      <c r="H47" s="59">
        <f>+H35-H48</f>
        <v>390152</v>
      </c>
      <c r="I47" s="56"/>
      <c r="J47" s="56">
        <v>1158372</v>
      </c>
    </row>
    <row r="48" spans="1:10" ht="15" customHeight="1">
      <c r="A48" s="47" t="s">
        <v>121</v>
      </c>
      <c r="B48" s="53"/>
      <c r="C48" s="54"/>
      <c r="D48" s="60">
        <v>-29814</v>
      </c>
      <c r="E48" s="56"/>
      <c r="F48" s="61">
        <v>-6346</v>
      </c>
      <c r="G48" s="56"/>
      <c r="H48" s="70">
        <v>0</v>
      </c>
      <c r="I48" s="56"/>
      <c r="J48" s="71" t="s">
        <v>20</v>
      </c>
    </row>
    <row r="49" spans="1:10" ht="6" customHeight="1">
      <c r="A49" s="47"/>
      <c r="B49" s="53"/>
      <c r="C49" s="54"/>
      <c r="D49" s="55"/>
      <c r="E49" s="56"/>
      <c r="F49" s="58"/>
      <c r="G49" s="56"/>
      <c r="H49" s="59"/>
      <c r="I49" s="56"/>
      <c r="J49" s="56"/>
    </row>
    <row r="50" spans="1:10" ht="15" customHeight="1" thickBot="1">
      <c r="A50" s="43" t="s">
        <v>111</v>
      </c>
      <c r="B50" s="53"/>
      <c r="C50" s="54"/>
      <c r="D50" s="72">
        <f>SUM(D47:D48)</f>
        <v>-1646895</v>
      </c>
      <c r="E50" s="56"/>
      <c r="F50" s="73">
        <f>SUM(F47:F48)</f>
        <v>-587758</v>
      </c>
      <c r="G50" s="56"/>
      <c r="H50" s="74">
        <f>SUM(H47:H49)</f>
        <v>390152</v>
      </c>
      <c r="I50" s="56"/>
      <c r="J50" s="75">
        <f>SUM(J47:J49)</f>
        <v>1158372</v>
      </c>
    </row>
    <row r="51" spans="1:10" ht="8.1" customHeight="1" thickTop="1">
      <c r="A51" s="47"/>
      <c r="B51" s="53"/>
      <c r="C51" s="54"/>
      <c r="D51" s="55"/>
      <c r="E51" s="56"/>
      <c r="F51" s="58"/>
      <c r="G51" s="56"/>
      <c r="H51" s="59"/>
      <c r="I51" s="56"/>
      <c r="J51" s="56"/>
    </row>
    <row r="52" spans="1:10" ht="15" customHeight="1">
      <c r="A52" s="43" t="s">
        <v>122</v>
      </c>
      <c r="B52" s="53"/>
      <c r="C52" s="54"/>
      <c r="D52" s="55"/>
      <c r="E52" s="56"/>
      <c r="F52" s="58"/>
      <c r="G52" s="56"/>
      <c r="H52" s="59"/>
      <c r="I52" s="56"/>
      <c r="J52" s="56"/>
    </row>
    <row r="53" spans="1:10" ht="15" customHeight="1">
      <c r="A53" s="43" t="s">
        <v>123</v>
      </c>
      <c r="B53" s="53"/>
      <c r="C53" s="54"/>
      <c r="D53" s="55"/>
      <c r="E53" s="76"/>
      <c r="F53" s="58"/>
      <c r="G53" s="76"/>
      <c r="H53" s="77"/>
      <c r="I53" s="76"/>
      <c r="J53" s="76"/>
    </row>
    <row r="54" spans="1:10" ht="15" customHeight="1">
      <c r="A54" s="47" t="s">
        <v>120</v>
      </c>
      <c r="B54" s="53"/>
      <c r="C54" s="54"/>
      <c r="D54" s="55">
        <f>+D44-D55</f>
        <v>-1625421</v>
      </c>
      <c r="E54" s="56"/>
      <c r="F54" s="58">
        <v>-570149</v>
      </c>
      <c r="G54" s="56"/>
      <c r="H54" s="59">
        <f>+H44-H55</f>
        <v>390152</v>
      </c>
      <c r="I54" s="56"/>
      <c r="J54" s="56">
        <v>1158372</v>
      </c>
    </row>
    <row r="55" spans="1:10" ht="15" customHeight="1">
      <c r="A55" s="47" t="s">
        <v>121</v>
      </c>
      <c r="B55" s="53"/>
      <c r="C55" s="54"/>
      <c r="D55" s="60">
        <v>-29814</v>
      </c>
      <c r="E55" s="56"/>
      <c r="F55" s="61">
        <v>-6346</v>
      </c>
      <c r="G55" s="56"/>
      <c r="H55" s="70">
        <v>0</v>
      </c>
      <c r="I55" s="56"/>
      <c r="J55" s="71" t="s">
        <v>20</v>
      </c>
    </row>
    <row r="56" spans="1:10" ht="6" customHeight="1">
      <c r="A56" s="47"/>
      <c r="B56" s="53"/>
      <c r="C56" s="54"/>
      <c r="D56" s="55"/>
      <c r="E56" s="56"/>
      <c r="F56" s="58"/>
      <c r="G56" s="56"/>
      <c r="H56" s="59"/>
      <c r="I56" s="56"/>
      <c r="J56" s="56"/>
    </row>
    <row r="57" spans="1:10" ht="15" customHeight="1" thickBot="1">
      <c r="A57" s="43" t="s">
        <v>118</v>
      </c>
      <c r="B57" s="53"/>
      <c r="C57" s="54"/>
      <c r="D57" s="72">
        <f>SUM(D54:D56)</f>
        <v>-1655235</v>
      </c>
      <c r="E57" s="56"/>
      <c r="F57" s="73">
        <f>SUM(F54:F56)</f>
        <v>-576495</v>
      </c>
      <c r="G57" s="56"/>
      <c r="H57" s="74">
        <f>SUM(H54:H56)</f>
        <v>390152</v>
      </c>
      <c r="I57" s="56"/>
      <c r="J57" s="75">
        <f>SUM(J54:J56)</f>
        <v>1158372</v>
      </c>
    </row>
    <row r="58" spans="1:10" ht="8.1" customHeight="1" thickTop="1">
      <c r="A58" s="43"/>
      <c r="B58" s="53"/>
      <c r="C58" s="54"/>
      <c r="D58" s="55"/>
      <c r="E58" s="78"/>
      <c r="F58" s="58"/>
      <c r="G58" s="78"/>
      <c r="H58" s="79"/>
      <c r="I58" s="78"/>
      <c r="J58" s="80"/>
    </row>
    <row r="59" spans="1:10" ht="15" customHeight="1">
      <c r="A59" s="43" t="s">
        <v>124</v>
      </c>
      <c r="B59" s="53"/>
      <c r="C59" s="54"/>
      <c r="D59" s="55"/>
      <c r="E59" s="81"/>
      <c r="F59" s="58"/>
      <c r="G59" s="81"/>
      <c r="H59" s="82"/>
      <c r="I59" s="81"/>
      <c r="J59" s="81"/>
    </row>
    <row r="60" spans="1:10" ht="15" customHeight="1">
      <c r="A60" s="43" t="s">
        <v>125</v>
      </c>
      <c r="B60" s="53"/>
      <c r="C60" s="54"/>
      <c r="D60" s="55"/>
      <c r="E60" s="47"/>
      <c r="F60" s="58"/>
      <c r="G60" s="47"/>
      <c r="H60" s="83"/>
      <c r="I60" s="47"/>
      <c r="J60" s="47"/>
    </row>
    <row r="61" spans="1:10" ht="15" customHeight="1">
      <c r="A61" s="84" t="s">
        <v>126</v>
      </c>
      <c r="B61" s="53"/>
      <c r="C61" s="54"/>
      <c r="D61" s="85">
        <f>+(D47*1000)/33368195301</f>
        <v>-4.8461745845497922E-2</v>
      </c>
      <c r="E61" s="56"/>
      <c r="F61" s="86">
        <v>-0.02</v>
      </c>
      <c r="G61" s="56"/>
      <c r="H61" s="87">
        <f>+(H47*1000)/33368195301</f>
        <v>1.1692331469550817E-2</v>
      </c>
      <c r="I61" s="56"/>
      <c r="J61" s="86">
        <v>0.03</v>
      </c>
    </row>
    <row r="62" spans="1:10" ht="18.75" customHeight="1">
      <c r="A62" s="84"/>
      <c r="B62" s="53"/>
      <c r="C62" s="54"/>
      <c r="D62" s="86"/>
      <c r="E62" s="56"/>
      <c r="F62" s="86"/>
      <c r="G62" s="56"/>
      <c r="H62" s="88"/>
      <c r="I62" s="56"/>
      <c r="J62" s="86"/>
    </row>
    <row r="63" spans="1:10" ht="12.75" customHeight="1">
      <c r="A63" s="84"/>
      <c r="B63" s="53"/>
      <c r="C63" s="54"/>
      <c r="D63" s="86"/>
      <c r="E63" s="56"/>
      <c r="F63" s="86"/>
      <c r="G63" s="56"/>
      <c r="H63" s="88"/>
      <c r="I63" s="56"/>
      <c r="J63" s="86"/>
    </row>
    <row r="64" spans="1:10" ht="12.75" customHeight="1">
      <c r="A64" s="84"/>
      <c r="B64" s="53"/>
      <c r="C64" s="54"/>
      <c r="D64" s="86"/>
      <c r="E64" s="56"/>
      <c r="F64" s="86"/>
      <c r="G64" s="56"/>
      <c r="H64" s="88"/>
      <c r="I64" s="56"/>
      <c r="J64" s="86"/>
    </row>
    <row r="65" spans="1:10" ht="12.75" customHeight="1">
      <c r="A65" s="84"/>
      <c r="B65" s="53"/>
      <c r="C65" s="54"/>
      <c r="D65" s="86"/>
      <c r="E65" s="56"/>
      <c r="F65" s="86"/>
      <c r="G65" s="56"/>
      <c r="H65" s="88"/>
      <c r="I65" s="56"/>
      <c r="J65" s="86"/>
    </row>
    <row r="66" spans="1:10" ht="15" customHeight="1">
      <c r="A66" s="84"/>
      <c r="B66" s="53"/>
      <c r="C66" s="54"/>
      <c r="D66" s="86"/>
      <c r="E66" s="56"/>
      <c r="F66" s="86"/>
      <c r="G66" s="56"/>
      <c r="H66" s="88"/>
      <c r="I66" s="56"/>
      <c r="J66" s="86"/>
    </row>
    <row r="67" spans="1:10" ht="12.75" customHeight="1">
      <c r="A67" s="84"/>
      <c r="B67" s="53"/>
      <c r="C67" s="54"/>
      <c r="D67" s="86"/>
      <c r="E67" s="56"/>
      <c r="F67" s="86"/>
      <c r="G67" s="56"/>
      <c r="H67" s="88"/>
      <c r="I67" s="56"/>
      <c r="J67" s="86"/>
    </row>
    <row r="68" spans="1:10" ht="21.95" customHeight="1">
      <c r="A68" s="195" t="str">
        <f>'Eng 2-4 (2)'!A57</f>
        <v>The accompanying notes on pages 10 to 23 are an integral part of this interim financial information.</v>
      </c>
      <c r="B68" s="195"/>
      <c r="C68" s="195"/>
      <c r="D68" s="195"/>
      <c r="E68" s="195"/>
      <c r="F68" s="195"/>
      <c r="G68" s="195"/>
      <c r="H68" s="195"/>
      <c r="I68" s="195"/>
      <c r="J68" s="195"/>
    </row>
    <row r="70" spans="1:10" ht="16.5" customHeight="1">
      <c r="D70" s="89"/>
      <c r="F70" s="89"/>
      <c r="H70" s="89"/>
      <c r="J70" s="89"/>
    </row>
  </sheetData>
  <mergeCells count="5">
    <mergeCell ref="D6:F6"/>
    <mergeCell ref="H6:J6"/>
    <mergeCell ref="D7:F7"/>
    <mergeCell ref="H7:J7"/>
    <mergeCell ref="A68:J68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0378A-9824-4E77-8773-3604EEA725EA}">
  <dimension ref="A1:AA47"/>
  <sheetViews>
    <sheetView showZeros="0" topLeftCell="A25" zoomScale="99" zoomScaleNormal="99" zoomScaleSheetLayoutView="85" workbookViewId="0">
      <selection activeCell="D59" sqref="D59"/>
    </sheetView>
  </sheetViews>
  <sheetFormatPr defaultColWidth="9.140625" defaultRowHeight="16.5" customHeight="1"/>
  <cols>
    <col min="1" max="1" width="43.85546875" style="5" customWidth="1"/>
    <col min="2" max="2" width="0.5703125" style="5" customWidth="1"/>
    <col min="3" max="3" width="11" style="17" customWidth="1"/>
    <col min="4" max="4" width="0.5703125" style="17" customWidth="1"/>
    <col min="5" max="5" width="11" style="18" customWidth="1"/>
    <col min="6" max="6" width="0.42578125" style="18" customWidth="1"/>
    <col min="7" max="7" width="11" style="18" customWidth="1"/>
    <col min="8" max="8" width="0.5703125" style="18" customWidth="1"/>
    <col min="9" max="9" width="11" style="18" customWidth="1"/>
    <col min="10" max="10" width="0.42578125" style="18" customWidth="1"/>
    <col min="11" max="11" width="11" style="18" customWidth="1"/>
    <col min="12" max="12" width="0.5703125" style="18" customWidth="1"/>
    <col min="13" max="13" width="11" style="18" customWidth="1"/>
    <col min="14" max="14" width="0.5703125" style="18" customWidth="1"/>
    <col min="15" max="15" width="14.42578125" style="18" customWidth="1"/>
    <col min="16" max="16" width="0.5703125" style="18" customWidth="1"/>
    <col min="17" max="17" width="12.42578125" style="18" customWidth="1"/>
    <col min="18" max="18" width="0.5703125" style="18" customWidth="1"/>
    <col min="19" max="19" width="12.42578125" style="18" customWidth="1"/>
    <col min="20" max="20" width="0.5703125" style="18" customWidth="1"/>
    <col min="21" max="21" width="11" style="18" customWidth="1"/>
    <col min="22" max="22" width="0.5703125" style="18" customWidth="1"/>
    <col min="23" max="23" width="11" style="18" customWidth="1"/>
    <col min="24" max="24" width="0.5703125" style="18" customWidth="1"/>
    <col min="25" max="25" width="11" style="18" customWidth="1"/>
    <col min="26" max="26" width="0.5703125" style="18" customWidth="1"/>
    <col min="27" max="27" width="11" style="18" customWidth="1"/>
    <col min="28" max="16384" width="9.140625" style="5"/>
  </cols>
  <sheetData>
    <row r="1" spans="1:27" ht="16.5" customHeight="1">
      <c r="A1" s="1" t="s">
        <v>0</v>
      </c>
      <c r="B1" s="1"/>
      <c r="C1" s="4"/>
      <c r="D1" s="4"/>
      <c r="E1" s="90"/>
      <c r="F1" s="90"/>
      <c r="H1" s="90"/>
      <c r="J1" s="90"/>
      <c r="AA1" s="90"/>
    </row>
    <row r="2" spans="1:27" ht="16.5" customHeight="1">
      <c r="A2" s="1" t="s">
        <v>127</v>
      </c>
      <c r="B2" s="1"/>
      <c r="C2" s="4"/>
      <c r="D2" s="4"/>
      <c r="E2" s="90"/>
      <c r="F2" s="90"/>
      <c r="H2" s="90"/>
      <c r="J2" s="90"/>
    </row>
    <row r="3" spans="1:27" ht="16.5" customHeight="1">
      <c r="A3" s="6" t="s">
        <v>93</v>
      </c>
      <c r="B3" s="6"/>
      <c r="C3" s="9"/>
      <c r="D3" s="9"/>
      <c r="E3" s="91"/>
      <c r="F3" s="91"/>
      <c r="G3" s="30"/>
      <c r="H3" s="91"/>
      <c r="I3" s="30"/>
      <c r="J3" s="91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s="94" customFormat="1" ht="16.5" customHeight="1">
      <c r="A4" s="43"/>
      <c r="B4" s="43"/>
      <c r="C4" s="92"/>
      <c r="D4" s="93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</row>
    <row r="5" spans="1:27" s="94" customFormat="1" ht="16.5" customHeight="1"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</row>
    <row r="6" spans="1:27" s="94" customFormat="1" ht="16.5" customHeight="1">
      <c r="C6" s="200" t="s">
        <v>128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96"/>
      <c r="Y6" s="201" t="s">
        <v>13</v>
      </c>
      <c r="Z6" s="201"/>
      <c r="AA6" s="201"/>
    </row>
    <row r="7" spans="1:27" s="94" customFormat="1" ht="16.5" customHeight="1">
      <c r="C7" s="202" t="s">
        <v>129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49"/>
      <c r="Y7" s="49"/>
      <c r="Z7" s="49"/>
      <c r="AA7" s="49"/>
    </row>
    <row r="8" spans="1:27" s="94" customFormat="1" ht="16.5" customHeight="1">
      <c r="D8" s="49"/>
      <c r="E8" s="49"/>
      <c r="F8" s="49"/>
      <c r="G8" s="49"/>
      <c r="H8" s="49"/>
      <c r="I8" s="49"/>
      <c r="J8" s="49"/>
      <c r="K8" s="49"/>
      <c r="L8" s="49"/>
      <c r="M8" s="49"/>
      <c r="N8" s="46"/>
      <c r="O8" s="202" t="s">
        <v>87</v>
      </c>
      <c r="P8" s="202"/>
      <c r="Q8" s="202"/>
      <c r="R8" s="202"/>
      <c r="S8" s="202"/>
      <c r="T8" s="202"/>
      <c r="U8" s="202"/>
      <c r="V8" s="46"/>
      <c r="W8" s="46"/>
      <c r="X8" s="46"/>
      <c r="Y8" s="46"/>
      <c r="Z8" s="46"/>
      <c r="AA8" s="46"/>
    </row>
    <row r="9" spans="1:27" s="94" customFormat="1" ht="16.5" customHeight="1">
      <c r="D9" s="49"/>
      <c r="E9" s="49"/>
      <c r="F9" s="49"/>
      <c r="G9" s="49"/>
      <c r="H9" s="49"/>
      <c r="I9" s="49"/>
      <c r="J9" s="49"/>
      <c r="K9" s="49"/>
      <c r="L9" s="49"/>
      <c r="M9" s="49"/>
      <c r="N9" s="46"/>
      <c r="O9" s="202" t="s">
        <v>130</v>
      </c>
      <c r="P9" s="202"/>
      <c r="Q9" s="202"/>
      <c r="R9" s="49"/>
      <c r="S9" s="49"/>
      <c r="T9" s="49"/>
      <c r="U9" s="49"/>
      <c r="V9" s="46"/>
      <c r="W9" s="46"/>
      <c r="X9" s="46"/>
      <c r="Y9" s="46"/>
      <c r="Z9" s="46"/>
      <c r="AA9" s="46"/>
    </row>
    <row r="10" spans="1:27" s="94" customFormat="1" ht="16.5" customHeight="1">
      <c r="C10" s="49" t="s">
        <v>131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6"/>
      <c r="O10" s="97"/>
      <c r="P10" s="49"/>
      <c r="Q10" s="49"/>
      <c r="R10" s="49"/>
      <c r="S10" s="49"/>
      <c r="T10" s="49"/>
      <c r="U10" s="49"/>
      <c r="V10" s="46"/>
      <c r="W10" s="46"/>
      <c r="X10" s="46"/>
      <c r="Y10" s="46"/>
      <c r="Z10" s="46"/>
      <c r="AA10" s="46"/>
    </row>
    <row r="11" spans="1:27" s="94" customFormat="1" ht="16.5" customHeight="1">
      <c r="C11" s="49" t="s">
        <v>132</v>
      </c>
      <c r="D11" s="49"/>
      <c r="E11" s="49"/>
      <c r="F11" s="49"/>
      <c r="G11" s="49"/>
      <c r="H11" s="49"/>
      <c r="I11" s="49"/>
      <c r="J11" s="49"/>
      <c r="K11" s="49" t="s">
        <v>133</v>
      </c>
      <c r="L11" s="49"/>
      <c r="M11" s="49"/>
      <c r="N11" s="46"/>
      <c r="O11" s="49" t="s">
        <v>134</v>
      </c>
      <c r="P11" s="49"/>
      <c r="Q11" s="49" t="s">
        <v>135</v>
      </c>
      <c r="R11" s="49"/>
      <c r="S11" s="49" t="s">
        <v>136</v>
      </c>
      <c r="T11" s="49"/>
      <c r="U11" s="49" t="s">
        <v>137</v>
      </c>
      <c r="V11" s="49"/>
      <c r="W11" s="49" t="s">
        <v>138</v>
      </c>
      <c r="X11" s="49"/>
      <c r="Y11" s="49" t="s">
        <v>139</v>
      </c>
      <c r="Z11" s="49"/>
      <c r="AA11" s="49"/>
    </row>
    <row r="12" spans="1:27" s="94" customFormat="1" ht="16.5" customHeight="1">
      <c r="C12" s="49" t="s">
        <v>140</v>
      </c>
      <c r="D12" s="49"/>
      <c r="E12" s="49" t="s">
        <v>141</v>
      </c>
      <c r="F12" s="49"/>
      <c r="G12" s="49" t="s">
        <v>133</v>
      </c>
      <c r="H12" s="49"/>
      <c r="I12" s="49" t="s">
        <v>142</v>
      </c>
      <c r="J12" s="49"/>
      <c r="K12" s="49" t="s">
        <v>143</v>
      </c>
      <c r="L12" s="49"/>
      <c r="M12" s="49"/>
      <c r="N12" s="46"/>
      <c r="O12" s="49" t="s">
        <v>144</v>
      </c>
      <c r="P12" s="97"/>
      <c r="Q12" s="49" t="s">
        <v>145</v>
      </c>
      <c r="R12" s="49"/>
      <c r="S12" s="49" t="s">
        <v>146</v>
      </c>
      <c r="T12" s="49"/>
      <c r="U12" s="49" t="s">
        <v>147</v>
      </c>
      <c r="V12" s="49"/>
      <c r="W12" s="49" t="s">
        <v>148</v>
      </c>
      <c r="X12" s="49"/>
      <c r="Y12" s="49" t="s">
        <v>149</v>
      </c>
      <c r="Z12" s="49"/>
      <c r="AA12" s="49"/>
    </row>
    <row r="13" spans="1:27" s="94" customFormat="1" ht="16.5" customHeight="1">
      <c r="C13" s="51" t="s">
        <v>143</v>
      </c>
      <c r="D13" s="49"/>
      <c r="E13" s="51" t="s">
        <v>150</v>
      </c>
      <c r="F13" s="49"/>
      <c r="G13" s="51" t="s">
        <v>143</v>
      </c>
      <c r="H13" s="49"/>
      <c r="I13" s="51" t="s">
        <v>151</v>
      </c>
      <c r="J13" s="49"/>
      <c r="K13" s="51" t="s">
        <v>151</v>
      </c>
      <c r="L13" s="49"/>
      <c r="M13" s="51" t="s">
        <v>152</v>
      </c>
      <c r="N13" s="46"/>
      <c r="O13" s="51" t="s">
        <v>153</v>
      </c>
      <c r="P13" s="97"/>
      <c r="Q13" s="51" t="s">
        <v>154</v>
      </c>
      <c r="R13" s="49"/>
      <c r="S13" s="51" t="s">
        <v>155</v>
      </c>
      <c r="T13" s="49"/>
      <c r="U13" s="51" t="s">
        <v>156</v>
      </c>
      <c r="V13" s="49"/>
      <c r="W13" s="51" t="s">
        <v>157</v>
      </c>
      <c r="X13" s="49"/>
      <c r="Y13" s="51" t="s">
        <v>155</v>
      </c>
      <c r="Z13" s="49"/>
      <c r="AA13" s="51" t="s">
        <v>138</v>
      </c>
    </row>
    <row r="14" spans="1:27" s="94" customFormat="1" ht="6" customHeight="1">
      <c r="A14" s="43"/>
      <c r="B14" s="43"/>
      <c r="C14" s="92"/>
      <c r="D14" s="93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</row>
    <row r="15" spans="1:27" s="94" customFormat="1" ht="16.5" customHeight="1">
      <c r="A15" s="43" t="s">
        <v>158</v>
      </c>
      <c r="B15" s="43"/>
      <c r="C15" s="98">
        <v>133472781</v>
      </c>
      <c r="D15" s="98"/>
      <c r="E15" s="98">
        <v>26384073</v>
      </c>
      <c r="F15" s="93"/>
      <c r="G15" s="98">
        <v>-72540</v>
      </c>
      <c r="H15" s="93"/>
      <c r="I15" s="98">
        <v>1347000</v>
      </c>
      <c r="J15" s="93"/>
      <c r="K15" s="98">
        <v>72540</v>
      </c>
      <c r="L15" s="98"/>
      <c r="M15" s="98">
        <v>-74074383</v>
      </c>
      <c r="N15" s="98"/>
      <c r="O15" s="98">
        <v>-220330</v>
      </c>
      <c r="P15" s="98"/>
      <c r="Q15" s="98">
        <v>3539</v>
      </c>
      <c r="R15" s="98"/>
      <c r="S15" s="98">
        <v>-1823582</v>
      </c>
      <c r="T15" s="98"/>
      <c r="U15" s="98">
        <f t="shared" ref="U15" si="0">SUM(O15:S15)</f>
        <v>-2040373</v>
      </c>
      <c r="V15" s="98"/>
      <c r="W15" s="98">
        <f>SUM(C15:N15,U15)</f>
        <v>85089098</v>
      </c>
      <c r="X15" s="98"/>
      <c r="Y15" s="98">
        <v>528035</v>
      </c>
      <c r="Z15" s="98"/>
      <c r="AA15" s="98">
        <f>SUM(W15:Y15)</f>
        <v>85617133</v>
      </c>
    </row>
    <row r="16" spans="1:27" s="94" customFormat="1" ht="10.15" customHeight="1">
      <c r="A16" s="47"/>
      <c r="B16" s="43"/>
      <c r="C16" s="93"/>
      <c r="D16" s="98"/>
      <c r="E16" s="93"/>
      <c r="F16" s="93"/>
      <c r="G16" s="93"/>
      <c r="H16" s="93"/>
      <c r="I16" s="93"/>
      <c r="J16" s="93"/>
      <c r="K16" s="98"/>
      <c r="L16" s="98"/>
      <c r="M16" s="98"/>
      <c r="N16" s="98"/>
      <c r="O16" s="98"/>
      <c r="P16" s="98"/>
      <c r="Q16" s="93"/>
      <c r="R16" s="98"/>
      <c r="S16" s="93"/>
      <c r="T16" s="98"/>
      <c r="U16" s="93"/>
      <c r="V16" s="98"/>
      <c r="W16" s="98"/>
      <c r="X16" s="98"/>
      <c r="Y16" s="93"/>
      <c r="Z16" s="98"/>
      <c r="AA16" s="98"/>
    </row>
    <row r="17" spans="1:27" s="94" customFormat="1" ht="16.5" customHeight="1">
      <c r="A17" s="47" t="s">
        <v>159</v>
      </c>
      <c r="B17" s="43"/>
      <c r="C17" s="93">
        <v>0</v>
      </c>
      <c r="D17" s="98"/>
      <c r="E17" s="93">
        <v>0</v>
      </c>
      <c r="F17" s="93"/>
      <c r="G17" s="93">
        <v>0</v>
      </c>
      <c r="H17" s="93"/>
      <c r="I17" s="93">
        <v>0</v>
      </c>
      <c r="J17" s="93"/>
      <c r="K17" s="93">
        <v>0</v>
      </c>
      <c r="L17" s="98"/>
      <c r="M17" s="93">
        <v>0</v>
      </c>
      <c r="N17" s="98"/>
      <c r="O17" s="93">
        <v>0</v>
      </c>
      <c r="P17" s="98"/>
      <c r="Q17" s="93">
        <v>0</v>
      </c>
      <c r="R17" s="98"/>
      <c r="S17" s="93">
        <v>0</v>
      </c>
      <c r="T17" s="98"/>
      <c r="U17" s="93">
        <v>0</v>
      </c>
      <c r="V17" s="93"/>
      <c r="W17" s="93">
        <v>0</v>
      </c>
      <c r="X17" s="98"/>
      <c r="Y17" s="92">
        <v>8968</v>
      </c>
      <c r="Z17" s="98"/>
      <c r="AA17" s="92">
        <f t="shared" ref="AA17:AA19" si="1">SUM(W17:Y17)</f>
        <v>8968</v>
      </c>
    </row>
    <row r="18" spans="1:27" s="94" customFormat="1" ht="16.5" customHeight="1">
      <c r="A18" s="47" t="s">
        <v>160</v>
      </c>
      <c r="B18" s="43"/>
      <c r="C18" s="93"/>
      <c r="D18" s="98"/>
      <c r="E18" s="93"/>
      <c r="F18" s="93"/>
      <c r="G18" s="93"/>
      <c r="H18" s="93"/>
      <c r="I18" s="93"/>
      <c r="J18" s="93"/>
      <c r="K18" s="93"/>
      <c r="L18" s="98"/>
      <c r="M18" s="93"/>
      <c r="N18" s="98"/>
      <c r="O18" s="93"/>
      <c r="P18" s="98"/>
      <c r="Q18" s="93"/>
      <c r="R18" s="98"/>
      <c r="S18" s="98"/>
      <c r="T18" s="98"/>
      <c r="U18" s="92"/>
      <c r="V18" s="93"/>
      <c r="W18" s="98"/>
      <c r="X18" s="98"/>
      <c r="Y18" s="98"/>
      <c r="Z18" s="98"/>
      <c r="AA18" s="93"/>
    </row>
    <row r="19" spans="1:27" s="94" customFormat="1" ht="16.5" customHeight="1">
      <c r="A19" s="47" t="s">
        <v>161</v>
      </c>
      <c r="B19" s="43"/>
      <c r="C19" s="93" t="s">
        <v>20</v>
      </c>
      <c r="D19" s="98"/>
      <c r="E19" s="93" t="s">
        <v>20</v>
      </c>
      <c r="F19" s="93"/>
      <c r="G19" s="93" t="s">
        <v>20</v>
      </c>
      <c r="H19" s="93"/>
      <c r="I19" s="93" t="s">
        <v>20</v>
      </c>
      <c r="J19" s="93"/>
      <c r="K19" s="93" t="s">
        <v>20</v>
      </c>
      <c r="L19" s="98"/>
      <c r="M19" s="93" t="s">
        <v>20</v>
      </c>
      <c r="N19" s="98"/>
      <c r="O19" s="93" t="s">
        <v>20</v>
      </c>
      <c r="P19" s="98"/>
      <c r="Q19" s="93" t="s">
        <v>20</v>
      </c>
      <c r="R19" s="98"/>
      <c r="S19" s="93">
        <v>0</v>
      </c>
      <c r="T19" s="98"/>
      <c r="U19" s="93">
        <v>0</v>
      </c>
      <c r="V19" s="93"/>
      <c r="W19" s="93">
        <v>0</v>
      </c>
      <c r="X19" s="98"/>
      <c r="Y19" s="98">
        <v>-3</v>
      </c>
      <c r="Z19" s="98"/>
      <c r="AA19" s="98">
        <f t="shared" si="1"/>
        <v>-3</v>
      </c>
    </row>
    <row r="20" spans="1:27" s="94" customFormat="1" ht="16.5" customHeight="1">
      <c r="A20" s="47" t="s">
        <v>162</v>
      </c>
      <c r="B20" s="43"/>
      <c r="C20" s="93" t="s">
        <v>20</v>
      </c>
      <c r="D20" s="98"/>
      <c r="E20" s="93" t="s">
        <v>20</v>
      </c>
      <c r="F20" s="93"/>
      <c r="G20" s="93" t="s">
        <v>20</v>
      </c>
      <c r="H20" s="93"/>
      <c r="I20" s="93" t="s">
        <v>20</v>
      </c>
      <c r="J20" s="93"/>
      <c r="K20" s="93" t="s">
        <v>20</v>
      </c>
      <c r="L20" s="98"/>
      <c r="M20" s="93" t="s">
        <v>20</v>
      </c>
      <c r="N20" s="98"/>
      <c r="O20" s="93" t="s">
        <v>20</v>
      </c>
      <c r="P20" s="98"/>
      <c r="Q20" s="93" t="s">
        <v>20</v>
      </c>
      <c r="R20" s="98"/>
      <c r="S20" s="98">
        <v>-2</v>
      </c>
      <c r="T20" s="98"/>
      <c r="U20" s="98">
        <f>SUM(O20:S20)</f>
        <v>-2</v>
      </c>
      <c r="V20" s="98"/>
      <c r="W20" s="98">
        <f>SUM(C20:N20,U20)</f>
        <v>-2</v>
      </c>
      <c r="X20" s="98"/>
      <c r="Y20" s="98">
        <v>2</v>
      </c>
      <c r="Z20" s="98"/>
      <c r="AA20" s="93">
        <v>0</v>
      </c>
    </row>
    <row r="21" spans="1:27" s="94" customFormat="1" ht="16.5" customHeight="1">
      <c r="A21" s="99" t="s">
        <v>118</v>
      </c>
      <c r="B21" s="99"/>
      <c r="C21" s="100" t="s">
        <v>20</v>
      </c>
      <c r="D21" s="67"/>
      <c r="E21" s="100" t="s">
        <v>20</v>
      </c>
      <c r="F21" s="67"/>
      <c r="G21" s="100" t="s">
        <v>20</v>
      </c>
      <c r="H21" s="67"/>
      <c r="I21" s="100" t="s">
        <v>20</v>
      </c>
      <c r="J21" s="67"/>
      <c r="K21" s="100" t="s">
        <v>20</v>
      </c>
      <c r="L21" s="56"/>
      <c r="M21" s="101">
        <v>-581412</v>
      </c>
      <c r="N21" s="56"/>
      <c r="O21" s="101">
        <v>5737</v>
      </c>
      <c r="P21" s="56"/>
      <c r="Q21" s="101">
        <v>5526</v>
      </c>
      <c r="R21" s="56"/>
      <c r="S21" s="100">
        <v>0</v>
      </c>
      <c r="T21" s="56"/>
      <c r="U21" s="101">
        <f>SUM(O21:S21)</f>
        <v>11263</v>
      </c>
      <c r="V21" s="56"/>
      <c r="W21" s="101">
        <f>SUM(C21:N21,U21)</f>
        <v>-570149</v>
      </c>
      <c r="X21" s="102"/>
      <c r="Y21" s="101">
        <v>-6346</v>
      </c>
      <c r="Z21" s="102"/>
      <c r="AA21" s="101">
        <f>SUM(W21:Y21)</f>
        <v>-576495</v>
      </c>
    </row>
    <row r="22" spans="1:27" s="94" customFormat="1" ht="6" customHeight="1">
      <c r="A22" s="99"/>
      <c r="B22" s="99"/>
      <c r="C22" s="102"/>
      <c r="E22" s="102"/>
      <c r="G22" s="102"/>
      <c r="I22" s="102"/>
      <c r="K22" s="102"/>
      <c r="M22" s="102"/>
      <c r="O22" s="102"/>
      <c r="Q22" s="102"/>
      <c r="S22" s="102"/>
      <c r="U22" s="102"/>
      <c r="W22" s="102"/>
      <c r="Y22" s="102"/>
      <c r="AA22" s="102"/>
    </row>
    <row r="23" spans="1:27" s="94" customFormat="1" ht="16.5" customHeight="1" thickBot="1">
      <c r="A23" s="43" t="s">
        <v>163</v>
      </c>
      <c r="B23" s="43"/>
      <c r="C23" s="103">
        <f>SUM(C15:C21)</f>
        <v>133472781</v>
      </c>
      <c r="D23" s="98"/>
      <c r="E23" s="103">
        <f>SUM(E15:E21)</f>
        <v>26384073</v>
      </c>
      <c r="F23" s="93"/>
      <c r="G23" s="103">
        <f>SUM(G15:G21)</f>
        <v>-72540</v>
      </c>
      <c r="H23" s="93"/>
      <c r="I23" s="103">
        <f>SUM(I15:I21)</f>
        <v>1347000</v>
      </c>
      <c r="J23" s="93"/>
      <c r="K23" s="103">
        <f>SUM(K15:K21)</f>
        <v>72540</v>
      </c>
      <c r="L23" s="98"/>
      <c r="M23" s="103">
        <f>SUM(M15:M21)</f>
        <v>-74655795</v>
      </c>
      <c r="N23" s="98"/>
      <c r="O23" s="103">
        <f>SUM(O15:O21)</f>
        <v>-214593</v>
      </c>
      <c r="P23" s="98"/>
      <c r="Q23" s="103">
        <f>SUM(Q15:Q21)</f>
        <v>9065</v>
      </c>
      <c r="R23" s="98"/>
      <c r="S23" s="103">
        <f>SUM(S15:S21)</f>
        <v>-1823584</v>
      </c>
      <c r="T23" s="98"/>
      <c r="U23" s="103">
        <f>SUM(U15:U21)</f>
        <v>-2029112</v>
      </c>
      <c r="V23" s="98"/>
      <c r="W23" s="103">
        <f>SUM(W15:W21)</f>
        <v>84518947</v>
      </c>
      <c r="X23" s="98"/>
      <c r="Y23" s="103">
        <f>SUM(Y15:Y21)</f>
        <v>530656</v>
      </c>
      <c r="Z23" s="98"/>
      <c r="AA23" s="103">
        <f>SUM(AA15:AA21)</f>
        <v>85049603</v>
      </c>
    </row>
    <row r="24" spans="1:27" s="94" customFormat="1" ht="16.5" customHeight="1" thickTop="1">
      <c r="A24" s="43"/>
      <c r="B24" s="43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</row>
    <row r="25" spans="1:27" s="94" customFormat="1" ht="16.5" customHeight="1">
      <c r="A25" s="43" t="s">
        <v>164</v>
      </c>
      <c r="B25" s="43"/>
      <c r="C25" s="105">
        <f>SUM(C16:C23)</f>
        <v>133472781</v>
      </c>
      <c r="D25" s="104"/>
      <c r="E25" s="105">
        <v>26384073</v>
      </c>
      <c r="F25" s="104"/>
      <c r="G25" s="105">
        <v>-72540</v>
      </c>
      <c r="H25" s="104"/>
      <c r="I25" s="105">
        <v>1592180</v>
      </c>
      <c r="J25" s="104"/>
      <c r="K25" s="105">
        <v>72540</v>
      </c>
      <c r="L25" s="104"/>
      <c r="M25" s="105">
        <v>-77979443</v>
      </c>
      <c r="N25" s="104"/>
      <c r="O25" s="105">
        <v>-313017</v>
      </c>
      <c r="P25" s="104"/>
      <c r="Q25" s="105">
        <v>28945</v>
      </c>
      <c r="R25" s="104"/>
      <c r="S25" s="105">
        <v>-1823600</v>
      </c>
      <c r="T25" s="104"/>
      <c r="U25" s="105">
        <f>SUM(O25:S25)</f>
        <v>-2107672</v>
      </c>
      <c r="V25" s="98"/>
      <c r="W25" s="105">
        <f>SUM(C25:N25,U25)</f>
        <v>81361919</v>
      </c>
      <c r="X25" s="98"/>
      <c r="Y25" s="105">
        <v>456127</v>
      </c>
      <c r="Z25" s="98"/>
      <c r="AA25" s="105">
        <f>SUM(W25:Y25)</f>
        <v>81818046</v>
      </c>
    </row>
    <row r="26" spans="1:27" s="94" customFormat="1" ht="6" customHeight="1">
      <c r="A26" s="47"/>
      <c r="B26" s="43"/>
      <c r="C26" s="106"/>
      <c r="D26" s="98"/>
      <c r="E26" s="106"/>
      <c r="F26" s="93"/>
      <c r="G26" s="106"/>
      <c r="H26" s="93"/>
      <c r="I26" s="106"/>
      <c r="J26" s="93"/>
      <c r="K26" s="105"/>
      <c r="L26" s="98"/>
      <c r="M26" s="105"/>
      <c r="N26" s="98"/>
      <c r="O26" s="105"/>
      <c r="P26" s="98"/>
      <c r="Q26" s="106"/>
      <c r="R26" s="98"/>
      <c r="S26" s="106"/>
      <c r="T26" s="98"/>
      <c r="U26" s="106"/>
      <c r="V26" s="98"/>
      <c r="W26" s="105"/>
      <c r="X26" s="98"/>
      <c r="Y26" s="106"/>
      <c r="Z26" s="98"/>
      <c r="AA26" s="105"/>
    </row>
    <row r="27" spans="1:27" s="94" customFormat="1" ht="16.5" customHeight="1">
      <c r="A27" s="47" t="s">
        <v>160</v>
      </c>
      <c r="B27" s="43"/>
      <c r="C27" s="106"/>
      <c r="D27" s="93"/>
      <c r="E27" s="106"/>
      <c r="F27" s="93"/>
      <c r="G27" s="106"/>
      <c r="H27" s="93"/>
      <c r="I27" s="106"/>
      <c r="J27" s="93"/>
      <c r="K27" s="106"/>
      <c r="L27" s="93"/>
      <c r="M27" s="106"/>
      <c r="N27" s="93"/>
      <c r="O27" s="106"/>
      <c r="P27" s="93"/>
      <c r="Q27" s="106"/>
      <c r="R27" s="93"/>
      <c r="S27" s="105"/>
      <c r="T27" s="98"/>
      <c r="U27" s="106"/>
      <c r="V27" s="98"/>
      <c r="W27" s="105"/>
      <c r="X27" s="98"/>
      <c r="Y27" s="105"/>
      <c r="Z27" s="98"/>
      <c r="AA27" s="106"/>
    </row>
    <row r="28" spans="1:27" s="94" customFormat="1" ht="16.5" customHeight="1">
      <c r="A28" s="47" t="s">
        <v>161</v>
      </c>
      <c r="B28" s="43"/>
      <c r="C28" s="106" t="s">
        <v>20</v>
      </c>
      <c r="D28" s="93"/>
      <c r="E28" s="106" t="s">
        <v>20</v>
      </c>
      <c r="F28" s="93"/>
      <c r="G28" s="106" t="s">
        <v>20</v>
      </c>
      <c r="H28" s="93"/>
      <c r="I28" s="106" t="s">
        <v>20</v>
      </c>
      <c r="J28" s="93"/>
      <c r="K28" s="106" t="s">
        <v>20</v>
      </c>
      <c r="L28" s="93"/>
      <c r="M28" s="106">
        <v>0</v>
      </c>
      <c r="N28" s="93"/>
      <c r="O28" s="106">
        <v>0</v>
      </c>
      <c r="P28" s="93"/>
      <c r="Q28" s="106">
        <v>0</v>
      </c>
      <c r="R28" s="93"/>
      <c r="S28" s="106">
        <v>0</v>
      </c>
      <c r="T28" s="98"/>
      <c r="U28" s="106">
        <v>0</v>
      </c>
      <c r="V28" s="98"/>
      <c r="W28" s="106">
        <v>0</v>
      </c>
      <c r="X28" s="98"/>
      <c r="Y28" s="105">
        <v>-6</v>
      </c>
      <c r="Z28" s="98"/>
      <c r="AA28" s="105">
        <f>SUM(W28:Y28)</f>
        <v>-6</v>
      </c>
    </row>
    <row r="29" spans="1:27" s="94" customFormat="1" ht="16.5" customHeight="1">
      <c r="A29" s="47" t="s">
        <v>162</v>
      </c>
      <c r="B29" s="43"/>
      <c r="C29" s="106" t="s">
        <v>20</v>
      </c>
      <c r="D29" s="93"/>
      <c r="E29" s="106" t="s">
        <v>20</v>
      </c>
      <c r="F29" s="93"/>
      <c r="G29" s="106" t="s">
        <v>20</v>
      </c>
      <c r="H29" s="93"/>
      <c r="I29" s="106" t="s">
        <v>20</v>
      </c>
      <c r="J29" s="93"/>
      <c r="K29" s="106" t="s">
        <v>20</v>
      </c>
      <c r="L29" s="93"/>
      <c r="M29" s="106" t="s">
        <v>20</v>
      </c>
      <c r="N29" s="93"/>
      <c r="O29" s="106" t="s">
        <v>20</v>
      </c>
      <c r="P29" s="93"/>
      <c r="Q29" s="106" t="s">
        <v>20</v>
      </c>
      <c r="R29" s="93"/>
      <c r="S29" s="105">
        <v>-5</v>
      </c>
      <c r="T29" s="98"/>
      <c r="U29" s="105">
        <f>SUM(O29:S29)</f>
        <v>-5</v>
      </c>
      <c r="V29" s="98"/>
      <c r="W29" s="105">
        <f>SUM(C29:N29,U29)</f>
        <v>-5</v>
      </c>
      <c r="X29" s="98"/>
      <c r="Y29" s="105">
        <v>5</v>
      </c>
      <c r="Z29" s="98"/>
      <c r="AA29" s="106">
        <f>SUM(W29:Y29)</f>
        <v>0</v>
      </c>
    </row>
    <row r="30" spans="1:27" s="94" customFormat="1" ht="16.5" customHeight="1">
      <c r="A30" s="99" t="s">
        <v>118</v>
      </c>
      <c r="B30" s="99"/>
      <c r="C30" s="107" t="s">
        <v>20</v>
      </c>
      <c r="D30" s="67"/>
      <c r="E30" s="107" t="s">
        <v>20</v>
      </c>
      <c r="F30" s="67"/>
      <c r="G30" s="107" t="s">
        <v>20</v>
      </c>
      <c r="H30" s="67"/>
      <c r="I30" s="107" t="s">
        <v>20</v>
      </c>
      <c r="J30" s="67"/>
      <c r="K30" s="107" t="s">
        <v>20</v>
      </c>
      <c r="L30" s="56"/>
      <c r="M30" s="108">
        <f>+'Eng 5(3M)'!D47</f>
        <v>-1617081</v>
      </c>
      <c r="N30" s="56"/>
      <c r="O30" s="108">
        <f>+'Eng 5(3M)'!D40</f>
        <v>-167</v>
      </c>
      <c r="P30" s="56"/>
      <c r="Q30" s="108">
        <f>+'Eng 5(3M)'!D42</f>
        <v>-8173</v>
      </c>
      <c r="R30" s="56"/>
      <c r="S30" s="107" t="s">
        <v>20</v>
      </c>
      <c r="T30" s="56"/>
      <c r="U30" s="108">
        <f>SUM(O30:S30)</f>
        <v>-8340</v>
      </c>
      <c r="V30" s="56"/>
      <c r="W30" s="108">
        <f>SUM(C30:N30,U30)</f>
        <v>-1625421</v>
      </c>
      <c r="X30" s="102"/>
      <c r="Y30" s="108">
        <f>+'Eng 5(3M)'!D48</f>
        <v>-29814</v>
      </c>
      <c r="Z30" s="102"/>
      <c r="AA30" s="108">
        <f>SUM(W30:Y30)</f>
        <v>-1655235</v>
      </c>
    </row>
    <row r="31" spans="1:27" s="94" customFormat="1" ht="6" customHeight="1">
      <c r="A31" s="99"/>
      <c r="B31" s="99"/>
      <c r="C31" s="109"/>
      <c r="E31" s="109"/>
      <c r="G31" s="109"/>
      <c r="I31" s="109"/>
      <c r="K31" s="109"/>
      <c r="M31" s="109"/>
      <c r="O31" s="109"/>
      <c r="Q31" s="109"/>
      <c r="S31" s="109"/>
      <c r="U31" s="109"/>
      <c r="W31" s="109"/>
      <c r="Y31" s="109"/>
      <c r="AA31" s="109"/>
    </row>
    <row r="32" spans="1:27" s="94" customFormat="1" ht="16.5" customHeight="1" thickBot="1">
      <c r="A32" s="43" t="s">
        <v>165</v>
      </c>
      <c r="B32" s="43"/>
      <c r="C32" s="110">
        <f>SUM(C25:C30)</f>
        <v>133472781</v>
      </c>
      <c r="D32" s="98"/>
      <c r="E32" s="110">
        <f>SUM(E25:E30)</f>
        <v>26384073</v>
      </c>
      <c r="F32" s="93"/>
      <c r="G32" s="110">
        <f>SUM(G25:G30)</f>
        <v>-72540</v>
      </c>
      <c r="H32" s="93"/>
      <c r="I32" s="110">
        <f>SUM(I25:I30)</f>
        <v>1592180</v>
      </c>
      <c r="J32" s="93"/>
      <c r="K32" s="110">
        <f>SUM(K25:K30)</f>
        <v>72540</v>
      </c>
      <c r="L32" s="98"/>
      <c r="M32" s="110">
        <f>SUM(M25:M30)</f>
        <v>-79596524</v>
      </c>
      <c r="N32" s="98"/>
      <c r="O32" s="110">
        <f>SUM(O25:O30)</f>
        <v>-313184</v>
      </c>
      <c r="P32" s="98"/>
      <c r="Q32" s="110">
        <f>SUM(Q25:Q30)</f>
        <v>20772</v>
      </c>
      <c r="R32" s="98"/>
      <c r="S32" s="110">
        <f>SUM(S25:S30)</f>
        <v>-1823605</v>
      </c>
      <c r="T32" s="98"/>
      <c r="U32" s="110">
        <f>SUM(U25:U30)</f>
        <v>-2116017</v>
      </c>
      <c r="V32" s="98"/>
      <c r="W32" s="110">
        <f>SUM(C32:N32,U32)</f>
        <v>79736493</v>
      </c>
      <c r="X32" s="98"/>
      <c r="Y32" s="110">
        <f>SUM(Y25:Y30)</f>
        <v>426312</v>
      </c>
      <c r="Z32" s="98"/>
      <c r="AA32" s="110">
        <f>SUM(AA25:AA30)</f>
        <v>80162805</v>
      </c>
    </row>
    <row r="33" spans="1:27" s="94" customFormat="1" ht="16.5" customHeight="1" thickTop="1">
      <c r="A33" s="43"/>
      <c r="B33" s="43"/>
      <c r="C33" s="98"/>
      <c r="D33" s="98"/>
      <c r="E33" s="98"/>
      <c r="F33" s="93"/>
      <c r="G33" s="98"/>
      <c r="H33" s="93"/>
      <c r="I33" s="98"/>
      <c r="J33" s="93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111"/>
    </row>
    <row r="34" spans="1:27" s="94" customFormat="1" ht="16.5" customHeight="1">
      <c r="A34" s="43"/>
      <c r="B34" s="43"/>
      <c r="C34" s="98"/>
      <c r="D34" s="98"/>
      <c r="E34" s="98"/>
      <c r="F34" s="93"/>
      <c r="G34" s="98"/>
      <c r="H34" s="93"/>
      <c r="I34" s="98"/>
      <c r="J34" s="93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</row>
    <row r="35" spans="1:27" s="94" customFormat="1" ht="16.5" customHeight="1">
      <c r="A35" s="43"/>
      <c r="B35" s="43"/>
      <c r="C35" s="98"/>
      <c r="D35" s="98"/>
      <c r="E35" s="98"/>
      <c r="F35" s="93"/>
      <c r="G35" s="98"/>
      <c r="H35" s="93"/>
      <c r="I35" s="98"/>
      <c r="J35" s="93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</row>
    <row r="36" spans="1:27" s="94" customFormat="1" ht="16.5" customHeight="1">
      <c r="A36" s="43"/>
      <c r="B36" s="43"/>
      <c r="C36" s="98"/>
      <c r="D36" s="98"/>
      <c r="E36" s="98"/>
      <c r="F36" s="93"/>
      <c r="G36" s="98"/>
      <c r="H36" s="93"/>
      <c r="I36" s="98"/>
      <c r="J36" s="93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</row>
    <row r="37" spans="1:27" s="94" customFormat="1" ht="16.5" customHeight="1">
      <c r="A37" s="43"/>
      <c r="B37" s="43"/>
      <c r="C37" s="98"/>
      <c r="D37" s="98"/>
      <c r="E37" s="98"/>
      <c r="F37" s="93"/>
      <c r="G37" s="98"/>
      <c r="H37" s="93"/>
      <c r="I37" s="98"/>
      <c r="J37" s="93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</row>
    <row r="38" spans="1:27" s="94" customFormat="1" ht="16.5" customHeight="1">
      <c r="A38" s="43"/>
      <c r="B38" s="43"/>
      <c r="C38" s="98"/>
      <c r="D38" s="98"/>
      <c r="E38" s="98"/>
      <c r="F38" s="93"/>
      <c r="G38" s="98"/>
      <c r="H38" s="93"/>
      <c r="I38" s="98"/>
      <c r="J38" s="93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</row>
    <row r="39" spans="1:27" s="94" customFormat="1" ht="16.5" customHeight="1">
      <c r="A39" s="43"/>
      <c r="B39" s="43"/>
      <c r="C39" s="98"/>
      <c r="D39" s="98"/>
      <c r="E39" s="98"/>
      <c r="F39" s="93"/>
      <c r="G39" s="98"/>
      <c r="H39" s="93"/>
      <c r="I39" s="98"/>
      <c r="J39" s="93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</row>
    <row r="40" spans="1:27" s="94" customFormat="1" ht="16.5" customHeight="1">
      <c r="A40" s="43"/>
      <c r="B40" s="43"/>
      <c r="C40" s="98"/>
      <c r="D40" s="98"/>
      <c r="E40" s="98"/>
      <c r="F40" s="93"/>
      <c r="G40" s="98"/>
      <c r="H40" s="93"/>
      <c r="I40" s="98"/>
      <c r="J40" s="93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</row>
    <row r="41" spans="1:27" s="94" customFormat="1" ht="16.5" customHeight="1">
      <c r="A41" s="43"/>
      <c r="B41" s="43"/>
      <c r="C41" s="98"/>
      <c r="D41" s="98"/>
      <c r="E41" s="98"/>
      <c r="F41" s="93"/>
      <c r="G41" s="98"/>
      <c r="H41" s="93"/>
      <c r="I41" s="98"/>
      <c r="J41" s="93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</row>
    <row r="42" spans="1:27" s="94" customFormat="1" ht="16.5" customHeight="1">
      <c r="A42" s="43"/>
      <c r="B42" s="43"/>
      <c r="C42" s="98"/>
      <c r="D42" s="98"/>
      <c r="E42" s="98"/>
      <c r="F42" s="93"/>
      <c r="G42" s="98"/>
      <c r="H42" s="93"/>
      <c r="I42" s="98"/>
      <c r="J42" s="93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</row>
    <row r="43" spans="1:27" s="94" customFormat="1" ht="16.5" customHeight="1">
      <c r="A43" s="43"/>
      <c r="B43" s="4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8"/>
      <c r="P43" s="98"/>
      <c r="Q43" s="92"/>
      <c r="R43" s="98"/>
      <c r="S43" s="98"/>
      <c r="T43" s="98"/>
      <c r="U43" s="98"/>
      <c r="V43" s="98"/>
      <c r="W43" s="93"/>
      <c r="X43" s="98"/>
      <c r="Y43" s="98"/>
      <c r="Z43" s="98"/>
      <c r="AA43" s="98"/>
    </row>
    <row r="44" spans="1:27" s="94" customFormat="1" ht="16.5" customHeight="1">
      <c r="A44" s="43"/>
      <c r="B44" s="4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8"/>
      <c r="P44" s="98"/>
      <c r="Q44" s="92"/>
      <c r="R44" s="98"/>
      <c r="S44" s="98"/>
      <c r="T44" s="98"/>
      <c r="U44" s="98"/>
      <c r="V44" s="98"/>
      <c r="W44" s="93"/>
      <c r="X44" s="98"/>
      <c r="Y44" s="98"/>
      <c r="Z44" s="98"/>
      <c r="AA44" s="98"/>
    </row>
    <row r="45" spans="1:27" s="94" customFormat="1" ht="23.25" customHeight="1">
      <c r="A45" s="43"/>
      <c r="B45" s="43"/>
      <c r="C45" s="93"/>
      <c r="D45" s="93"/>
      <c r="E45" s="93"/>
      <c r="F45" s="93"/>
      <c r="G45" s="93"/>
      <c r="H45" s="93"/>
      <c r="I45" s="98"/>
      <c r="J45" s="93"/>
      <c r="K45" s="93"/>
      <c r="L45" s="93"/>
      <c r="M45" s="93"/>
      <c r="N45" s="93"/>
      <c r="O45" s="93"/>
      <c r="P45" s="98"/>
      <c r="Q45" s="93"/>
      <c r="R45" s="98"/>
      <c r="S45" s="98"/>
      <c r="T45" s="98"/>
      <c r="U45" s="93"/>
      <c r="V45" s="98"/>
      <c r="W45" s="98"/>
      <c r="X45" s="98"/>
      <c r="Y45" s="98"/>
      <c r="Z45" s="98"/>
      <c r="AA45" s="98"/>
    </row>
    <row r="46" spans="1:27" s="94" customFormat="1" ht="13.5" customHeight="1">
      <c r="A46" s="43"/>
      <c r="B46" s="43"/>
      <c r="C46" s="93"/>
      <c r="D46" s="67"/>
      <c r="E46" s="93"/>
      <c r="F46" s="67"/>
      <c r="G46" s="93"/>
      <c r="H46" s="56"/>
      <c r="I46" s="98"/>
      <c r="J46" s="67"/>
      <c r="K46" s="98"/>
      <c r="L46" s="56"/>
      <c r="M46" s="98"/>
      <c r="N46" s="56"/>
      <c r="O46" s="93"/>
      <c r="P46" s="56"/>
      <c r="Q46" s="98"/>
      <c r="R46" s="56"/>
      <c r="S46" s="98"/>
      <c r="T46" s="98"/>
      <c r="U46" s="98"/>
      <c r="V46" s="98"/>
      <c r="W46" s="98"/>
      <c r="X46" s="98"/>
      <c r="Y46" s="98"/>
      <c r="Z46" s="98"/>
      <c r="AA46" s="98"/>
    </row>
    <row r="47" spans="1:27" ht="21.95" customHeight="1">
      <c r="A47" s="35" t="s">
        <v>47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</row>
  </sheetData>
  <mergeCells count="5">
    <mergeCell ref="C6:W6"/>
    <mergeCell ref="Y6:AA6"/>
    <mergeCell ref="C7:W7"/>
    <mergeCell ref="O8:U8"/>
    <mergeCell ref="O9:Q9"/>
  </mergeCells>
  <pageMargins left="0.5" right="0.5" top="0.5" bottom="0.6" header="0.49" footer="0.4"/>
  <pageSetup paperSize="9" scale="7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F2600-425F-499A-B0D4-A6ADFBA05F5F}">
  <dimension ref="A1:O33"/>
  <sheetViews>
    <sheetView showZeros="0" topLeftCell="A19" zoomScale="115" zoomScaleNormal="115" zoomScaleSheetLayoutView="85" workbookViewId="0">
      <selection activeCell="D59" sqref="D59"/>
    </sheetView>
  </sheetViews>
  <sheetFormatPr defaultColWidth="9.140625" defaultRowHeight="16.5" customHeight="1"/>
  <cols>
    <col min="1" max="1" width="43" style="5" customWidth="1"/>
    <col min="2" max="2" width="3.28515625" style="5" customWidth="1"/>
    <col min="3" max="3" width="14" style="17" customWidth="1"/>
    <col min="4" max="4" width="1" style="17" customWidth="1"/>
    <col min="5" max="5" width="13.7109375" style="17" customWidth="1"/>
    <col min="6" max="6" width="1" style="18" customWidth="1"/>
    <col min="7" max="7" width="13.5703125" style="18" customWidth="1"/>
    <col min="8" max="8" width="1" style="18" customWidth="1"/>
    <col min="9" max="9" width="14" style="18" customWidth="1"/>
    <col min="10" max="10" width="1" style="18" customWidth="1"/>
    <col min="11" max="11" width="13.5703125" style="18" customWidth="1"/>
    <col min="12" max="12" width="1" style="18" customWidth="1"/>
    <col min="13" max="13" width="14.7109375" style="18" customWidth="1"/>
    <col min="14" max="14" width="1" style="18" customWidth="1"/>
    <col min="15" max="15" width="14.7109375" style="18" customWidth="1"/>
    <col min="16" max="16384" width="9.140625" style="5"/>
  </cols>
  <sheetData>
    <row r="1" spans="1:15" ht="16.5" customHeight="1">
      <c r="A1" s="1" t="s">
        <v>0</v>
      </c>
      <c r="B1" s="1"/>
      <c r="F1" s="17"/>
      <c r="G1" s="17"/>
      <c r="H1" s="17"/>
      <c r="I1" s="17"/>
      <c r="J1" s="17"/>
      <c r="K1" s="17"/>
      <c r="L1" s="17"/>
      <c r="M1" s="17"/>
      <c r="N1" s="17"/>
      <c r="O1" s="4"/>
    </row>
    <row r="2" spans="1:15" ht="16.5" customHeight="1">
      <c r="A2" s="1" t="s">
        <v>166</v>
      </c>
      <c r="B2" s="1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6.5" customHeight="1">
      <c r="A3" s="6" t="s">
        <v>93</v>
      </c>
      <c r="B3" s="6"/>
      <c r="C3" s="24"/>
      <c r="D3" s="24"/>
      <c r="E3" s="24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6.5" customHeight="1">
      <c r="A4" s="1"/>
      <c r="B4" s="1"/>
    </row>
    <row r="5" spans="1:15" ht="16.5" customHeight="1">
      <c r="A5" s="1"/>
      <c r="B5" s="1"/>
    </row>
    <row r="6" spans="1:15" s="112" customFormat="1" ht="16.5" customHeight="1">
      <c r="C6" s="203" t="s">
        <v>167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9" t="s">
        <v>13</v>
      </c>
    </row>
    <row r="7" spans="1:15" s="112" customFormat="1" ht="16.5" customHeight="1">
      <c r="C7" s="10" t="s">
        <v>168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s="112" customFormat="1" ht="16.5" customHeight="1">
      <c r="C8" s="10" t="s">
        <v>132</v>
      </c>
      <c r="D8" s="10"/>
      <c r="E8" s="10"/>
      <c r="F8" s="10"/>
      <c r="G8" s="10"/>
      <c r="H8" s="10"/>
      <c r="I8" s="10"/>
      <c r="J8" s="10"/>
      <c r="K8" s="113" t="s">
        <v>133</v>
      </c>
      <c r="L8" s="10"/>
      <c r="N8" s="10"/>
      <c r="O8" s="10"/>
    </row>
    <row r="9" spans="1:15" s="112" customFormat="1" ht="16.5" customHeight="1">
      <c r="C9" s="10" t="s">
        <v>140</v>
      </c>
      <c r="D9" s="10"/>
      <c r="E9" s="10" t="s">
        <v>141</v>
      </c>
      <c r="F9" s="10"/>
      <c r="G9" s="10" t="s">
        <v>133</v>
      </c>
      <c r="H9" s="10"/>
      <c r="I9" s="10" t="s">
        <v>142</v>
      </c>
      <c r="J9" s="10"/>
      <c r="K9" s="10" t="s">
        <v>143</v>
      </c>
      <c r="L9" s="10"/>
      <c r="M9" s="10" t="s">
        <v>169</v>
      </c>
      <c r="N9" s="10"/>
      <c r="O9" s="10"/>
    </row>
    <row r="10" spans="1:15" s="112" customFormat="1" ht="16.5" customHeight="1">
      <c r="C10" s="12" t="s">
        <v>143</v>
      </c>
      <c r="D10" s="10"/>
      <c r="E10" s="12" t="s">
        <v>150</v>
      </c>
      <c r="F10" s="10"/>
      <c r="G10" s="12" t="s">
        <v>143</v>
      </c>
      <c r="H10" s="10"/>
      <c r="I10" s="12" t="s">
        <v>151</v>
      </c>
      <c r="J10" s="10"/>
      <c r="K10" s="12" t="s">
        <v>151</v>
      </c>
      <c r="L10" s="10"/>
      <c r="M10" s="12" t="s">
        <v>170</v>
      </c>
      <c r="N10" s="10"/>
      <c r="O10" s="12" t="s">
        <v>138</v>
      </c>
    </row>
    <row r="11" spans="1:15" ht="16.5" customHeight="1"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16.5" customHeight="1">
      <c r="A12" s="1" t="s">
        <v>158</v>
      </c>
      <c r="B12" s="1"/>
      <c r="C12" s="19">
        <v>133472781</v>
      </c>
      <c r="E12" s="19">
        <v>26384073</v>
      </c>
      <c r="F12" s="22"/>
      <c r="G12" s="19">
        <v>-72540</v>
      </c>
      <c r="H12" s="22"/>
      <c r="I12" s="19">
        <v>1347000</v>
      </c>
      <c r="J12" s="17"/>
      <c r="K12" s="19">
        <v>72540</v>
      </c>
      <c r="L12" s="17"/>
      <c r="M12" s="19">
        <v>16234936</v>
      </c>
      <c r="N12" s="17"/>
      <c r="O12" s="19">
        <f>SUM(C12:N12)</f>
        <v>177438790</v>
      </c>
    </row>
    <row r="13" spans="1:15" ht="16.5" customHeight="1">
      <c r="A13" s="114" t="s">
        <v>171</v>
      </c>
      <c r="B13" s="114"/>
      <c r="C13" s="115" t="s">
        <v>20</v>
      </c>
      <c r="D13" s="22"/>
      <c r="E13" s="115" t="s">
        <v>20</v>
      </c>
      <c r="F13" s="22"/>
      <c r="G13" s="115" t="s">
        <v>20</v>
      </c>
      <c r="H13" s="22"/>
      <c r="I13" s="115" t="s">
        <v>20</v>
      </c>
      <c r="J13" s="17"/>
      <c r="K13" s="115" t="s">
        <v>20</v>
      </c>
      <c r="L13" s="17"/>
      <c r="M13" s="116">
        <v>1158372</v>
      </c>
      <c r="N13" s="17"/>
      <c r="O13" s="116">
        <f>SUM(C13:N13)</f>
        <v>1158372</v>
      </c>
    </row>
    <row r="14" spans="1:15" ht="16.5" customHeight="1">
      <c r="A14" s="1"/>
      <c r="B14" s="1"/>
      <c r="C14" s="19"/>
      <c r="E14" s="21"/>
      <c r="F14" s="22"/>
      <c r="G14" s="21"/>
      <c r="H14" s="22"/>
      <c r="I14" s="21"/>
      <c r="J14" s="17"/>
      <c r="K14" s="19"/>
      <c r="L14" s="17"/>
      <c r="M14" s="19"/>
      <c r="N14" s="17"/>
      <c r="O14" s="19"/>
    </row>
    <row r="15" spans="1:15" ht="16.5" customHeight="1" thickBot="1">
      <c r="A15" s="1" t="s">
        <v>163</v>
      </c>
      <c r="B15" s="1"/>
      <c r="C15" s="117">
        <f>SUM(C12:C13)</f>
        <v>133472781</v>
      </c>
      <c r="E15" s="117">
        <f>SUM(E12:E13)</f>
        <v>26384073</v>
      </c>
      <c r="F15" s="22"/>
      <c r="G15" s="117">
        <f>SUM(G12:G13)</f>
        <v>-72540</v>
      </c>
      <c r="H15" s="22"/>
      <c r="I15" s="117">
        <f>SUM(I12:I13)</f>
        <v>1347000</v>
      </c>
      <c r="J15" s="17"/>
      <c r="K15" s="117">
        <f>SUM(K12:K13)</f>
        <v>72540</v>
      </c>
      <c r="L15" s="17"/>
      <c r="M15" s="117">
        <f>SUM(M12:M13)</f>
        <v>17393308</v>
      </c>
      <c r="N15" s="17"/>
      <c r="O15" s="117">
        <f>SUM(O12:O13)</f>
        <v>178597162</v>
      </c>
    </row>
    <row r="16" spans="1:15" ht="16.5" customHeight="1" thickTop="1">
      <c r="A16" s="1"/>
      <c r="B16" s="1"/>
      <c r="E16" s="21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ht="16.5" customHeight="1">
      <c r="A17" s="1" t="s">
        <v>164</v>
      </c>
      <c r="B17" s="1"/>
      <c r="C17" s="26">
        <v>133472781</v>
      </c>
      <c r="E17" s="26">
        <v>26384073</v>
      </c>
      <c r="F17" s="22"/>
      <c r="G17" s="26">
        <v>-72540</v>
      </c>
      <c r="H17" s="22"/>
      <c r="I17" s="26">
        <v>1592180</v>
      </c>
      <c r="J17" s="17"/>
      <c r="K17" s="26">
        <v>72540</v>
      </c>
      <c r="L17" s="17"/>
      <c r="M17" s="26">
        <v>18538796</v>
      </c>
      <c r="N17" s="17"/>
      <c r="O17" s="26">
        <f>SUM(C17:N17)</f>
        <v>179987830</v>
      </c>
    </row>
    <row r="18" spans="1:15" ht="16.5" customHeight="1">
      <c r="A18" s="114" t="s">
        <v>171</v>
      </c>
      <c r="B18" s="114"/>
      <c r="C18" s="118" t="s">
        <v>20</v>
      </c>
      <c r="D18" s="22"/>
      <c r="E18" s="118" t="s">
        <v>20</v>
      </c>
      <c r="F18" s="22"/>
      <c r="G18" s="118" t="s">
        <v>20</v>
      </c>
      <c r="H18" s="22"/>
      <c r="I18" s="118" t="s">
        <v>20</v>
      </c>
      <c r="J18" s="22"/>
      <c r="K18" s="118" t="s">
        <v>20</v>
      </c>
      <c r="L18" s="22"/>
      <c r="M18" s="119">
        <f>+'Eng 5(3M)'!H47</f>
        <v>390152</v>
      </c>
      <c r="N18" s="22"/>
      <c r="O18" s="119">
        <f>SUM(C18:N18)</f>
        <v>390152</v>
      </c>
    </row>
    <row r="19" spans="1:15" ht="16.5" customHeight="1">
      <c r="A19" s="1"/>
      <c r="B19" s="1"/>
      <c r="C19" s="26"/>
      <c r="E19" s="27"/>
      <c r="F19" s="22"/>
      <c r="G19" s="27"/>
      <c r="H19" s="22"/>
      <c r="I19" s="27"/>
      <c r="J19" s="17"/>
      <c r="K19" s="26"/>
      <c r="L19" s="17"/>
      <c r="M19" s="26"/>
      <c r="N19" s="17"/>
      <c r="O19" s="26"/>
    </row>
    <row r="20" spans="1:15" ht="16.5" customHeight="1" thickBot="1">
      <c r="A20" s="1" t="s">
        <v>165</v>
      </c>
      <c r="B20" s="1"/>
      <c r="C20" s="120">
        <f>SUM(C17:C18)</f>
        <v>133472781</v>
      </c>
      <c r="E20" s="120">
        <f>SUM(E17:E18)</f>
        <v>26384073</v>
      </c>
      <c r="F20" s="22"/>
      <c r="G20" s="120">
        <f>SUM(G17:G18)</f>
        <v>-72540</v>
      </c>
      <c r="H20" s="22"/>
      <c r="I20" s="120">
        <f>SUM(I17:I18)</f>
        <v>1592180</v>
      </c>
      <c r="J20" s="17"/>
      <c r="K20" s="120">
        <f>SUM(K17:K18)</f>
        <v>72540</v>
      </c>
      <c r="L20" s="17"/>
      <c r="M20" s="120">
        <f>SUM(M17:M18)</f>
        <v>18928948</v>
      </c>
      <c r="N20" s="17"/>
      <c r="O20" s="120">
        <f>SUM(O17:O18)</f>
        <v>180377982</v>
      </c>
    </row>
    <row r="21" spans="1:15" ht="16.5" customHeight="1" thickTop="1">
      <c r="A21" s="1"/>
      <c r="B21" s="1"/>
      <c r="C21" s="121">
        <v>0</v>
      </c>
      <c r="D21" s="121"/>
      <c r="E21" s="121"/>
      <c r="F21" s="121"/>
      <c r="G21" s="121">
        <v>0</v>
      </c>
      <c r="H21" s="121"/>
      <c r="I21" s="121">
        <v>0</v>
      </c>
      <c r="J21" s="121"/>
      <c r="K21" s="121"/>
      <c r="L21" s="121"/>
      <c r="M21" s="121"/>
      <c r="N21" s="121"/>
      <c r="O21" s="121"/>
    </row>
    <row r="22" spans="1:15" ht="16.5" customHeight="1">
      <c r="A22" s="1"/>
      <c r="B22" s="1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ht="16.5" customHeight="1">
      <c r="A23" s="1"/>
      <c r="B23" s="1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ht="16.5" customHeight="1">
      <c r="A24" s="1"/>
      <c r="B24" s="1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 ht="16.5" customHeight="1">
      <c r="A25" s="1"/>
      <c r="B25" s="1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ht="16.5" customHeight="1">
      <c r="A26" s="1"/>
      <c r="B26" s="1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ht="16.5" customHeight="1">
      <c r="A27" s="1"/>
      <c r="B27" s="1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ht="16.5" customHeight="1">
      <c r="A28" s="1"/>
      <c r="B28" s="1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ht="16.5" customHeight="1">
      <c r="A29" s="1"/>
      <c r="B29" s="1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16.5" customHeight="1">
      <c r="A30" s="1"/>
      <c r="B30" s="1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ht="18" customHeight="1">
      <c r="A31" s="1"/>
      <c r="B31" s="1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 ht="14.25" customHeight="1">
      <c r="A32" s="1"/>
      <c r="B32" s="1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ht="21.95" customHeight="1">
      <c r="A33" s="35" t="s">
        <v>47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</sheetData>
  <mergeCells count="1">
    <mergeCell ref="C6:N6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0ABA-C541-46A1-8209-4ADD00A96E93}">
  <dimension ref="A1:K53"/>
  <sheetViews>
    <sheetView topLeftCell="A49" zoomScaleNormal="100" zoomScaleSheetLayoutView="85" workbookViewId="0">
      <selection activeCell="D59" sqref="D59"/>
    </sheetView>
  </sheetViews>
  <sheetFormatPr defaultColWidth="9.140625" defaultRowHeight="16.5" customHeight="1"/>
  <cols>
    <col min="1" max="1" width="4.85546875" style="151" customWidth="1"/>
    <col min="2" max="2" width="33.7109375" style="151" customWidth="1"/>
    <col min="3" max="3" width="5.42578125" style="151" customWidth="1"/>
    <col min="4" max="4" width="0.85546875" style="151" customWidth="1"/>
    <col min="5" max="5" width="12.28515625" style="18" customWidth="1"/>
    <col min="6" max="6" width="0.85546875" style="18" customWidth="1"/>
    <col min="7" max="7" width="12.7109375" style="18" customWidth="1"/>
    <col min="8" max="8" width="0.85546875" style="18" customWidth="1"/>
    <col min="9" max="9" width="12.7109375" style="18" customWidth="1"/>
    <col min="10" max="10" width="0.85546875" style="18" customWidth="1"/>
    <col min="11" max="11" width="12.7109375" style="18" customWidth="1"/>
    <col min="12" max="16384" width="9.140625" style="151"/>
  </cols>
  <sheetData>
    <row r="1" spans="1:11" s="5" customFormat="1" ht="16.5" customHeight="1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s="5" customFormat="1" ht="16.5" customHeight="1">
      <c r="A2" s="1" t="s">
        <v>172</v>
      </c>
      <c r="B2" s="1"/>
      <c r="C2" s="2"/>
      <c r="D2" s="3"/>
      <c r="E2" s="4"/>
      <c r="F2" s="4"/>
      <c r="G2" s="4"/>
      <c r="H2" s="4"/>
      <c r="I2" s="10"/>
      <c r="J2" s="10"/>
      <c r="K2" s="10"/>
    </row>
    <row r="3" spans="1:11" s="5" customFormat="1" ht="16.5" customHeight="1">
      <c r="A3" s="6" t="s">
        <v>93</v>
      </c>
      <c r="B3" s="6"/>
      <c r="C3" s="7"/>
      <c r="D3" s="8"/>
      <c r="E3" s="9"/>
      <c r="F3" s="9"/>
      <c r="G3" s="9"/>
      <c r="H3" s="9"/>
      <c r="I3" s="12"/>
      <c r="J3" s="12"/>
      <c r="K3" s="12"/>
    </row>
    <row r="4" spans="1:11" s="5" customFormat="1" ht="16.5" customHeight="1">
      <c r="A4" s="1"/>
      <c r="B4" s="1"/>
      <c r="C4" s="2"/>
      <c r="D4" s="3"/>
      <c r="E4" s="4"/>
      <c r="F4" s="4"/>
      <c r="G4" s="4"/>
      <c r="H4" s="4"/>
      <c r="I4" s="10"/>
      <c r="J4" s="10"/>
      <c r="K4" s="10"/>
    </row>
    <row r="5" spans="1:11" s="47" customFormat="1" ht="16.5" customHeight="1">
      <c r="A5" s="43"/>
      <c r="B5" s="43"/>
      <c r="C5" s="44"/>
      <c r="D5" s="45"/>
      <c r="E5" s="46"/>
      <c r="F5" s="46"/>
      <c r="G5" s="46"/>
      <c r="H5" s="46"/>
      <c r="I5" s="46"/>
      <c r="J5" s="46"/>
      <c r="K5" s="46"/>
    </row>
    <row r="6" spans="1:11" s="47" customFormat="1" ht="16.5" customHeight="1">
      <c r="C6" s="53"/>
      <c r="D6" s="54"/>
      <c r="E6" s="198" t="s">
        <v>3</v>
      </c>
      <c r="F6" s="198"/>
      <c r="G6" s="198"/>
      <c r="H6" s="56"/>
      <c r="I6" s="198" t="s">
        <v>4</v>
      </c>
      <c r="J6" s="198"/>
      <c r="K6" s="198"/>
    </row>
    <row r="7" spans="1:11" s="47" customFormat="1" ht="16.5" customHeight="1">
      <c r="C7" s="53"/>
      <c r="D7" s="54"/>
      <c r="E7" s="199" t="s">
        <v>5</v>
      </c>
      <c r="F7" s="199"/>
      <c r="G7" s="199"/>
      <c r="H7" s="46"/>
      <c r="I7" s="199" t="s">
        <v>5</v>
      </c>
      <c r="J7" s="199"/>
      <c r="K7" s="199"/>
    </row>
    <row r="8" spans="1:11" s="47" customFormat="1" ht="16.5" customHeight="1">
      <c r="C8" s="53"/>
      <c r="D8" s="54"/>
      <c r="E8" s="48" t="s">
        <v>8</v>
      </c>
      <c r="F8" s="49"/>
      <c r="G8" s="48" t="s">
        <v>8</v>
      </c>
      <c r="H8" s="49"/>
      <c r="I8" s="48" t="s">
        <v>8</v>
      </c>
      <c r="J8" s="49"/>
      <c r="K8" s="48" t="s">
        <v>8</v>
      </c>
    </row>
    <row r="9" spans="1:11" s="47" customFormat="1" ht="16.5" customHeight="1">
      <c r="C9" s="53"/>
      <c r="D9" s="54"/>
      <c r="E9" s="48" t="s">
        <v>10</v>
      </c>
      <c r="F9" s="49"/>
      <c r="G9" s="48" t="s">
        <v>11</v>
      </c>
      <c r="H9" s="49"/>
      <c r="I9" s="48" t="s">
        <v>10</v>
      </c>
      <c r="J9" s="49"/>
      <c r="K9" s="48" t="s">
        <v>11</v>
      </c>
    </row>
    <row r="10" spans="1:11" s="47" customFormat="1" ht="16.5" customHeight="1">
      <c r="C10" s="50" t="s">
        <v>12</v>
      </c>
      <c r="D10" s="54"/>
      <c r="E10" s="51" t="s">
        <v>13</v>
      </c>
      <c r="F10" s="49"/>
      <c r="G10" s="51" t="s">
        <v>13</v>
      </c>
      <c r="H10" s="49"/>
      <c r="I10" s="51" t="s">
        <v>13</v>
      </c>
      <c r="J10" s="49"/>
      <c r="K10" s="51" t="s">
        <v>13</v>
      </c>
    </row>
    <row r="11" spans="1:11" s="47" customFormat="1" ht="8.1" customHeight="1">
      <c r="C11" s="53"/>
      <c r="D11" s="54"/>
      <c r="E11" s="122"/>
      <c r="F11" s="56"/>
      <c r="G11" s="123"/>
      <c r="H11" s="56"/>
      <c r="I11" s="122"/>
      <c r="J11" s="56"/>
      <c r="K11" s="123"/>
    </row>
    <row r="12" spans="1:11" s="47" customFormat="1" ht="16.5" customHeight="1">
      <c r="A12" s="43" t="s">
        <v>173</v>
      </c>
      <c r="B12" s="43"/>
      <c r="C12" s="53"/>
      <c r="D12" s="54"/>
      <c r="E12" s="59"/>
      <c r="F12" s="56"/>
      <c r="G12" s="56"/>
      <c r="H12" s="56"/>
      <c r="I12" s="59"/>
      <c r="J12" s="56"/>
      <c r="K12" s="56"/>
    </row>
    <row r="13" spans="1:11" s="47" customFormat="1" ht="16.5" customHeight="1">
      <c r="A13" s="47" t="s">
        <v>109</v>
      </c>
      <c r="C13" s="53"/>
      <c r="D13" s="54"/>
      <c r="E13" s="59">
        <v>-1421750</v>
      </c>
      <c r="F13" s="56"/>
      <c r="G13" s="124">
        <v>-542751</v>
      </c>
      <c r="H13" s="124"/>
      <c r="I13" s="125">
        <v>395984</v>
      </c>
      <c r="J13" s="124"/>
      <c r="K13" s="126">
        <v>1311869</v>
      </c>
    </row>
    <row r="14" spans="1:11" s="47" customFormat="1" ht="16.5" customHeight="1">
      <c r="A14" s="47" t="s">
        <v>174</v>
      </c>
      <c r="C14" s="53"/>
      <c r="D14" s="54"/>
      <c r="E14" s="59"/>
      <c r="F14" s="56"/>
      <c r="G14" s="56"/>
      <c r="H14" s="56"/>
      <c r="I14" s="59"/>
      <c r="J14" s="56"/>
      <c r="K14" s="56"/>
    </row>
    <row r="15" spans="1:11" s="47" customFormat="1" ht="16.5" customHeight="1">
      <c r="A15" s="47" t="s">
        <v>175</v>
      </c>
      <c r="C15" s="53"/>
      <c r="D15" s="54"/>
      <c r="E15" s="59">
        <v>12909057</v>
      </c>
      <c r="F15" s="56"/>
      <c r="G15" s="124">
        <v>11534564</v>
      </c>
      <c r="H15" s="124"/>
      <c r="I15" s="125">
        <v>179827</v>
      </c>
      <c r="J15" s="124"/>
      <c r="K15" s="126">
        <v>188146</v>
      </c>
    </row>
    <row r="16" spans="1:11" s="47" customFormat="1" ht="16.5" customHeight="1">
      <c r="A16" s="47" t="s">
        <v>176</v>
      </c>
      <c r="C16" s="53"/>
      <c r="D16" s="54"/>
      <c r="E16" s="59">
        <v>-37448</v>
      </c>
      <c r="F16" s="56"/>
      <c r="G16" s="124">
        <v>-42969</v>
      </c>
      <c r="H16" s="124"/>
      <c r="I16" s="125">
        <v>-1078525</v>
      </c>
      <c r="J16" s="124"/>
      <c r="K16" s="126">
        <v>-592911</v>
      </c>
    </row>
    <row r="17" spans="1:11" s="47" customFormat="1" ht="16.5" customHeight="1">
      <c r="A17" s="47" t="s">
        <v>177</v>
      </c>
      <c r="C17" s="53"/>
      <c r="D17" s="54"/>
      <c r="E17" s="59">
        <v>4002651</v>
      </c>
      <c r="F17" s="56"/>
      <c r="G17" s="124">
        <v>3909359</v>
      </c>
      <c r="H17" s="124"/>
      <c r="I17" s="125">
        <v>1561506</v>
      </c>
      <c r="J17" s="124"/>
      <c r="K17" s="126">
        <v>1128431</v>
      </c>
    </row>
    <row r="18" spans="1:11" s="47" customFormat="1" ht="16.5" customHeight="1">
      <c r="A18" s="47" t="s">
        <v>178</v>
      </c>
      <c r="C18" s="53">
        <v>7</v>
      </c>
      <c r="D18" s="54"/>
      <c r="E18" s="59">
        <v>574394</v>
      </c>
      <c r="F18" s="56"/>
      <c r="G18" s="124">
        <v>638778</v>
      </c>
      <c r="H18" s="124"/>
      <c r="I18" s="127" t="s">
        <v>20</v>
      </c>
      <c r="J18" s="124"/>
      <c r="K18" s="53" t="s">
        <v>20</v>
      </c>
    </row>
    <row r="19" spans="1:11" s="47" customFormat="1" ht="16.5" customHeight="1">
      <c r="A19" s="47" t="s">
        <v>179</v>
      </c>
      <c r="C19" s="53"/>
      <c r="D19" s="54"/>
      <c r="E19" s="128">
        <v>0</v>
      </c>
      <c r="F19" s="56"/>
      <c r="G19" s="53" t="s">
        <v>20</v>
      </c>
      <c r="H19" s="124"/>
      <c r="I19" s="125">
        <v>-648732</v>
      </c>
      <c r="J19" s="124"/>
      <c r="K19" s="126">
        <v>-648732</v>
      </c>
    </row>
    <row r="20" spans="1:11" s="47" customFormat="1" ht="16.5" customHeight="1">
      <c r="A20" s="47" t="s">
        <v>180</v>
      </c>
      <c r="C20" s="53"/>
      <c r="D20" s="54"/>
      <c r="E20" s="128"/>
      <c r="F20" s="56"/>
      <c r="I20" s="125"/>
    </row>
    <row r="21" spans="1:11" s="47" customFormat="1" ht="16.5" customHeight="1">
      <c r="A21" s="47" t="s">
        <v>181</v>
      </c>
      <c r="C21" s="53"/>
      <c r="D21" s="54"/>
      <c r="E21" s="59">
        <v>2382</v>
      </c>
      <c r="F21" s="56"/>
      <c r="G21" s="124">
        <v>-1242</v>
      </c>
      <c r="H21" s="124"/>
      <c r="I21" s="125">
        <v>13426</v>
      </c>
      <c r="J21" s="124"/>
      <c r="K21" s="126">
        <v>92</v>
      </c>
    </row>
    <row r="22" spans="1:11" s="47" customFormat="1" ht="16.5" customHeight="1">
      <c r="A22" s="47" t="s">
        <v>182</v>
      </c>
      <c r="C22" s="53"/>
      <c r="D22" s="54"/>
      <c r="E22" s="59">
        <v>-107812</v>
      </c>
      <c r="F22" s="56"/>
      <c r="G22" s="124">
        <v>-31457</v>
      </c>
      <c r="H22" s="124"/>
      <c r="I22" s="125">
        <v>-34718</v>
      </c>
      <c r="J22" s="124"/>
      <c r="K22" s="126">
        <v>-3655</v>
      </c>
    </row>
    <row r="23" spans="1:11" s="47" customFormat="1" ht="16.5" customHeight="1">
      <c r="A23" s="47" t="s">
        <v>183</v>
      </c>
      <c r="C23" s="53"/>
      <c r="D23" s="54"/>
      <c r="E23" s="59">
        <v>-188000</v>
      </c>
      <c r="F23" s="56"/>
      <c r="G23" s="126">
        <v>30993</v>
      </c>
      <c r="H23" s="124"/>
      <c r="I23" s="127" t="s">
        <v>20</v>
      </c>
      <c r="J23" s="124"/>
      <c r="K23" s="53" t="s">
        <v>20</v>
      </c>
    </row>
    <row r="24" spans="1:11" s="47" customFormat="1" ht="16.5" customHeight="1">
      <c r="A24" s="47" t="s">
        <v>184</v>
      </c>
      <c r="C24" s="53"/>
      <c r="D24" s="54"/>
      <c r="E24" s="59">
        <v>483594</v>
      </c>
      <c r="F24" s="56"/>
      <c r="G24" s="124">
        <v>785538</v>
      </c>
      <c r="H24" s="124"/>
      <c r="I24" s="127" t="s">
        <v>20</v>
      </c>
      <c r="J24" s="124"/>
      <c r="K24" s="53" t="s">
        <v>20</v>
      </c>
    </row>
    <row r="25" spans="1:11" s="47" customFormat="1" ht="16.5" customHeight="1">
      <c r="A25" s="47" t="s">
        <v>185</v>
      </c>
      <c r="C25" s="53"/>
      <c r="D25" s="54"/>
      <c r="E25" s="59"/>
      <c r="F25" s="56"/>
      <c r="G25" s="56"/>
      <c r="H25" s="56"/>
      <c r="I25" s="129"/>
      <c r="J25" s="56"/>
      <c r="K25" s="130"/>
    </row>
    <row r="26" spans="1:11" s="47" customFormat="1" ht="16.5" customHeight="1">
      <c r="A26" s="47" t="s">
        <v>186</v>
      </c>
      <c r="C26" s="53"/>
      <c r="D26" s="54"/>
      <c r="E26" s="59">
        <v>-887039</v>
      </c>
      <c r="F26" s="56"/>
      <c r="G26" s="53" t="s">
        <v>20</v>
      </c>
      <c r="H26" s="124"/>
      <c r="I26" s="127" t="s">
        <v>20</v>
      </c>
      <c r="J26" s="124"/>
      <c r="K26" s="53" t="s">
        <v>20</v>
      </c>
    </row>
    <row r="27" spans="1:11" s="47" customFormat="1" ht="16.5" customHeight="1">
      <c r="A27" s="47" t="s">
        <v>187</v>
      </c>
      <c r="C27" s="53"/>
      <c r="D27" s="54"/>
      <c r="E27" s="59">
        <v>84166</v>
      </c>
      <c r="F27" s="56"/>
      <c r="G27" s="124">
        <v>98749</v>
      </c>
      <c r="H27" s="124"/>
      <c r="I27" s="125">
        <v>29342</v>
      </c>
      <c r="J27" s="124"/>
      <c r="K27" s="126">
        <v>35921</v>
      </c>
    </row>
    <row r="28" spans="1:11" s="47" customFormat="1" ht="16.5" customHeight="1">
      <c r="A28" s="47" t="s">
        <v>188</v>
      </c>
      <c r="C28" s="53"/>
      <c r="D28" s="54"/>
      <c r="E28" s="59">
        <v>647314</v>
      </c>
      <c r="F28" s="56"/>
      <c r="G28" s="124">
        <v>-42255</v>
      </c>
      <c r="H28" s="124"/>
      <c r="I28" s="131">
        <v>88</v>
      </c>
      <c r="J28" s="124"/>
      <c r="K28" s="126">
        <v>797</v>
      </c>
    </row>
    <row r="29" spans="1:11" s="47" customFormat="1" ht="16.5" customHeight="1">
      <c r="A29" s="47" t="s">
        <v>189</v>
      </c>
      <c r="C29" s="53">
        <v>9</v>
      </c>
      <c r="D29" s="54"/>
      <c r="E29" s="59">
        <v>-827890</v>
      </c>
      <c r="F29" s="56"/>
      <c r="G29" s="124">
        <v>-883718</v>
      </c>
      <c r="H29" s="124"/>
      <c r="I29" s="127" t="s">
        <v>20</v>
      </c>
      <c r="J29" s="124"/>
      <c r="K29" s="53" t="s">
        <v>20</v>
      </c>
    </row>
    <row r="30" spans="1:11" s="47" customFormat="1" ht="16.5" customHeight="1">
      <c r="A30" s="47" t="s">
        <v>190</v>
      </c>
      <c r="C30" s="53"/>
      <c r="D30" s="54"/>
      <c r="E30" s="59">
        <v>-8992</v>
      </c>
      <c r="F30" s="56"/>
      <c r="G30" s="124">
        <v>-14879</v>
      </c>
      <c r="H30" s="124"/>
      <c r="I30" s="127" t="s">
        <v>20</v>
      </c>
      <c r="J30" s="124"/>
      <c r="K30" s="126">
        <v>-9050</v>
      </c>
    </row>
    <row r="31" spans="1:11" s="47" customFormat="1" ht="16.5" customHeight="1">
      <c r="A31" s="47" t="s">
        <v>191</v>
      </c>
      <c r="C31" s="53"/>
      <c r="D31" s="54"/>
      <c r="E31" s="59"/>
      <c r="F31" s="56"/>
      <c r="G31" s="56"/>
      <c r="H31" s="56"/>
      <c r="I31" s="59"/>
      <c r="J31" s="56"/>
      <c r="K31" s="56"/>
    </row>
    <row r="32" spans="1:11" s="47" customFormat="1" ht="16.5" customHeight="1">
      <c r="A32" s="84" t="s">
        <v>192</v>
      </c>
      <c r="B32" s="84"/>
      <c r="C32" s="53"/>
      <c r="D32" s="54"/>
      <c r="E32" s="132">
        <v>-1203636</v>
      </c>
      <c r="F32" s="56"/>
      <c r="G32" s="124">
        <v>-937993</v>
      </c>
      <c r="H32" s="124"/>
      <c r="I32" s="125">
        <v>3493875</v>
      </c>
      <c r="J32" s="124"/>
      <c r="K32" s="126">
        <v>-1522158</v>
      </c>
    </row>
    <row r="33" spans="1:11" s="47" customFormat="1" ht="16.5" customHeight="1">
      <c r="A33" s="84" t="s">
        <v>193</v>
      </c>
      <c r="B33" s="84"/>
      <c r="C33" s="133"/>
      <c r="D33" s="54"/>
      <c r="E33" s="132">
        <v>74008</v>
      </c>
      <c r="F33" s="56"/>
      <c r="G33" s="124">
        <v>457201</v>
      </c>
      <c r="H33" s="124"/>
      <c r="I33" s="125">
        <v>6677</v>
      </c>
      <c r="J33" s="124"/>
      <c r="K33" s="126">
        <v>10685</v>
      </c>
    </row>
    <row r="34" spans="1:11" s="47" customFormat="1" ht="16.5" customHeight="1">
      <c r="A34" s="84" t="s">
        <v>194</v>
      </c>
      <c r="B34" s="84"/>
      <c r="C34" s="53"/>
      <c r="D34" s="54"/>
      <c r="E34" s="134">
        <v>-2038904</v>
      </c>
      <c r="F34" s="56"/>
      <c r="G34" s="124">
        <v>-1052173</v>
      </c>
      <c r="H34" s="124"/>
      <c r="I34" s="125">
        <v>-11515</v>
      </c>
      <c r="J34" s="124"/>
      <c r="K34" s="126">
        <v>37494</v>
      </c>
    </row>
    <row r="35" spans="1:11" s="47" customFormat="1" ht="16.5" customHeight="1">
      <c r="A35" s="84" t="s">
        <v>195</v>
      </c>
      <c r="B35" s="84"/>
      <c r="C35" s="53"/>
      <c r="D35" s="54"/>
      <c r="E35" s="134">
        <v>-204184</v>
      </c>
      <c r="F35" s="56"/>
      <c r="G35" s="124">
        <v>-199486</v>
      </c>
      <c r="H35" s="124"/>
      <c r="I35" s="127" t="s">
        <v>20</v>
      </c>
      <c r="J35" s="124"/>
      <c r="K35" s="53" t="s">
        <v>20</v>
      </c>
    </row>
    <row r="36" spans="1:11" s="47" customFormat="1" ht="16.5" customHeight="1">
      <c r="A36" s="84" t="s">
        <v>196</v>
      </c>
      <c r="B36" s="84"/>
      <c r="C36" s="133"/>
      <c r="D36" s="54"/>
      <c r="E36" s="132">
        <v>737840</v>
      </c>
      <c r="F36" s="56"/>
      <c r="G36" s="124">
        <v>-269163</v>
      </c>
      <c r="H36" s="124"/>
      <c r="I36" s="125">
        <v>35341</v>
      </c>
      <c r="J36" s="124"/>
      <c r="K36" s="126">
        <v>9486</v>
      </c>
    </row>
    <row r="37" spans="1:11" s="47" customFormat="1" ht="16.5" customHeight="1">
      <c r="A37" s="84" t="s">
        <v>197</v>
      </c>
      <c r="B37" s="84"/>
      <c r="C37" s="53"/>
      <c r="D37" s="54"/>
      <c r="E37" s="132">
        <f>-91216-4</f>
        <v>-91220</v>
      </c>
      <c r="F37" s="56"/>
      <c r="G37" s="124">
        <v>-548820</v>
      </c>
      <c r="H37" s="124"/>
      <c r="I37" s="125">
        <v>17757</v>
      </c>
      <c r="J37" s="124"/>
      <c r="K37" s="126">
        <v>-220426</v>
      </c>
    </row>
    <row r="38" spans="1:11" s="47" customFormat="1" ht="16.5" customHeight="1">
      <c r="A38" s="84" t="s">
        <v>198</v>
      </c>
      <c r="B38" s="84"/>
      <c r="C38" s="53"/>
      <c r="D38" s="54"/>
      <c r="E38" s="132">
        <v>-1305411</v>
      </c>
      <c r="F38" s="56"/>
      <c r="G38" s="124">
        <v>-421246</v>
      </c>
      <c r="H38" s="124"/>
      <c r="I38" s="125">
        <v>105598</v>
      </c>
      <c r="J38" s="124"/>
      <c r="K38" s="126">
        <v>-55707</v>
      </c>
    </row>
    <row r="39" spans="1:11" s="47" customFormat="1" ht="16.5" customHeight="1">
      <c r="A39" s="84" t="s">
        <v>199</v>
      </c>
      <c r="B39" s="84"/>
      <c r="C39" s="53"/>
      <c r="D39" s="54"/>
      <c r="E39" s="135">
        <v>-13061</v>
      </c>
      <c r="F39" s="56"/>
      <c r="G39" s="136">
        <v>-56760</v>
      </c>
      <c r="H39" s="124"/>
      <c r="I39" s="137" t="s">
        <v>20</v>
      </c>
      <c r="J39" s="124"/>
      <c r="K39" s="138" t="s">
        <v>20</v>
      </c>
    </row>
    <row r="40" spans="1:11" s="47" customFormat="1" ht="8.1" customHeight="1">
      <c r="A40" s="43"/>
      <c r="B40" s="43"/>
      <c r="C40" s="43"/>
      <c r="D40" s="43"/>
      <c r="E40" s="139"/>
      <c r="F40" s="56"/>
      <c r="G40" s="140"/>
      <c r="H40" s="56"/>
      <c r="I40" s="109"/>
      <c r="J40" s="67"/>
      <c r="K40" s="102"/>
    </row>
    <row r="41" spans="1:11" s="47" customFormat="1" ht="16.5" customHeight="1">
      <c r="A41" s="47" t="s">
        <v>200</v>
      </c>
      <c r="C41" s="53"/>
      <c r="D41" s="54"/>
      <c r="E41" s="59">
        <f>SUM(E13:E39)</f>
        <v>11180059</v>
      </c>
      <c r="F41" s="56"/>
      <c r="G41" s="56">
        <f>SUM(G13:G39)</f>
        <v>12410270</v>
      </c>
      <c r="H41" s="56"/>
      <c r="I41" s="59">
        <f>SUM(I13:I39)</f>
        <v>4065931</v>
      </c>
      <c r="J41" s="56"/>
      <c r="K41" s="56">
        <f>SUM(K13:K39)</f>
        <v>-329718</v>
      </c>
    </row>
    <row r="42" spans="1:11" s="47" customFormat="1" ht="16.5" customHeight="1">
      <c r="A42" s="141" t="s">
        <v>201</v>
      </c>
      <c r="B42" s="47" t="s">
        <v>202</v>
      </c>
      <c r="C42" s="53"/>
      <c r="D42" s="54"/>
      <c r="E42" s="132">
        <v>15876</v>
      </c>
      <c r="F42" s="56"/>
      <c r="G42" s="142">
        <v>21323</v>
      </c>
      <c r="H42" s="124"/>
      <c r="I42" s="125">
        <v>1028924</v>
      </c>
      <c r="J42" s="124"/>
      <c r="K42" s="143">
        <v>481889</v>
      </c>
    </row>
    <row r="43" spans="1:11" s="47" customFormat="1" ht="16.5" customHeight="1">
      <c r="A43" s="144" t="s">
        <v>203</v>
      </c>
      <c r="B43" s="47" t="s">
        <v>204</v>
      </c>
      <c r="C43" s="53"/>
      <c r="D43" s="54"/>
      <c r="E43" s="132">
        <v>1201791</v>
      </c>
      <c r="F43" s="56"/>
      <c r="G43" s="142">
        <v>15513</v>
      </c>
      <c r="H43" s="124"/>
      <c r="I43" s="131">
        <v>157561</v>
      </c>
      <c r="J43" s="124"/>
      <c r="K43" s="53" t="s">
        <v>20</v>
      </c>
    </row>
    <row r="44" spans="1:11" s="47" customFormat="1" ht="16.5" customHeight="1">
      <c r="A44" s="141" t="s">
        <v>205</v>
      </c>
      <c r="B44" s="47" t="s">
        <v>206</v>
      </c>
      <c r="C44" s="53"/>
      <c r="D44" s="54"/>
      <c r="E44" s="132">
        <v>-3769407</v>
      </c>
      <c r="F44" s="56"/>
      <c r="G44" s="145">
        <v>-3771560</v>
      </c>
      <c r="H44" s="124"/>
      <c r="I44" s="146">
        <v>-1456300</v>
      </c>
      <c r="J44" s="124"/>
      <c r="K44" s="143">
        <v>-990336</v>
      </c>
    </row>
    <row r="45" spans="1:11" s="47" customFormat="1" ht="16.5" customHeight="1">
      <c r="A45" s="84" t="s">
        <v>207</v>
      </c>
      <c r="B45" s="84" t="s">
        <v>208</v>
      </c>
      <c r="C45" s="53"/>
      <c r="D45" s="54"/>
      <c r="E45" s="135">
        <v>-825581</v>
      </c>
      <c r="F45" s="56"/>
      <c r="G45" s="147">
        <v>-617743</v>
      </c>
      <c r="H45" s="124"/>
      <c r="I45" s="148">
        <v>-119491</v>
      </c>
      <c r="J45" s="124"/>
      <c r="K45" s="149">
        <v>-48125</v>
      </c>
    </row>
    <row r="46" spans="1:11" s="47" customFormat="1" ht="8.1" customHeight="1">
      <c r="C46" s="53"/>
      <c r="D46" s="54"/>
      <c r="E46" s="128"/>
      <c r="F46" s="56"/>
      <c r="G46" s="67"/>
      <c r="H46" s="56"/>
      <c r="I46" s="59"/>
      <c r="J46" s="56"/>
      <c r="K46" s="56"/>
    </row>
    <row r="47" spans="1:11" s="47" customFormat="1" ht="16.5" customHeight="1">
      <c r="A47" s="47" t="s">
        <v>209</v>
      </c>
      <c r="C47" s="53"/>
      <c r="D47" s="54"/>
      <c r="E47" s="62">
        <f>SUM(E41:E45)</f>
        <v>7802738</v>
      </c>
      <c r="F47" s="56"/>
      <c r="G47" s="63">
        <f>SUM(G41:G45)</f>
        <v>8057803</v>
      </c>
      <c r="H47" s="56"/>
      <c r="I47" s="62">
        <f>SUM(I41:I45)</f>
        <v>3676625</v>
      </c>
      <c r="J47" s="56"/>
      <c r="K47" s="63">
        <f>SUM(K41:K45)</f>
        <v>-886290</v>
      </c>
    </row>
    <row r="48" spans="1:11" s="47" customFormat="1" ht="12" customHeight="1">
      <c r="C48" s="53"/>
      <c r="D48" s="54"/>
      <c r="E48" s="56"/>
      <c r="F48" s="56"/>
      <c r="G48" s="56"/>
      <c r="H48" s="56"/>
      <c r="I48" s="56"/>
      <c r="J48" s="56"/>
      <c r="K48" s="56"/>
    </row>
    <row r="49" spans="1:11" s="47" customFormat="1" ht="15" customHeight="1">
      <c r="C49" s="53"/>
      <c r="D49" s="54"/>
      <c r="E49" s="56"/>
      <c r="F49" s="56"/>
      <c r="G49" s="56"/>
      <c r="H49" s="56"/>
      <c r="I49" s="56"/>
      <c r="J49" s="56"/>
      <c r="K49" s="56"/>
    </row>
    <row r="51" spans="1:11" ht="20.100000000000001" customHeight="1">
      <c r="A51" s="35" t="str">
        <f>'Eng7'!A33</f>
        <v>The accompanying notes on pages 10 to 23 are an integral part of this interim financial information.</v>
      </c>
      <c r="B51" s="35"/>
      <c r="C51" s="150"/>
      <c r="D51" s="150"/>
      <c r="E51" s="24"/>
      <c r="F51" s="24"/>
      <c r="G51" s="24"/>
      <c r="H51" s="24"/>
      <c r="I51" s="24"/>
      <c r="J51" s="24"/>
      <c r="K51" s="24"/>
    </row>
    <row r="52" spans="1:11" ht="16.5" customHeight="1">
      <c r="E52" s="17"/>
      <c r="F52" s="17"/>
      <c r="G52" s="17"/>
      <c r="H52" s="17"/>
      <c r="I52" s="17"/>
      <c r="J52" s="17"/>
      <c r="K52" s="17"/>
    </row>
    <row r="53" spans="1:11" ht="16.5" customHeight="1">
      <c r="E53" s="17"/>
      <c r="F53" s="17"/>
      <c r="G53" s="17"/>
      <c r="H53" s="17"/>
      <c r="I53" s="17"/>
      <c r="J53" s="17"/>
      <c r="K53" s="17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firstPageNumber="8" fitToWidth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710F3-7519-42D9-A9D3-A8ACF5603ADF}">
  <dimension ref="A1:J61"/>
  <sheetViews>
    <sheetView tabSelected="1" topLeftCell="A52" zoomScaleNormal="100" zoomScaleSheetLayoutView="85" workbookViewId="0">
      <selection activeCell="P65" sqref="P65"/>
    </sheetView>
  </sheetViews>
  <sheetFormatPr defaultColWidth="9.140625" defaultRowHeight="16.5" customHeight="1"/>
  <cols>
    <col min="1" max="1" width="51.140625" style="151" customWidth="1"/>
    <col min="2" max="2" width="5" style="151" customWidth="1"/>
    <col min="3" max="3" width="0.7109375" style="151" customWidth="1"/>
    <col min="4" max="4" width="12.28515625" style="18" customWidth="1"/>
    <col min="5" max="5" width="0.7109375" style="18" customWidth="1"/>
    <col min="6" max="6" width="12.28515625" style="18" customWidth="1"/>
    <col min="7" max="7" width="0.7109375" style="18" customWidth="1"/>
    <col min="8" max="8" width="12.28515625" style="18" customWidth="1"/>
    <col min="9" max="9" width="0.7109375" style="18" customWidth="1"/>
    <col min="10" max="10" width="12.28515625" style="18" customWidth="1"/>
    <col min="11" max="11" width="9.140625" style="151"/>
    <col min="12" max="12" width="10.5703125" style="151" bestFit="1" customWidth="1"/>
    <col min="13" max="13" width="9.140625" style="151"/>
    <col min="14" max="14" width="11.42578125" style="151" bestFit="1" customWidth="1"/>
    <col min="15" max="16384" width="9.140625" style="151"/>
  </cols>
  <sheetData>
    <row r="1" spans="1:10" s="5" customFormat="1" ht="15.6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s="5" customFormat="1" ht="15.6" customHeight="1">
      <c r="A2" s="1" t="s">
        <v>210</v>
      </c>
      <c r="B2" s="2"/>
      <c r="C2" s="3"/>
      <c r="D2" s="4"/>
      <c r="E2" s="4"/>
      <c r="F2" s="4"/>
      <c r="G2" s="4"/>
      <c r="H2" s="10"/>
      <c r="I2" s="10"/>
      <c r="J2" s="10"/>
    </row>
    <row r="3" spans="1:10" s="5" customFormat="1" ht="15.6" customHeight="1">
      <c r="A3" s="6" t="s">
        <v>93</v>
      </c>
      <c r="B3" s="7"/>
      <c r="C3" s="8"/>
      <c r="D3" s="9"/>
      <c r="E3" s="9"/>
      <c r="F3" s="9"/>
      <c r="G3" s="9"/>
      <c r="H3" s="12"/>
      <c r="I3" s="12"/>
      <c r="J3" s="12"/>
    </row>
    <row r="4" spans="1:10" s="5" customFormat="1" ht="15.6" customHeight="1">
      <c r="A4" s="1"/>
      <c r="B4" s="2"/>
      <c r="C4" s="3"/>
      <c r="D4" s="4"/>
      <c r="E4" s="4"/>
      <c r="F4" s="4"/>
      <c r="G4" s="4"/>
      <c r="H4" s="10"/>
      <c r="I4" s="10"/>
      <c r="J4" s="10"/>
    </row>
    <row r="5" spans="1:10" s="5" customFormat="1" ht="15.6" customHeight="1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s="152" customFormat="1" ht="15.6" customHeight="1">
      <c r="B6" s="153"/>
      <c r="C6" s="154"/>
      <c r="D6" s="205" t="s">
        <v>3</v>
      </c>
      <c r="E6" s="205"/>
      <c r="F6" s="205"/>
      <c r="G6" s="155"/>
      <c r="H6" s="205" t="s">
        <v>4</v>
      </c>
      <c r="I6" s="205"/>
      <c r="J6" s="205"/>
    </row>
    <row r="7" spans="1:10" s="152" customFormat="1" ht="15.6" customHeight="1">
      <c r="B7" s="153"/>
      <c r="C7" s="154"/>
      <c r="D7" s="204" t="s">
        <v>5</v>
      </c>
      <c r="E7" s="204"/>
      <c r="F7" s="204"/>
      <c r="G7" s="156"/>
      <c r="H7" s="204" t="s">
        <v>5</v>
      </c>
      <c r="I7" s="204"/>
      <c r="J7" s="204"/>
    </row>
    <row r="8" spans="1:10" s="152" customFormat="1" ht="15.6" customHeight="1">
      <c r="B8" s="153"/>
      <c r="C8" s="154"/>
      <c r="D8" s="157" t="s">
        <v>8</v>
      </c>
      <c r="E8" s="158"/>
      <c r="F8" s="157" t="s">
        <v>8</v>
      </c>
      <c r="G8" s="158"/>
      <c r="H8" s="157" t="s">
        <v>8</v>
      </c>
      <c r="I8" s="158"/>
      <c r="J8" s="157" t="s">
        <v>8</v>
      </c>
    </row>
    <row r="9" spans="1:10" s="152" customFormat="1" ht="15.6" customHeight="1">
      <c r="B9" s="153"/>
      <c r="C9" s="154"/>
      <c r="D9" s="157" t="s">
        <v>10</v>
      </c>
      <c r="E9" s="158"/>
      <c r="F9" s="157" t="s">
        <v>11</v>
      </c>
      <c r="G9" s="158"/>
      <c r="H9" s="157" t="s">
        <v>10</v>
      </c>
      <c r="I9" s="158"/>
      <c r="J9" s="157" t="s">
        <v>11</v>
      </c>
    </row>
    <row r="10" spans="1:10" s="152" customFormat="1" ht="15.6" customHeight="1">
      <c r="B10" s="159" t="s">
        <v>12</v>
      </c>
      <c r="C10" s="154"/>
      <c r="D10" s="160" t="s">
        <v>13</v>
      </c>
      <c r="E10" s="158"/>
      <c r="F10" s="160" t="s">
        <v>13</v>
      </c>
      <c r="G10" s="158"/>
      <c r="H10" s="160" t="s">
        <v>13</v>
      </c>
      <c r="I10" s="158"/>
      <c r="J10" s="160" t="s">
        <v>13</v>
      </c>
    </row>
    <row r="11" spans="1:10" s="152" customFormat="1" ht="15.6" customHeight="1">
      <c r="A11" s="161" t="s">
        <v>211</v>
      </c>
      <c r="B11" s="153"/>
      <c r="C11" s="154"/>
      <c r="D11" s="162"/>
      <c r="E11" s="155"/>
      <c r="F11" s="155"/>
      <c r="G11" s="155"/>
      <c r="H11" s="162"/>
      <c r="I11" s="155"/>
      <c r="J11" s="155"/>
    </row>
    <row r="12" spans="1:10" s="152" customFormat="1" ht="15.6" customHeight="1">
      <c r="A12" s="152" t="s">
        <v>212</v>
      </c>
      <c r="B12" s="153"/>
      <c r="C12" s="154"/>
      <c r="D12" s="162">
        <v>4781</v>
      </c>
      <c r="E12" s="155"/>
      <c r="F12" s="163">
        <v>1896</v>
      </c>
      <c r="G12" s="163"/>
      <c r="H12" s="164">
        <v>1804</v>
      </c>
      <c r="I12" s="163"/>
      <c r="J12" s="163">
        <v>85</v>
      </c>
    </row>
    <row r="13" spans="1:10" s="152" customFormat="1" ht="15.6" customHeight="1">
      <c r="A13" s="152" t="s">
        <v>213</v>
      </c>
      <c r="B13" s="153">
        <v>20</v>
      </c>
      <c r="C13" s="154"/>
      <c r="D13" s="162">
        <v>-133418</v>
      </c>
      <c r="E13" s="165"/>
      <c r="F13" s="163">
        <v>-78610</v>
      </c>
      <c r="G13" s="163"/>
      <c r="H13" s="164">
        <v>-32336417</v>
      </c>
      <c r="I13" s="163"/>
      <c r="J13" s="163">
        <v>-30463163</v>
      </c>
    </row>
    <row r="14" spans="1:10" s="152" customFormat="1" ht="15.6" customHeight="1">
      <c r="A14" s="152" t="s">
        <v>214</v>
      </c>
      <c r="B14" s="153">
        <v>20</v>
      </c>
      <c r="C14" s="154"/>
      <c r="D14" s="162">
        <v>133418</v>
      </c>
      <c r="E14" s="155"/>
      <c r="F14" s="163">
        <v>108305</v>
      </c>
      <c r="G14" s="163"/>
      <c r="H14" s="164">
        <v>11935850</v>
      </c>
      <c r="I14" s="163"/>
      <c r="J14" s="163">
        <v>11959985</v>
      </c>
    </row>
    <row r="15" spans="1:10" s="152" customFormat="1" ht="15.6" customHeight="1">
      <c r="A15" s="152" t="s">
        <v>215</v>
      </c>
      <c r="B15" s="153"/>
      <c r="C15" s="154"/>
      <c r="D15" s="166" t="s">
        <v>20</v>
      </c>
      <c r="E15" s="155"/>
      <c r="F15" s="163">
        <v>-15534</v>
      </c>
      <c r="G15" s="163"/>
      <c r="H15" s="166" t="s">
        <v>20</v>
      </c>
      <c r="I15" s="163"/>
      <c r="J15" s="165" t="s">
        <v>20</v>
      </c>
    </row>
    <row r="16" spans="1:10" s="152" customFormat="1" ht="15.6" customHeight="1">
      <c r="A16" s="152" t="s">
        <v>216</v>
      </c>
      <c r="B16" s="153"/>
      <c r="C16" s="154"/>
      <c r="D16" s="162">
        <v>-2</v>
      </c>
      <c r="E16" s="155"/>
      <c r="F16" s="155">
        <v>-6</v>
      </c>
      <c r="G16" s="163"/>
      <c r="H16" s="166" t="s">
        <v>20</v>
      </c>
      <c r="I16" s="163"/>
      <c r="J16" s="165" t="s">
        <v>20</v>
      </c>
    </row>
    <row r="17" spans="1:10" s="152" customFormat="1" ht="15.6" customHeight="1">
      <c r="A17" s="152" t="s">
        <v>217</v>
      </c>
      <c r="B17" s="153"/>
      <c r="C17" s="154"/>
      <c r="D17" s="162">
        <v>-8498120</v>
      </c>
      <c r="E17" s="155"/>
      <c r="F17" s="163">
        <v>-9420096</v>
      </c>
      <c r="G17" s="163"/>
      <c r="H17" s="164">
        <v>-1937</v>
      </c>
      <c r="I17" s="163"/>
      <c r="J17" s="163">
        <v>-4677</v>
      </c>
    </row>
    <row r="18" spans="1:10" s="152" customFormat="1" ht="15.6" customHeight="1">
      <c r="A18" s="152" t="s">
        <v>218</v>
      </c>
      <c r="B18" s="153"/>
      <c r="C18" s="154"/>
      <c r="D18" s="162">
        <v>-11021351</v>
      </c>
      <c r="E18" s="155"/>
      <c r="F18" s="163">
        <v>-12706537</v>
      </c>
      <c r="G18" s="163"/>
      <c r="H18" s="164">
        <v>-1892</v>
      </c>
      <c r="I18" s="163"/>
      <c r="J18" s="163">
        <v>-2807</v>
      </c>
    </row>
    <row r="19" spans="1:10" s="152" customFormat="1" ht="15.6" customHeight="1">
      <c r="A19" s="152" t="s">
        <v>219</v>
      </c>
      <c r="B19" s="153"/>
      <c r="C19" s="154"/>
      <c r="D19" s="162">
        <v>-43120</v>
      </c>
      <c r="E19" s="155"/>
      <c r="F19" s="163">
        <v>-8484</v>
      </c>
      <c r="G19" s="163"/>
      <c r="H19" s="166" t="s">
        <v>20</v>
      </c>
      <c r="I19" s="163"/>
      <c r="J19" s="165" t="s">
        <v>20</v>
      </c>
    </row>
    <row r="20" spans="1:10" s="152" customFormat="1" ht="15.6" customHeight="1">
      <c r="A20" s="152" t="s">
        <v>220</v>
      </c>
      <c r="B20" s="153">
        <v>9</v>
      </c>
      <c r="C20" s="154"/>
      <c r="D20" s="162">
        <v>-37336</v>
      </c>
      <c r="E20" s="155"/>
      <c r="F20" s="153" t="s">
        <v>20</v>
      </c>
      <c r="G20" s="163"/>
      <c r="H20" s="166" t="s">
        <v>20</v>
      </c>
      <c r="I20" s="163"/>
      <c r="J20" s="153" t="s">
        <v>20</v>
      </c>
    </row>
    <row r="21" spans="1:10" s="152" customFormat="1" ht="15.6" customHeight="1">
      <c r="A21" s="152" t="s">
        <v>221</v>
      </c>
      <c r="B21" s="153"/>
      <c r="C21" s="154"/>
      <c r="D21" s="162">
        <v>-11230</v>
      </c>
      <c r="E21" s="155"/>
      <c r="F21" s="153" t="s">
        <v>20</v>
      </c>
      <c r="G21" s="163"/>
      <c r="H21" s="166" t="s">
        <v>20</v>
      </c>
      <c r="I21" s="163"/>
      <c r="J21" s="153" t="s">
        <v>20</v>
      </c>
    </row>
    <row r="22" spans="1:10" s="152" customFormat="1" ht="15.6" customHeight="1">
      <c r="A22" s="152" t="s">
        <v>222</v>
      </c>
      <c r="B22" s="153"/>
      <c r="C22" s="154"/>
      <c r="D22" s="162"/>
      <c r="E22" s="155"/>
      <c r="F22" s="155"/>
      <c r="G22" s="155"/>
      <c r="H22" s="166"/>
      <c r="I22" s="155"/>
      <c r="J22" s="165"/>
    </row>
    <row r="23" spans="1:10" s="152" customFormat="1" ht="15.6" customHeight="1">
      <c r="A23" s="152" t="s">
        <v>223</v>
      </c>
      <c r="B23" s="153"/>
      <c r="C23" s="154"/>
      <c r="D23" s="162">
        <v>38858</v>
      </c>
      <c r="E23" s="155"/>
      <c r="F23" s="167">
        <v>57035</v>
      </c>
      <c r="G23" s="163"/>
      <c r="H23" s="164">
        <v>5135</v>
      </c>
      <c r="I23" s="163"/>
      <c r="J23" s="163">
        <v>230</v>
      </c>
    </row>
    <row r="24" spans="1:10" s="152" customFormat="1" ht="15.6" customHeight="1">
      <c r="A24" s="152" t="s">
        <v>179</v>
      </c>
      <c r="B24" s="153">
        <v>20</v>
      </c>
      <c r="C24" s="154"/>
      <c r="D24" s="168">
        <v>648732</v>
      </c>
      <c r="E24" s="155"/>
      <c r="F24" s="169">
        <v>648732</v>
      </c>
      <c r="G24" s="163"/>
      <c r="H24" s="170">
        <v>648732</v>
      </c>
      <c r="I24" s="163"/>
      <c r="J24" s="171">
        <v>648732</v>
      </c>
    </row>
    <row r="25" spans="1:10" s="152" customFormat="1" ht="8.1" customHeight="1">
      <c r="B25" s="153"/>
      <c r="C25" s="154"/>
      <c r="D25" s="162"/>
      <c r="E25" s="155"/>
      <c r="F25" s="155"/>
      <c r="G25" s="155"/>
      <c r="H25" s="162"/>
      <c r="I25" s="155"/>
      <c r="J25" s="155"/>
    </row>
    <row r="26" spans="1:10" s="152" customFormat="1" ht="15.6" customHeight="1">
      <c r="A26" s="152" t="s">
        <v>224</v>
      </c>
      <c r="B26" s="153"/>
      <c r="C26" s="154"/>
      <c r="D26" s="168">
        <f>SUM(D12:D24)</f>
        <v>-18918788</v>
      </c>
      <c r="E26" s="155"/>
      <c r="F26" s="172">
        <f>SUM(F12:F24)</f>
        <v>-21413299</v>
      </c>
      <c r="G26" s="155"/>
      <c r="H26" s="168">
        <f>SUM(H12:H24)</f>
        <v>-19748725</v>
      </c>
      <c r="I26" s="155"/>
      <c r="J26" s="172">
        <f>SUM(J12:J24)</f>
        <v>-17861615</v>
      </c>
    </row>
    <row r="27" spans="1:10" s="152" customFormat="1" ht="8.1" customHeight="1">
      <c r="B27" s="153"/>
      <c r="C27" s="154"/>
      <c r="D27" s="173"/>
      <c r="E27" s="155"/>
      <c r="F27" s="174"/>
      <c r="G27" s="155"/>
      <c r="H27" s="173"/>
      <c r="I27" s="155"/>
      <c r="J27" s="174"/>
    </row>
    <row r="28" spans="1:10" s="152" customFormat="1" ht="15.6" customHeight="1">
      <c r="A28" s="161" t="s">
        <v>225</v>
      </c>
      <c r="B28" s="153"/>
      <c r="C28" s="154"/>
      <c r="D28" s="162"/>
      <c r="E28" s="155"/>
      <c r="F28" s="155"/>
      <c r="G28" s="155"/>
      <c r="H28" s="162"/>
      <c r="I28" s="155"/>
      <c r="J28" s="155"/>
    </row>
    <row r="29" spans="1:10" s="152" customFormat="1" ht="15.6" customHeight="1">
      <c r="A29" s="152" t="s">
        <v>226</v>
      </c>
      <c r="B29" s="153"/>
      <c r="C29" s="154"/>
      <c r="D29" s="162"/>
      <c r="E29" s="155"/>
      <c r="F29" s="155"/>
      <c r="G29" s="155"/>
      <c r="H29" s="162"/>
      <c r="I29" s="155"/>
      <c r="J29" s="155"/>
    </row>
    <row r="30" spans="1:10" s="152" customFormat="1" ht="15.6" customHeight="1">
      <c r="A30" s="152" t="s">
        <v>227</v>
      </c>
      <c r="B30" s="153"/>
      <c r="C30" s="154"/>
      <c r="D30" s="162">
        <v>-6</v>
      </c>
      <c r="E30" s="155"/>
      <c r="F30" s="163">
        <v>-3</v>
      </c>
      <c r="G30" s="163"/>
      <c r="H30" s="166" t="s">
        <v>20</v>
      </c>
      <c r="I30" s="163"/>
      <c r="J30" s="165" t="s">
        <v>20</v>
      </c>
    </row>
    <row r="31" spans="1:10" s="152" customFormat="1" ht="15.6" customHeight="1">
      <c r="A31" s="152" t="s">
        <v>228</v>
      </c>
      <c r="B31" s="153">
        <v>20</v>
      </c>
      <c r="C31" s="154"/>
      <c r="D31" s="162">
        <v>15706</v>
      </c>
      <c r="E31" s="165"/>
      <c r="F31" s="163">
        <v>85122</v>
      </c>
      <c r="G31" s="163"/>
      <c r="H31" s="164">
        <v>4904</v>
      </c>
      <c r="I31" s="163"/>
      <c r="J31" s="163">
        <v>7063</v>
      </c>
    </row>
    <row r="32" spans="1:10" s="152" customFormat="1" ht="15.6" customHeight="1">
      <c r="A32" s="152" t="s">
        <v>229</v>
      </c>
      <c r="B32" s="153"/>
      <c r="C32" s="154"/>
      <c r="D32" s="166" t="s">
        <v>20</v>
      </c>
      <c r="E32" s="155"/>
      <c r="F32" s="163">
        <v>2497202</v>
      </c>
      <c r="G32" s="163"/>
      <c r="H32" s="166" t="s">
        <v>20</v>
      </c>
      <c r="I32" s="163"/>
      <c r="J32" s="163">
        <v>2497202</v>
      </c>
    </row>
    <row r="33" spans="1:10" s="152" customFormat="1" ht="15.6" customHeight="1">
      <c r="A33" s="152" t="s">
        <v>230</v>
      </c>
      <c r="B33" s="153">
        <v>14</v>
      </c>
      <c r="C33" s="154"/>
      <c r="D33" s="162">
        <v>35093398</v>
      </c>
      <c r="E33" s="155"/>
      <c r="F33" s="163">
        <v>22175994</v>
      </c>
      <c r="G33" s="163"/>
      <c r="H33" s="164">
        <v>35093398</v>
      </c>
      <c r="I33" s="163"/>
      <c r="J33" s="163">
        <v>21876906</v>
      </c>
    </row>
    <row r="34" spans="1:10" s="152" customFormat="1" ht="15.6" customHeight="1">
      <c r="A34" s="152" t="s">
        <v>231</v>
      </c>
      <c r="B34" s="153">
        <v>20</v>
      </c>
      <c r="C34" s="154"/>
      <c r="D34" s="162">
        <v>-15706</v>
      </c>
      <c r="E34" s="165"/>
      <c r="F34" s="175">
        <v>-84974</v>
      </c>
      <c r="G34" s="163"/>
      <c r="H34" s="176">
        <v>-15698</v>
      </c>
      <c r="I34" s="163"/>
      <c r="J34" s="175" t="s">
        <v>20</v>
      </c>
    </row>
    <row r="35" spans="1:10" s="152" customFormat="1" ht="15.6" customHeight="1">
      <c r="A35" s="152" t="s">
        <v>232</v>
      </c>
      <c r="B35" s="153"/>
      <c r="C35" s="154"/>
      <c r="D35" s="162">
        <v>-2500000</v>
      </c>
      <c r="E35" s="155"/>
      <c r="F35" s="165" t="s">
        <v>20</v>
      </c>
      <c r="G35" s="163"/>
      <c r="H35" s="162">
        <v>-2500000</v>
      </c>
      <c r="I35" s="163"/>
      <c r="J35" s="165" t="s">
        <v>20</v>
      </c>
    </row>
    <row r="36" spans="1:10" s="152" customFormat="1" ht="15.6" customHeight="1">
      <c r="A36" s="152" t="s">
        <v>233</v>
      </c>
      <c r="B36" s="153">
        <v>14</v>
      </c>
      <c r="C36" s="154"/>
      <c r="D36" s="162">
        <v>-14346158</v>
      </c>
      <c r="E36" s="155"/>
      <c r="F36" s="163">
        <v>-12416900</v>
      </c>
      <c r="G36" s="163"/>
      <c r="H36" s="164">
        <v>-14346000</v>
      </c>
      <c r="I36" s="163"/>
      <c r="J36" s="163">
        <v>-9607300</v>
      </c>
    </row>
    <row r="37" spans="1:10" s="152" customFormat="1" ht="15.6" customHeight="1">
      <c r="A37" s="152" t="s">
        <v>234</v>
      </c>
      <c r="B37" s="153"/>
      <c r="C37" s="154"/>
      <c r="D37" s="168">
        <v>-3194390</v>
      </c>
      <c r="E37" s="155"/>
      <c r="F37" s="171">
        <v>-3406740</v>
      </c>
      <c r="G37" s="163"/>
      <c r="H37" s="170">
        <v>-58708</v>
      </c>
      <c r="I37" s="163"/>
      <c r="J37" s="171">
        <v>-87262</v>
      </c>
    </row>
    <row r="38" spans="1:10" s="152" customFormat="1" ht="8.1" customHeight="1">
      <c r="B38" s="153"/>
      <c r="C38" s="154"/>
      <c r="D38" s="162"/>
      <c r="E38" s="155"/>
      <c r="F38" s="155"/>
      <c r="G38" s="155"/>
      <c r="H38" s="162"/>
      <c r="I38" s="155"/>
      <c r="J38" s="155"/>
    </row>
    <row r="39" spans="1:10" s="152" customFormat="1" ht="15.6" customHeight="1">
      <c r="A39" s="152" t="s">
        <v>235</v>
      </c>
      <c r="B39" s="153"/>
      <c r="C39" s="154"/>
      <c r="D39" s="168">
        <f>SUM(D30:D37)</f>
        <v>15052844</v>
      </c>
      <c r="E39" s="155"/>
      <c r="F39" s="172">
        <f>SUM(F30:F37)</f>
        <v>8849701</v>
      </c>
      <c r="G39" s="155"/>
      <c r="H39" s="168">
        <f>SUM(H31:H37)</f>
        <v>18177896</v>
      </c>
      <c r="I39" s="155"/>
      <c r="J39" s="172">
        <f>SUM(J31:J37)</f>
        <v>14686609</v>
      </c>
    </row>
    <row r="40" spans="1:10" s="152" customFormat="1" ht="8.1" customHeight="1">
      <c r="A40" s="177"/>
      <c r="B40" s="153"/>
      <c r="C40" s="154"/>
      <c r="D40" s="166"/>
      <c r="E40" s="155"/>
      <c r="F40" s="165"/>
      <c r="G40" s="155"/>
      <c r="H40" s="162"/>
      <c r="I40" s="155"/>
      <c r="J40" s="155"/>
    </row>
    <row r="41" spans="1:10" s="152" customFormat="1" ht="15.6" customHeight="1">
      <c r="A41" s="161" t="s">
        <v>236</v>
      </c>
      <c r="B41" s="153"/>
      <c r="C41" s="154"/>
      <c r="D41" s="162">
        <f>SUM('Eng 8'!E47+'Eng 9'!D26+'Eng 9'!D39)</f>
        <v>3936794</v>
      </c>
      <c r="E41" s="155"/>
      <c r="F41" s="155">
        <f>SUM('Eng 8'!G47+'Eng 9'!F26+'Eng 9'!F39)</f>
        <v>-4505795</v>
      </c>
      <c r="G41" s="155"/>
      <c r="H41" s="162">
        <f>SUM('Eng 8'!I47+'Eng 9'!H26+'Eng 9'!H39)</f>
        <v>2105796</v>
      </c>
      <c r="I41" s="155"/>
      <c r="J41" s="155">
        <f>SUM('Eng 8'!K47+'Eng 9'!J26+'Eng 9'!J39)</f>
        <v>-4061296</v>
      </c>
    </row>
    <row r="42" spans="1:10" s="152" customFormat="1" ht="15.6" customHeight="1">
      <c r="A42" s="152" t="s">
        <v>237</v>
      </c>
      <c r="B42" s="153"/>
      <c r="C42" s="154" t="s">
        <v>238</v>
      </c>
      <c r="D42" s="162">
        <v>21963481</v>
      </c>
      <c r="E42" s="155"/>
      <c r="F42" s="167">
        <v>24330348</v>
      </c>
      <c r="G42" s="163"/>
      <c r="H42" s="178">
        <v>12667231</v>
      </c>
      <c r="I42" s="163"/>
      <c r="J42" s="167">
        <v>13331428</v>
      </c>
    </row>
    <row r="43" spans="1:10" s="152" customFormat="1" ht="15.6" customHeight="1">
      <c r="A43" s="152" t="s">
        <v>239</v>
      </c>
      <c r="B43" s="153"/>
      <c r="C43" s="154"/>
      <c r="D43" s="168">
        <v>515</v>
      </c>
      <c r="E43" s="155"/>
      <c r="F43" s="171">
        <v>983</v>
      </c>
      <c r="G43" s="163"/>
      <c r="H43" s="179" t="s">
        <v>20</v>
      </c>
      <c r="I43" s="163"/>
      <c r="J43" s="180" t="s">
        <v>20</v>
      </c>
    </row>
    <row r="44" spans="1:10" s="152" customFormat="1" ht="8.1" customHeight="1">
      <c r="B44" s="153"/>
      <c r="C44" s="154"/>
      <c r="D44" s="166"/>
      <c r="E44" s="155"/>
      <c r="F44" s="165"/>
      <c r="G44" s="155"/>
      <c r="H44" s="162"/>
      <c r="I44" s="155"/>
      <c r="J44" s="155"/>
    </row>
    <row r="45" spans="1:10" s="152" customFormat="1" ht="15.6" customHeight="1" thickBot="1">
      <c r="A45" s="152" t="s">
        <v>240</v>
      </c>
      <c r="B45" s="153"/>
      <c r="C45" s="154"/>
      <c r="D45" s="181">
        <f>SUM(D41:D43)</f>
        <v>25900790</v>
      </c>
      <c r="E45" s="155"/>
      <c r="F45" s="182">
        <f>SUM(F41:F43)</f>
        <v>19825536</v>
      </c>
      <c r="G45" s="155"/>
      <c r="H45" s="181">
        <f>SUM(H41:H43)</f>
        <v>14773027</v>
      </c>
      <c r="I45" s="155"/>
      <c r="J45" s="182">
        <f>SUM(J41:J43)</f>
        <v>9270132</v>
      </c>
    </row>
    <row r="46" spans="1:10" s="152" customFormat="1" ht="8.1" customHeight="1" thickTop="1">
      <c r="B46" s="153"/>
      <c r="C46" s="154"/>
      <c r="D46" s="155"/>
      <c r="E46" s="155"/>
      <c r="F46" s="155"/>
      <c r="G46" s="155"/>
      <c r="H46" s="155"/>
      <c r="I46" s="155"/>
      <c r="J46" s="155"/>
    </row>
    <row r="47" spans="1:10" s="152" customFormat="1" ht="15.6" customHeight="1">
      <c r="A47" s="161" t="s">
        <v>241</v>
      </c>
      <c r="B47" s="153"/>
      <c r="C47" s="154"/>
      <c r="D47" s="155"/>
      <c r="E47" s="155"/>
      <c r="F47" s="155"/>
      <c r="G47" s="155"/>
      <c r="H47" s="155"/>
      <c r="I47" s="155"/>
      <c r="J47" s="155"/>
    </row>
    <row r="48" spans="1:10" s="152" customFormat="1" ht="8.1" customHeight="1">
      <c r="A48" s="161"/>
      <c r="B48" s="153"/>
      <c r="C48" s="154"/>
      <c r="D48" s="155"/>
      <c r="E48" s="155"/>
      <c r="F48" s="155"/>
      <c r="G48" s="155"/>
      <c r="H48" s="155"/>
      <c r="I48" s="155"/>
      <c r="J48" s="155"/>
    </row>
    <row r="49" spans="1:10" s="152" customFormat="1" ht="15.6" customHeight="1">
      <c r="A49" s="152" t="s">
        <v>242</v>
      </c>
      <c r="B49" s="183"/>
      <c r="C49" s="183"/>
      <c r="D49" s="184"/>
      <c r="E49" s="184"/>
      <c r="F49" s="184"/>
      <c r="G49" s="184"/>
      <c r="H49" s="184"/>
      <c r="I49" s="184"/>
      <c r="J49" s="184"/>
    </row>
    <row r="50" spans="1:10" s="152" customFormat="1" ht="15.6" customHeight="1">
      <c r="B50" s="153"/>
      <c r="C50" s="154"/>
      <c r="D50" s="205" t="s">
        <v>3</v>
      </c>
      <c r="E50" s="205"/>
      <c r="F50" s="205"/>
      <c r="G50" s="155"/>
      <c r="H50" s="205" t="s">
        <v>4</v>
      </c>
      <c r="I50" s="205"/>
      <c r="J50" s="205"/>
    </row>
    <row r="51" spans="1:10" s="152" customFormat="1" ht="15.6" customHeight="1">
      <c r="B51" s="153"/>
      <c r="C51" s="154"/>
      <c r="D51" s="204" t="s">
        <v>5</v>
      </c>
      <c r="E51" s="204"/>
      <c r="F51" s="204"/>
      <c r="G51" s="156"/>
      <c r="H51" s="204" t="s">
        <v>5</v>
      </c>
      <c r="I51" s="204"/>
      <c r="J51" s="204"/>
    </row>
    <row r="52" spans="1:10" s="152" customFormat="1" ht="15.6" customHeight="1">
      <c r="B52" s="153"/>
      <c r="C52" s="154"/>
      <c r="D52" s="157" t="s">
        <v>8</v>
      </c>
      <c r="E52" s="158"/>
      <c r="F52" s="157" t="s">
        <v>8</v>
      </c>
      <c r="G52" s="158"/>
      <c r="H52" s="157" t="s">
        <v>8</v>
      </c>
      <c r="I52" s="158"/>
      <c r="J52" s="157" t="s">
        <v>8</v>
      </c>
    </row>
    <row r="53" spans="1:10" s="152" customFormat="1" ht="15.6" customHeight="1">
      <c r="B53" s="153"/>
      <c r="C53" s="154"/>
      <c r="D53" s="157" t="s">
        <v>10</v>
      </c>
      <c r="E53" s="158"/>
      <c r="F53" s="157" t="s">
        <v>11</v>
      </c>
      <c r="G53" s="158"/>
      <c r="H53" s="157" t="s">
        <v>10</v>
      </c>
      <c r="I53" s="158"/>
      <c r="J53" s="157" t="s">
        <v>11</v>
      </c>
    </row>
    <row r="54" spans="1:10" s="152" customFormat="1" ht="15.6" customHeight="1">
      <c r="B54" s="185"/>
      <c r="C54" s="154"/>
      <c r="D54" s="160" t="s">
        <v>243</v>
      </c>
      <c r="E54" s="158"/>
      <c r="F54" s="160" t="s">
        <v>243</v>
      </c>
      <c r="G54" s="158"/>
      <c r="H54" s="160" t="s">
        <v>243</v>
      </c>
      <c r="I54" s="158"/>
      <c r="J54" s="160" t="s">
        <v>243</v>
      </c>
    </row>
    <row r="55" spans="1:10" s="152" customFormat="1" ht="8.1" customHeight="1">
      <c r="B55" s="185"/>
      <c r="C55" s="154"/>
      <c r="D55" s="186"/>
      <c r="E55" s="158"/>
      <c r="F55" s="187"/>
      <c r="G55" s="158"/>
      <c r="H55" s="186"/>
      <c r="I55" s="158"/>
      <c r="J55" s="187"/>
    </row>
    <row r="56" spans="1:10" s="152" customFormat="1" ht="15.6" customHeight="1">
      <c r="A56" s="152" t="s">
        <v>244</v>
      </c>
      <c r="B56" s="185"/>
      <c r="C56" s="154"/>
      <c r="D56" s="188">
        <v>2388.5500000000002</v>
      </c>
      <c r="E56" s="189"/>
      <c r="F56" s="154">
        <v>2209.0100000000002</v>
      </c>
      <c r="G56" s="154"/>
      <c r="H56" s="188">
        <v>498.1</v>
      </c>
      <c r="I56" s="190"/>
      <c r="J56" s="191">
        <v>253.7</v>
      </c>
    </row>
    <row r="57" spans="1:10" s="152" customFormat="1" ht="15.6" customHeight="1">
      <c r="A57" s="152" t="s">
        <v>217</v>
      </c>
      <c r="B57" s="185"/>
      <c r="C57" s="154"/>
      <c r="D57" s="188"/>
      <c r="E57" s="189"/>
      <c r="H57" s="192"/>
    </row>
    <row r="58" spans="1:10" s="152" customFormat="1" ht="15.6" customHeight="1">
      <c r="A58" s="152" t="s">
        <v>245</v>
      </c>
      <c r="B58" s="153"/>
      <c r="C58" s="154"/>
      <c r="D58" s="188">
        <v>94616.451000000001</v>
      </c>
      <c r="E58" s="189"/>
      <c r="F58" s="154">
        <v>113831.12</v>
      </c>
      <c r="G58" s="154"/>
      <c r="H58" s="192">
        <v>14.63</v>
      </c>
      <c r="I58" s="190"/>
      <c r="J58" s="154">
        <v>6.52</v>
      </c>
    </row>
    <row r="59" spans="1:10" s="152" customFormat="1" ht="21.75" customHeight="1">
      <c r="B59" s="153"/>
      <c r="C59" s="154"/>
      <c r="D59" s="193"/>
      <c r="E59" s="189"/>
      <c r="F59" s="187"/>
      <c r="G59" s="189"/>
      <c r="H59" s="193"/>
      <c r="I59" s="189"/>
      <c r="J59" s="193"/>
    </row>
    <row r="60" spans="1:10" s="152" customFormat="1" ht="15.6" customHeight="1">
      <c r="B60" s="185"/>
      <c r="C60" s="154"/>
      <c r="D60" s="187"/>
      <c r="E60" s="158"/>
      <c r="F60" s="187"/>
      <c r="G60" s="158"/>
      <c r="H60" s="187"/>
      <c r="I60" s="158"/>
      <c r="J60" s="187"/>
    </row>
    <row r="61" spans="1:10" ht="21.95" customHeight="1">
      <c r="A61" s="35" t="str">
        <f>'Eng 8'!A51</f>
        <v>The accompanying notes on pages 10 to 23 are an integral part of this interim financial information.</v>
      </c>
      <c r="B61" s="150"/>
      <c r="C61" s="150"/>
      <c r="D61" s="30"/>
      <c r="E61" s="30"/>
      <c r="F61" s="30"/>
      <c r="G61" s="30"/>
      <c r="H61" s="30"/>
      <c r="I61" s="30"/>
      <c r="J61" s="30"/>
    </row>
  </sheetData>
  <mergeCells count="8">
    <mergeCell ref="D51:F51"/>
    <mergeCell ref="H51:J51"/>
    <mergeCell ref="D6:F6"/>
    <mergeCell ref="H6:J6"/>
    <mergeCell ref="D7:F7"/>
    <mergeCell ref="H7:J7"/>
    <mergeCell ref="D50:F50"/>
    <mergeCell ref="H50:J50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 (2)</vt:lpstr>
      <vt:lpstr>Eng 5(3M)</vt:lpstr>
      <vt:lpstr>Eng 6</vt:lpstr>
      <vt:lpstr>Eng7</vt:lpstr>
      <vt:lpstr>Eng 8</vt:lpstr>
      <vt:lpstr>Eng 9</vt:lpstr>
      <vt:lpstr>'Eng 5(3M)'!Print_Area</vt:lpstr>
      <vt:lpstr>'Eng 6'!Print_Area</vt:lpstr>
      <vt:lpstr>'Eng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Siriwan Boonsawat</cp:lastModifiedBy>
  <cp:lastPrinted>2022-05-17T07:37:23Z</cp:lastPrinted>
  <dcterms:created xsi:type="dcterms:W3CDTF">2022-05-17T07:34:36Z</dcterms:created>
  <dcterms:modified xsi:type="dcterms:W3CDTF">2022-05-17T07:37:31Z</dcterms:modified>
</cp:coreProperties>
</file>