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2 - 2565\Q1'22\0. FS_SLM_03.31.22_FINAL\ENG\"/>
    </mc:Choice>
  </mc:AlternateContent>
  <xr:revisionPtr revIDLastSave="0" documentId="13_ncr:1_{D5ED5C56-DDF6-4E02-B6A3-35DFA456B5D1}" xr6:coauthVersionLast="47" xr6:coauthVersionMax="47" xr10:uidLastSave="{00000000-0000-0000-0000-000000000000}"/>
  <bookViews>
    <workbookView xWindow="-110" yWindow="-110" windowWidth="19420" windowHeight="10420" tabRatio="699" activeTab="1" xr2:uid="{00000000-000D-0000-FFFF-FFFF00000000}"/>
  </bookViews>
  <sheets>
    <sheet name="BS (E)" sheetId="135" r:id="rId1"/>
    <sheet name="PL (E) (3M)" sheetId="141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(E)'!$A$1:$L$95</definedName>
    <definedName name="_xlnm.Print_Area" localSheetId="4">'CF (E)'!$A$1:$I$50</definedName>
    <definedName name="_xlnm.Print_Area" localSheetId="1">'PL (E) (3M)'!$A$1:$L$56</definedName>
    <definedName name="_xlnm.Print_Area" localSheetId="3">'SE_COM (E)'!$A$1:$K$28</definedName>
    <definedName name="_xlnm.Print_Area" localSheetId="2">'SE_CON (E)'!$A$1:$U$31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37" l="1"/>
  <c r="G19" i="136"/>
  <c r="E19" i="136"/>
  <c r="E25" i="137" l="1"/>
  <c r="G26" i="136"/>
  <c r="E26" i="136"/>
  <c r="I52" i="141"/>
  <c r="K52" i="141"/>
  <c r="F37" i="141" l="1"/>
  <c r="J71" i="135" l="1"/>
  <c r="C39" i="140" l="1"/>
  <c r="G39" i="140"/>
  <c r="I23" i="137" l="1"/>
  <c r="K17" i="136"/>
  <c r="M24" i="136"/>
  <c r="J10" i="141"/>
  <c r="L71" i="135" l="1"/>
  <c r="H71" i="135"/>
  <c r="F71" i="135"/>
  <c r="C35" i="140" l="1"/>
  <c r="E35" i="140"/>
  <c r="G35" i="140"/>
  <c r="I35" i="140" l="1"/>
  <c r="L37" i="141"/>
  <c r="H37" i="141"/>
  <c r="J18" i="135" l="1"/>
  <c r="F18" i="135"/>
  <c r="H18" i="135"/>
  <c r="I18" i="135"/>
  <c r="K18" i="135"/>
  <c r="L18" i="135"/>
  <c r="H30" i="141" l="1"/>
  <c r="M17" i="136" l="1"/>
  <c r="I16" i="137"/>
  <c r="J37" i="141"/>
  <c r="C45" i="140" l="1"/>
  <c r="G45" i="140"/>
  <c r="A3" i="140" l="1"/>
  <c r="A25" i="137"/>
  <c r="A20" i="137"/>
  <c r="A18" i="137"/>
  <c r="A13" i="137"/>
  <c r="L55" i="135"/>
  <c r="L54" i="135"/>
  <c r="J55" i="135"/>
  <c r="J54" i="135"/>
  <c r="H55" i="135"/>
  <c r="H54" i="135"/>
  <c r="F54" i="135"/>
  <c r="F55" i="135"/>
  <c r="O14" i="136" l="1"/>
  <c r="Q14" i="136" s="1"/>
  <c r="F39" i="141" l="1"/>
  <c r="F79" i="135" l="1"/>
  <c r="J32" i="135"/>
  <c r="A3" i="136" l="1"/>
  <c r="A3" i="137" s="1"/>
  <c r="L16" i="141"/>
  <c r="L10" i="141"/>
  <c r="H16" i="141"/>
  <c r="H10" i="141"/>
  <c r="A49" i="135"/>
  <c r="H18" i="141" l="1"/>
  <c r="H20" i="141" s="1"/>
  <c r="H22" i="141" s="1"/>
  <c r="H52" i="141" s="1"/>
  <c r="L18" i="141"/>
  <c r="L20" i="141" s="1"/>
  <c r="J16" i="141"/>
  <c r="J18" i="141" s="1"/>
  <c r="J20" i="141" s="1"/>
  <c r="F16" i="141"/>
  <c r="F10" i="141"/>
  <c r="F18" i="141" l="1"/>
  <c r="F20" i="141" s="1"/>
  <c r="L64" i="135"/>
  <c r="J64" i="135"/>
  <c r="F22" i="141" l="1"/>
  <c r="F41" i="141" s="1"/>
  <c r="C8" i="140"/>
  <c r="C17" i="140" s="1"/>
  <c r="H39" i="141"/>
  <c r="L81" i="135" l="1"/>
  <c r="L80" i="135"/>
  <c r="H80" i="135"/>
  <c r="K24" i="136"/>
  <c r="I15" i="137"/>
  <c r="L39" i="141" l="1"/>
  <c r="I50" i="141"/>
  <c r="I46" i="141"/>
  <c r="J39" i="141"/>
  <c r="L22" i="141" l="1"/>
  <c r="L52" i="141" s="1"/>
  <c r="E17" i="140"/>
  <c r="G8" i="140" l="1"/>
  <c r="G17" i="140" s="1"/>
  <c r="C28" i="140"/>
  <c r="L44" i="141"/>
  <c r="L41" i="141"/>
  <c r="L48" i="141" s="1"/>
  <c r="L50" i="141" s="1"/>
  <c r="J22" i="141"/>
  <c r="L46" i="141" l="1"/>
  <c r="G22" i="137" s="1"/>
  <c r="F48" i="141"/>
  <c r="F50" i="141" s="1"/>
  <c r="J44" i="141"/>
  <c r="J41" i="141"/>
  <c r="J48" i="141" s="1"/>
  <c r="J50" i="141" s="1"/>
  <c r="H44" i="141"/>
  <c r="H41" i="141"/>
  <c r="H48" i="141" s="1"/>
  <c r="H50" i="141" s="1"/>
  <c r="F44" i="141"/>
  <c r="I16" i="136"/>
  <c r="J46" i="141" l="1"/>
  <c r="G15" i="137" s="1"/>
  <c r="H46" i="141"/>
  <c r="I23" i="136" s="1"/>
  <c r="F46" i="141"/>
  <c r="L78" i="135" l="1"/>
  <c r="L82" i="135" s="1"/>
  <c r="L84" i="135" s="1"/>
  <c r="I24" i="137"/>
  <c r="I25" i="137" s="1"/>
  <c r="J25" i="137"/>
  <c r="H78" i="135"/>
  <c r="M25" i="136"/>
  <c r="M26" i="136" s="1"/>
  <c r="K23" i="137" l="1"/>
  <c r="K20" i="137"/>
  <c r="O24" i="136"/>
  <c r="O25" i="136" s="1"/>
  <c r="K25" i="136"/>
  <c r="K26" i="136" s="1"/>
  <c r="Q24" i="136" l="1"/>
  <c r="U24" i="136" s="1"/>
  <c r="H64" i="135"/>
  <c r="F32" i="135" l="1"/>
  <c r="H32" i="135"/>
  <c r="M18" i="136"/>
  <c r="M19" i="136" s="1"/>
  <c r="O21" i="136" l="1"/>
  <c r="O26" i="136" s="1"/>
  <c r="I17" i="137"/>
  <c r="I18" i="137" s="1"/>
  <c r="O17" i="136"/>
  <c r="O18" i="136" s="1"/>
  <c r="O19" i="136" s="1"/>
  <c r="F78" i="135"/>
  <c r="Q21" i="136" l="1"/>
  <c r="Q17" i="136"/>
  <c r="U17" i="136" s="1"/>
  <c r="J78" i="135"/>
  <c r="K13" i="137"/>
  <c r="H81" i="135"/>
  <c r="J81" i="135"/>
  <c r="U21" i="136" l="1"/>
  <c r="K16" i="137"/>
  <c r="L32" i="135"/>
  <c r="L34" i="135" l="1"/>
  <c r="J18" i="137" l="1"/>
  <c r="F81" i="135" l="1"/>
  <c r="U14" i="136"/>
  <c r="H34" i="135"/>
  <c r="I82" i="135" l="1"/>
  <c r="I84" i="135" s="1"/>
  <c r="K82" i="135"/>
  <c r="K84" i="135" s="1"/>
  <c r="H82" i="135"/>
  <c r="H84" i="135" s="1"/>
  <c r="W14" i="136" s="1"/>
  <c r="G73" i="135"/>
  <c r="K71" i="135"/>
  <c r="F64" i="135"/>
  <c r="F73" i="135" s="1"/>
  <c r="K64" i="135"/>
  <c r="G34" i="135"/>
  <c r="Q23" i="136" l="1"/>
  <c r="I25" i="136"/>
  <c r="I26" i="136" s="1"/>
  <c r="K22" i="137"/>
  <c r="G24" i="137"/>
  <c r="G25" i="137" s="1"/>
  <c r="I17" i="140"/>
  <c r="I28" i="140" s="1"/>
  <c r="I30" i="140" s="1"/>
  <c r="I43" i="140" s="1"/>
  <c r="E28" i="140"/>
  <c r="E30" i="140" s="1"/>
  <c r="E43" i="140" s="1"/>
  <c r="F34" i="135"/>
  <c r="K34" i="135"/>
  <c r="K73" i="135"/>
  <c r="K86" i="135" s="1"/>
  <c r="H73" i="135"/>
  <c r="H86" i="135" s="1"/>
  <c r="H96" i="135" s="1"/>
  <c r="I86" i="135"/>
  <c r="L73" i="135"/>
  <c r="L86" i="135" s="1"/>
  <c r="J73" i="135"/>
  <c r="J34" i="135"/>
  <c r="I34" i="135"/>
  <c r="L96" i="135" l="1"/>
  <c r="E47" i="140"/>
  <c r="I47" i="140"/>
  <c r="K24" i="137"/>
  <c r="K25" i="137" s="1"/>
  <c r="U23" i="136"/>
  <c r="U25" i="136" s="1"/>
  <c r="U26" i="136" s="1"/>
  <c r="Q25" i="136"/>
  <c r="Q26" i="136" s="1"/>
  <c r="K96" i="135"/>
  <c r="I96" i="135"/>
  <c r="C30" i="140" l="1"/>
  <c r="C43" i="140" s="1"/>
  <c r="G28" i="140"/>
  <c r="I18" i="136"/>
  <c r="I19" i="136" s="1"/>
  <c r="C47" i="140" l="1"/>
  <c r="C52" i="140" s="1"/>
  <c r="G30" i="140"/>
  <c r="G43" i="140" s="1"/>
  <c r="F80" i="135"/>
  <c r="F82" i="135" s="1"/>
  <c r="F84" i="135" s="1"/>
  <c r="G17" i="137"/>
  <c r="G18" i="137" s="1"/>
  <c r="K15" i="137"/>
  <c r="Q16" i="136"/>
  <c r="U16" i="136" s="1"/>
  <c r="U18" i="136" s="1"/>
  <c r="U19" i="136" s="1"/>
  <c r="F86" i="135" l="1"/>
  <c r="F96" i="135" s="1"/>
  <c r="W19" i="136"/>
  <c r="G47" i="140"/>
  <c r="G52" i="140" s="1"/>
  <c r="K17" i="137"/>
  <c r="K18" i="137" s="1"/>
  <c r="J80" i="135"/>
  <c r="J82" i="135" s="1"/>
  <c r="J84" i="135" s="1"/>
  <c r="J86" i="135" s="1"/>
  <c r="Q18" i="136"/>
  <c r="Q19" i="136" s="1"/>
  <c r="J96" i="135" l="1"/>
</calcChain>
</file>

<file path=xl/sharedStrings.xml><?xml version="1.0" encoding="utf-8"?>
<sst xmlns="http://schemas.openxmlformats.org/spreadsheetml/2006/main" count="364" uniqueCount="184">
  <si>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</si>
  <si>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</si>
  <si>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</si>
  <si>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</si>
  <si>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</si>
  <si>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</si>
  <si>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</si>
  <si>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</si>
  <si>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</si>
  <si>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</si>
  <si>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</si>
  <si>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</si>
  <si>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</si>
  <si>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</si>
  <si>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</si>
  <si>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</si>
  <si>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</si>
  <si>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</si>
  <si>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</si>
  <si>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</si>
  <si>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</si>
  <si>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</si>
  <si>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</si>
  <si>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</si>
  <si>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</si>
  <si>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</si>
  <si>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</si>
  <si>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</si>
  <si>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</si>
  <si>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</si>
  <si>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</si>
  <si>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</si>
  <si>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</si>
  <si>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</si>
  <si>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</si>
  <si>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</si>
  <si>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</si>
  <si>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</si>
  <si>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</si>
  <si>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</si>
  <si>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</si>
  <si>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</si>
  <si>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</si>
  <si>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</si>
  <si>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</si>
  <si>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</si>
  <si>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</si>
  <si>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</si>
  <si>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</si>
  <si>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</si>
  <si>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</si>
  <si>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</si>
  <si>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</si>
  <si>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</si>
  <si>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</si>
  <si>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</si>
  <si>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>Equity holders of the parent company</t>
  </si>
  <si>
    <t>Exchange differences on translation of financial statements in foreign currency</t>
  </si>
  <si>
    <t>shareholders' equity</t>
  </si>
  <si>
    <t>Total comprehensive income (loss) for the period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</si>
  <si>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</si>
  <si>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</si>
  <si>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</si>
  <si>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</si>
  <si>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</si>
  <si>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</si>
  <si>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</si>
  <si>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</si>
  <si>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</si>
  <si>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</si>
  <si>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Loss for the period</t>
  </si>
  <si>
    <t xml:space="preserve">Unrealized gain (loss) </t>
  </si>
  <si>
    <t>Non -</t>
  </si>
  <si>
    <t>interest  in subsidiaries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</si>
  <si>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</si>
  <si>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</si>
  <si>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</si>
  <si>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</si>
  <si>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</si>
  <si>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</si>
  <si>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</si>
  <si>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</si>
  <si>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</si>
  <si>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</si>
  <si>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</si>
  <si>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</si>
  <si>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</si>
  <si>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</si>
  <si>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</si>
  <si>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</si>
  <si>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</si>
  <si>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</si>
  <si>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</si>
  <si>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</si>
  <si>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</si>
  <si>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</si>
  <si>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</si>
  <si>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</si>
  <si>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</si>
  <si>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</si>
  <si>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</si>
  <si>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</si>
  <si>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</si>
  <si>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</si>
  <si>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</si>
  <si>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</si>
  <si>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</si>
  <si>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</si>
  <si>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</si>
  <si>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</si>
  <si>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</si>
  <si>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</si>
  <si>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</si>
  <si>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</si>
  <si>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</si>
  <si>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</si>
  <si>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</si>
  <si>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</si>
  <si>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in foreign currency</t>
  </si>
  <si>
    <t>Cash and cash equivalents at beginning of the period</t>
  </si>
  <si>
    <t>REVENUES</t>
  </si>
  <si>
    <t xml:space="preserve">Total other comprehensive income to be reclassified to profit or loss </t>
  </si>
  <si>
    <t>Selling expenses</t>
  </si>
  <si>
    <t xml:space="preserve">  in subsequent period</t>
  </si>
  <si>
    <t>Other non-current financial assets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</si>
  <si>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</si>
  <si>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</si>
  <si>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</si>
  <si>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</si>
  <si>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</si>
  <si>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</si>
  <si>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</si>
  <si>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</si>
  <si>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</si>
  <si>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</si>
  <si>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</si>
  <si>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</si>
  <si>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</si>
  <si>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</si>
  <si>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</si>
  <si>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</si>
  <si>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</si>
  <si>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SLM CORPORATION PUBLIC COMPANY LIMITED AND ITS SUBSIDIARIES</t>
  </si>
  <si>
    <t>Current contract assets</t>
  </si>
  <si>
    <t>Equipment</t>
  </si>
  <si>
    <t>Current contract liabilities</t>
  </si>
  <si>
    <t>2021</t>
  </si>
  <si>
    <t>Balance as at January 1, 2021</t>
  </si>
  <si>
    <t>Expected credit loss of receivables from related parties and other parties</t>
  </si>
  <si>
    <t>Expected credit loss of loans to related parties and other parties</t>
  </si>
  <si>
    <t>Unrealized gain on exchange rate</t>
  </si>
  <si>
    <t>Repayment of lease liabilities</t>
  </si>
  <si>
    <t>PROFIT (LOSS) FROM OPERATING ACTIVITIES</t>
  </si>
  <si>
    <t xml:space="preserve">PROFIT (LOSS) BEFORE INCOME TAX </t>
  </si>
  <si>
    <t>PROFIT (LOSS) FOR THE PERIOD</t>
  </si>
  <si>
    <t>Profit for the period</t>
  </si>
  <si>
    <t>Net Cash used in Investing Activities</t>
  </si>
  <si>
    <t>Expected credit loss of current contract assets (Reversal)</t>
  </si>
  <si>
    <t xml:space="preserve">Deferred income tax assets </t>
  </si>
  <si>
    <t>Profit (Loss) before income tax</t>
  </si>
  <si>
    <t>AS AT MARCH 31, 2022</t>
  </si>
  <si>
    <t>March</t>
  </si>
  <si>
    <t>31, 2022</t>
  </si>
  <si>
    <t>31, 2021</t>
  </si>
  <si>
    <t>FOR THE THREE - MONTH PERIOD ENDED MARCH 31, 2022</t>
  </si>
  <si>
    <t>2022</t>
  </si>
  <si>
    <t>Balance as at January 1, 2022</t>
  </si>
  <si>
    <t>Balance as at March 31, 2021</t>
  </si>
  <si>
    <t>Balance as at March 31, 2022</t>
  </si>
  <si>
    <t xml:space="preserve">Issued and fully paid-up share capital - 256,155,401 shares, Baht 0.50 par value </t>
  </si>
  <si>
    <t xml:space="preserve">Net Cash Used in  Financing Activities </t>
  </si>
  <si>
    <t>NET DECREASE IN CASH AND CASH EQUIVALENTS</t>
  </si>
  <si>
    <t xml:space="preserve">Share capital - common shares, Baht 0.50 par value </t>
  </si>
  <si>
    <t xml:space="preserve">Total Shareholders' Equity </t>
  </si>
  <si>
    <t>Retained</t>
  </si>
  <si>
    <t>earnings (deficit)</t>
  </si>
  <si>
    <t>earnings (Deficit)</t>
  </si>
  <si>
    <t>Profit from operating activities before changes in operating assets and liabilities</t>
  </si>
  <si>
    <t xml:space="preserve">Authorized share capital - 282,628,690 shares, Baht 0.50 par value </t>
  </si>
  <si>
    <t>Investment in subsidiaries</t>
  </si>
  <si>
    <t>4, 12</t>
  </si>
  <si>
    <t>11, 16</t>
  </si>
  <si>
    <t>18</t>
  </si>
  <si>
    <t>EARNINGS (LOSS) PER SHARE (Baht)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</si>
</sst>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0.00_)"/>
    <numFmt numFmtId="173" formatCode="_(* #,##0_);_(* \(#,##0\);_(* &quot;-&quot;??_);_(@_)"/>
    <numFmt numFmtId="174" formatCode="#,##0;[Red]\(#,##0\)"/>
    <numFmt numFmtId="175" formatCode="#,##0.00;[Red]\(#,##0.00\)"/>
    <numFmt numFmtId="176" formatCode="#,##0.00_ ;[Red]\-#,##0.00\ "/>
    <numFmt numFmtId="177" formatCode="_(* #,##0.0000_);_(* \(#,##0.0000\);_(* &quot;-&quot;??_);_(@_)"/>
    <numFmt numFmtId="178" formatCode="#,##0.00\ ;\(#,##0.00\)"/>
    <numFmt numFmtId="179" formatCode="_(* #,##0.00_);_(* \(#,##0.00\);_(* &quot;-&quot;_);_(@_)"/>
    <numFmt numFmtId="180" formatCode="0_)"/>
    <numFmt numFmtId="181" formatCode="0.0%"/>
    <numFmt numFmtId="182" formatCode="General_)"/>
    <numFmt numFmtId="183" formatCode="_(* #,##0.00000_);_(* \(#,##0.00000\);_(* &quot;-&quot;??_);_(@_)"/>
    <numFmt numFmtId="184" formatCode="#,##0;\(#,##0\)"/>
    <numFmt numFmtId="185" formatCode="#,##0.00;\(#,##0.00\)"/>
    <numFmt numFmtId="186" formatCode="#,##0.0000;\(#,##0.0000\)"/>
    <numFmt numFmtId="187" formatCode="_-* #,##0_-;\-* #,##0_-;_-* &quot;-&quot;??_-;_-@_-"/>
    <numFmt numFmtId="188" formatCode="_(* #,##0.000_);_(* \(#,##0.000\);_(* &quot;-&quot;_);_(@_)"/>
    <numFmt numFmtId="189" formatCode="&quot;RM&quot;#,##0_);[Red]\(&quot;RM&quot;#,##0\)"/>
    <numFmt numFmtId="190" formatCode="_(* #,##0.0000_);_(* \(#,##0.0000\);_(* &quot;-&quot;_);_(@_)"/>
    <numFmt numFmtId="191" formatCode="##,##0.0_);\(#,##0.0\)"/>
    <numFmt numFmtId="192" formatCode="#,##0.00;[Red]#,##0.00"/>
    <numFmt numFmtId="193" formatCode="_ * #,##0.00_ ;_ * \-#,##0.00_ ;_ * &quot;-&quot;??_ ;_ @_ "/>
    <numFmt numFmtId="194" formatCode="&quot;£&quot;#,##0.00_);[Red]\(&quot;£&quot;#,##0.00\)"/>
    <numFmt numFmtId="195" formatCode="mmmm\ d\,\ yyyy"/>
    <numFmt numFmtId="196" formatCode="&quot;RM&quot;#,##0;[Red]\-&quot;RM&quot;#,##0"/>
    <numFmt numFmtId="197" formatCode="&quot;£&quot;#,##0;[Red]\-&quot;£&quot;#,##0"/>
    <numFmt numFmtId="198" formatCode="_-* #,##0.000_-;\-* #,##0.000_-;_-* &quot;-&quot;??_-;_-@_-"/>
    <numFmt numFmtId="199" formatCode="_(* #,##0.0_);_(* \(#,##0.0\);_(* &quot;-&quot;_);_(@_)"/>
    <numFmt numFmtId="200" formatCode="_(&quot;Rp&quot;* #,##0_);_(&quot;Rp&quot;* \(#,##0\);_(&quot;Rp&quot;* &quot;-&quot;_);_(@_)"/>
    <numFmt numFmtId="201" formatCode="&quot;RM&quot;#,##0;\-&quot;RM&quot;#,##0"/>
    <numFmt numFmtId="202" formatCode="#,##0_);[Red]\(#,##0\);\-\ \ \ "/>
    <numFmt numFmtId="203" formatCode="_-&quot;RM&quot;* #,##0_-;\-&quot;RM&quot;* #,##0_-;_-&quot;RM&quot;* &quot;-&quot;_-;_-@_-"/>
    <numFmt numFmtId="204" formatCode="0_);[Red]\(0\)"/>
    <numFmt numFmtId="205" formatCode="&quot;RM&quot;#,##0.00;\-&quot;RM&quot;#,##0.00"/>
    <numFmt numFmtId="206" formatCode="#,##0.000_);[Red]\(#,##0.000\);\-\ \ "/>
    <numFmt numFmtId="207" formatCode="&quot;£&quot;#,##0.00;\-&quot;£&quot;#,##0.00"/>
    <numFmt numFmtId="208" formatCode="_-* #,##0.0000_-;\-* #,##0.0000_-;_-* &quot;-&quot;??_-;_-@_-"/>
    <numFmt numFmtId="209" formatCode="&quot;£&quot;#,##0_);[Red]\(&quot;£&quot;#,##0\)"/>
    <numFmt numFmtId="210" formatCode="_ &quot;RM&quot;* #,##0.00_ ;_ &quot;RM&quot;* \-#,##0.00_ ;_ &quot;RM&quot;* &quot;-&quot;??_ ;_ @_ "/>
    <numFmt numFmtId="211" formatCode="#,##0.0_);[Red]\(#,##0.0\);\-\ \ "/>
    <numFmt numFmtId="212" formatCode="_-&quot;RM&quot;* #,##0.00_-;\-&quot;RM&quot;* #,##0.00_-;_-&quot;RM&quot;* &quot;-&quot;??_-;_-@_-"/>
    <numFmt numFmtId="213" formatCode="#,##0.00_);[Red]\-#,##0.00"/>
    <numFmt numFmtId="214" formatCode="&quot;£&quot;#,##0;\-&quot;£&quot;#,##0"/>
    <numFmt numFmtId="215" formatCode="#,##0.00_);[Red]\(#,##0.00\);\-\ \ "/>
    <numFmt numFmtId="216" formatCode="_-* #,##0.0_-;\-* #,##0.0_-;_-* &quot;-&quot;??_-;_-@_-"/>
    <numFmt numFmtId="217" formatCode="#,##0_);[Red]\(#,##0\);;\-\ \ "/>
    <numFmt numFmtId="218" formatCode="0.0"/>
    <numFmt numFmtId="219" formatCode="&quot;$&quot;#,##0;\-&quot;$&quot;#,##0"/>
    <numFmt numFmtId="220" formatCode="_ * #,##0_ ;_ * \-#,##0_ ;_ * &quot;-&quot;_ ;_ @_ "/>
    <numFmt numFmtId="221" formatCode="&quot;RM&quot;#,##0.00;[Red]\-&quot;RM&quot;#,##0.00"/>
    <numFmt numFmtId="222" formatCode="0.000_)"/>
    <numFmt numFmtId="223" formatCode="&quot;$&quot;#,##0\ ;\(&quot;$&quot;#,##0\)"/>
    <numFmt numFmtId="224" formatCode="d\.mmm\.yy"/>
    <numFmt numFmtId="225" formatCode="#,##0.0;\-#,##0.0"/>
    <numFmt numFmtId="226" formatCode="0."/>
    <numFmt numFmtId="227" formatCode="0.00%;\(0.00\)%"/>
    <numFmt numFmtId="228" formatCode="mmm\.yy"/>
    <numFmt numFmtId="229" formatCode="_-&quot;$&quot;* #,##0_-;\-&quot;$&quot;* #,##0_-;_-&quot;$&quot;* &quot;-&quot;_-;_-@_-"/>
    <numFmt numFmtId="230" formatCode="&quot;$&quot;#,##0"/>
    <numFmt numFmtId="231" formatCode="_([$€-2]* #,##0.00_);_([$€-2]* \(#,##0.00\);_([$€-2]* &quot;-&quot;??_)"/>
    <numFmt numFmtId="232" formatCode="_-&quot;$&quot;* #,##0.00_-;\-&quot;$&quot;* #,##0.00_-;_-&quot;$&quot;* &quot;-&quot;??_-;_-@_-"/>
    <numFmt numFmtId="233" formatCode="#.00"/>
    <numFmt numFmtId="234" formatCode="#,##0.000_);[Red]\(#,##0.000\)"/>
    <numFmt numFmtId="235" formatCode="0.000%"/>
    <numFmt numFmtId="236" formatCode="#,##0.0_);\(#,##0.0\)"/>
    <numFmt numFmtId="237" formatCode="_-* #,##0.00\ _F_-;\-* #,##0.00\ _F_-;_-* &quot;-&quot;??\ _F_-;_-@_-"/>
    <numFmt numFmtId="238" formatCode="&quot;\&quot;\ #,##0.00;&quot;\&quot;\ \-#,##0.00"/>
    <numFmt numFmtId="239" formatCode="&quot;\&quot;#,##0.00;[Red]&quot;\&quot;\-#,##0.00"/>
    <numFmt numFmtId="240" formatCode="#,##0&quot; F&quot;_);[Red]\(#,##0&quot; F&quot;\)"/>
    <numFmt numFmtId="241" formatCode="_-* #,##0\ &quot;F&quot;_-;\-* #,##0\ &quot;F&quot;_-;_-* &quot;-&quot;\ &quot;F&quot;_-;_-@_-"/>
    <numFmt numFmtId="242" formatCode="_-* #,##0.00\ &quot;F&quot;_-;\-* #,##0.00\ &quot;F&quot;_-;_-* &quot;-&quot;??\ &quot;F&quot;_-;_-@_-"/>
    <numFmt numFmtId="243" formatCode="&quot;L.&quot;\ #,##0;\-&quot;L.&quot;\ #,##0"/>
    <numFmt numFmtId="244" formatCode="_(&quot;RM&quot;* #,##0_);_(&quot;RM&quot;* \(#,##0\);_(&quot;RM&quot;* &quot;-&quot;_);_(@_)"/>
    <numFmt numFmtId="245" formatCode="_ * ###,0&quot;.&quot;00_ ;_ * \-###,0&quot;.&quot;00_ ;_ * &quot;-&quot;??_ ;_ @_ "/>
    <numFmt numFmtId="246" formatCode="0.000"/>
    <numFmt numFmtId="247" formatCode="0.00\ \ \x"/>
    <numFmt numFmtId="248" formatCode="&quot;$&quot;#,##0.00;[Red]\-&quot;$&quot;#,##0.00"/>
    <numFmt numFmtId="249" formatCode="mm\/dd\/yy"/>
    <numFmt numFmtId="250" formatCode="#,##0_);[Red]\(#,##0\);\ \ \-\ \ \ \ \ "/>
    <numFmt numFmtId="251" formatCode="&quot;RM&quot;#,##0;[Red]&quot;RM&quot;\-#,##0"/>
    <numFmt numFmtId="252" formatCode="0.00\ \ \ ;\-0.00\ \ \ ;0.00\ \ \ ;[Red]@&quot;    &quot;"/>
    <numFmt numFmtId="253" formatCode="_-&quot;£&quot;* #,##0_-;\-&quot;£&quot;* #,##0_-;_-&quot;£&quot;* &quot;-&quot;_-;_-@_-"/>
    <numFmt numFmtId="254" formatCode="_-&quot;£&quot;* #,##0.00_-;\-&quot;£&quot;* #,##0.00_-;_-&quot;£&quot;* &quot;-&quot;??_-;_-@_-"/>
    <numFmt numFmtId="255" formatCode="#,##0\ ;[Red]\(#,##0\);&quot;      -     &quot;"/>
    <numFmt numFmtId="256" formatCode="#,##0_);[Red]\(#,##0\);&quot;-&quot;__\)"/>
    <numFmt numFmtId="257" formatCode="#,##0_);[Red]\(#,##0\);&quot;     -    &quot;"/>
    <numFmt numFmtId="258" formatCode="&quot;$&quot;#,##0;[Red]\-&quot;$&quot;#,##0"/>
    <numFmt numFmtId="259" formatCode="_ &quot;\&quot;* #,##0_ ;_ &quot;\&quot;* \-#,##0_ ;_ &quot;\&quot;* &quot;-&quot;_ ;_ @_ "/>
    <numFmt numFmtId="260" formatCode="#,##0_ ;[Red]\-#,##0\ "/>
    <numFmt numFmtId="261" formatCode="_-&quot;Dfl.&quot;\ * #,##0.00_-;_-&quot;Dfl.&quot;\ * #,##0.00\-;_-&quot;Dfl.&quot;\ * &quot;-&quot;??_-;_-@_-"/>
    <numFmt numFmtId="262" formatCode="_-* #,##0.00_-;_-* #,##0.00\-;_-* &quot;-&quot;??_-;_-@_-"/>
    <numFmt numFmtId="263" formatCode="_-&quot;?&quot;* #,##0_-;\-&quot;?&quot;* #,##0_-;_-&quot;?&quot;* &quot;-&quot;_-;_-@_-"/>
    <numFmt numFmtId="264" formatCode="_-&quot;?&quot;* #,##0.00_-;\-&quot;?&quot;* #,##0.00_-;_-&quot;?&quot;* &quot;-&quot;??_-;_-@_-"/>
    <numFmt numFmtId="265" formatCode="_-* #,##0_-;_-* #,##0\-;_-* &quot;-&quot;_-;_-@_-"/>
    <numFmt numFmtId="266" formatCode="_-&quot;Dfl.&quot;\ * #,##0_-;_-&quot;Dfl.&quot;\ * #,##0\-;_-&quot;Dfl.&quot;\ * &quot;-&quot;_-;_-@_-"/>
    <numFmt numFmtId="267" formatCode="&quot;\&quot;#,##0;[Red]&quot;\&quot;\-#,##0"/>
    <numFmt numFmtId="268" formatCode="0.00000000000"/>
    <numFmt numFmtId="269" formatCode="_(* #,##0.000000_);_(* \(#,##0.000000\);_(* &quot;-&quot;_);_(@_)"/>
    <numFmt numFmtId="270" formatCode="#,##0;[Red]#,##0"/>
    <numFmt numFmtId="271" formatCode="#,##0.00&quot;£&quot;_);[Red]\(#,##0.00&quot;£&quot;\)"/>
    <numFmt numFmtId="272" formatCode="_ * #,##0_)&quot;£&quot;_ ;_ * \(#,##0\)&quot;£&quot;_ ;_ * &quot;-&quot;_)&quot;£&quot;_ ;_ @_ "/>
    <numFmt numFmtId="273" formatCode="#,##0.0_);[Red]\(#,##0.0\)"/>
    <numFmt numFmtId="274" formatCode="_(* #,##0_);[Red]_(* \(#,##0\);_(* &quot;-&quot;_);_(@_)"/>
    <numFmt numFmtId="275" formatCode="&quot;วันที่&quot;\ \ว\ \ด\ด\ด\ด\ \ป\ป\ป\ป"/>
    <numFmt numFmtId="276" formatCode="&quot;£&quot;#,##0.00;[Red]\-&quot;£&quot;#,##0.00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  <numFmt numFmtId="315" formatCode="_(* #,##0.000_);_(* \(#,##0.000\);_(* &quot;-&quot;??_);_(@_)"/>
  </numFmts>
  <fonts count="260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  <font>
      <b/>
      <sz val="11"/>
      <name val="Calibri"/>
      <family val="2"/>
    </font>
    <font>
      <sz val="11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71" fontId="8" fillId="0" borderId="0" applyFont="0" applyFill="0" applyBorder="0" applyAlignment="0" applyProtection="0"/>
    <xf numFmtId="172" fontId="10" fillId="0" borderId="0"/>
    <xf numFmtId="182" fontId="25" fillId="0" borderId="0"/>
    <xf numFmtId="175" fontId="18" fillId="0" borderId="0" applyFont="0" applyFill="0" applyBorder="0" applyAlignment="0" applyProtection="0"/>
    <xf numFmtId="0" fontId="8" fillId="0" borderId="0"/>
    <xf numFmtId="0" fontId="29" fillId="0" borderId="0"/>
    <xf numFmtId="175" fontId="8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71" fontId="31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0" fontId="31" fillId="0" borderId="0"/>
    <xf numFmtId="190" fontId="8" fillId="0" borderId="0" applyFont="0" applyFill="0" applyBorder="0" applyAlignment="0" applyProtection="0"/>
    <xf numFmtId="0" fontId="37" fillId="42" borderId="0"/>
    <xf numFmtId="191" fontId="8" fillId="0" borderId="0" applyFont="0" applyFill="0" applyBorder="0" applyAlignment="0" applyProtection="0"/>
    <xf numFmtId="192" fontId="38" fillId="0" borderId="0"/>
    <xf numFmtId="0" fontId="39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97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88" fontId="41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199" fontId="22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22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204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0" fontId="42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208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184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4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5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05" fontId="41" fillId="0" borderId="0" applyFont="0" applyFill="0" applyBorder="0" applyAlignment="0" applyProtection="0"/>
    <xf numFmtId="17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18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12" fontId="8" fillId="0" borderId="0"/>
    <xf numFmtId="219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20" fontId="47" fillId="0" borderId="0" applyFont="0" applyFill="0" applyBorder="0" applyAlignment="0" applyProtection="0"/>
    <xf numFmtId="169" fontId="41" fillId="0" borderId="0"/>
    <xf numFmtId="218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222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23" fontId="8" fillId="0" borderId="0" applyFont="0" applyFill="0" applyBorder="0" applyAlignment="0" applyProtection="0"/>
    <xf numFmtId="224" fontId="41" fillId="0" borderId="0"/>
    <xf numFmtId="225" fontId="8" fillId="12" borderId="0" applyFont="0" applyBorder="0"/>
    <xf numFmtId="0" fontId="49" fillId="0" borderId="0"/>
    <xf numFmtId="38" fontId="56" fillId="0" borderId="0"/>
    <xf numFmtId="0" fontId="45" fillId="0" borderId="27"/>
    <xf numFmtId="227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0" fontId="49" fillId="0" borderId="0" applyNumberFormat="0" applyFill="0" applyBorder="0" applyAlignment="0" applyProtection="0"/>
    <xf numFmtId="229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30" fontId="8" fillId="17" borderId="0" applyAlignment="0">
      <protection locked="0"/>
    </xf>
    <xf numFmtId="231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33" fontId="66" fillId="0" borderId="0">
      <protection locked="0"/>
    </xf>
    <xf numFmtId="234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35" fontId="8" fillId="0" borderId="0">
      <protection locked="0"/>
    </xf>
    <xf numFmtId="235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36" fontId="73" fillId="45" borderId="0"/>
    <xf numFmtId="214" fontId="74" fillId="0" borderId="0">
      <alignment horizontal="center"/>
    </xf>
    <xf numFmtId="189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236" fontId="76" fillId="47" borderId="0"/>
    <xf numFmtId="168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37" fontId="8" fillId="0" borderId="0" applyFont="0" applyFill="0" applyBorder="0" applyAlignment="0" applyProtection="0"/>
    <xf numFmtId="0" fontId="77" fillId="0" borderId="14"/>
    <xf numFmtId="238" fontId="78" fillId="0" borderId="0" applyFont="0" applyFill="0" applyBorder="0" applyAlignment="0" applyProtection="0"/>
    <xf numFmtId="239" fontId="8" fillId="0" borderId="0" applyFont="0" applyFill="0" applyBorder="0" applyAlignment="0" applyProtection="0"/>
    <xf numFmtId="240" fontId="52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173" fontId="41" fillId="0" borderId="0" applyNumberFormat="0" applyFont="0" applyFill="0" applyBorder="0" applyAlignment="0" applyProtection="0"/>
    <xf numFmtId="244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4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21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3" fontId="8" fillId="0" borderId="0" applyFill="0" applyBorder="0" applyAlignment="0"/>
    <xf numFmtId="0" fontId="8" fillId="0" borderId="0" applyFill="0" applyBorder="0" applyAlignment="0"/>
    <xf numFmtId="164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25" fontId="8" fillId="0" borderId="0" applyFont="0" applyFill="0" applyBorder="0" applyAlignment="0" applyProtection="0"/>
    <xf numFmtId="246" fontId="86" fillId="0" borderId="8" applyFont="0" applyBorder="0" applyAlignment="0">
      <alignment horizontal="center" vertical="center"/>
    </xf>
    <xf numFmtId="247" fontId="8" fillId="0" borderId="0"/>
    <xf numFmtId="0" fontId="49" fillId="0" borderId="0"/>
    <xf numFmtId="0" fontId="45" fillId="0" borderId="0"/>
    <xf numFmtId="248" fontId="52" fillId="0" borderId="0" applyFont="0" applyFill="0" applyBorder="0" applyAlignment="0" applyProtection="0"/>
    <xf numFmtId="249" fontId="8" fillId="0" borderId="0" applyNumberFormat="0" applyFill="0" applyBorder="0" applyAlignment="0" applyProtection="0">
      <alignment horizontal="left"/>
    </xf>
    <xf numFmtId="0" fontId="8" fillId="0" borderId="16"/>
    <xf numFmtId="180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50" fontId="53" fillId="0" borderId="0"/>
    <xf numFmtId="251" fontId="38" fillId="0" borderId="0" applyBorder="0" applyAlignment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4" fontId="41" fillId="0" borderId="0"/>
    <xf numFmtId="258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52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21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35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2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5" fontId="38" fillId="0" borderId="0" applyBorder="0"/>
    <xf numFmtId="255" fontId="38" fillId="0" borderId="0" applyBorder="0"/>
    <xf numFmtId="256" fontId="56" fillId="0" borderId="0" applyBorder="0" applyAlignment="0"/>
    <xf numFmtId="255" fontId="38" fillId="0" borderId="0" applyBorder="0"/>
    <xf numFmtId="256" fontId="56" fillId="0" borderId="0" applyBorder="0" applyAlignment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03" fontId="42" fillId="0" borderId="3" applyFont="0" applyBorder="0" applyAlignment="0">
      <alignment horizontal="center" vertical="center"/>
    </xf>
    <xf numFmtId="259" fontId="103" fillId="0" borderId="0" applyFont="0" applyFill="0" applyBorder="0" applyAlignment="0" applyProtection="0"/>
    <xf numFmtId="220" fontId="56" fillId="0" borderId="0" applyFont="0" applyFill="0" applyBorder="0" applyAlignment="0" applyProtection="0"/>
    <xf numFmtId="220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71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190" fontId="8" fillId="0" borderId="0" applyFont="0" applyFill="0" applyBorder="0" applyAlignment="0" applyProtection="0"/>
    <xf numFmtId="38" fontId="57" fillId="0" borderId="0" applyFill="0" applyBorder="0" applyAlignment="0" applyProtection="0"/>
    <xf numFmtId="171" fontId="8" fillId="0" borderId="0" applyFont="0" applyFill="0" applyBorder="0" applyAlignment="0" applyProtection="0"/>
    <xf numFmtId="38" fontId="57" fillId="0" borderId="0" applyFill="0" applyBorder="0" applyAlignment="0" applyProtection="0"/>
    <xf numFmtId="191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61" fontId="8" fillId="0" borderId="0" applyFont="0" applyFill="0" applyBorder="0" applyAlignment="0" applyProtection="0"/>
    <xf numFmtId="0" fontId="113" fillId="0" borderId="0"/>
    <xf numFmtId="262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63" fontId="115" fillId="0" borderId="0" applyFont="0" applyFill="0" applyBorder="0" applyAlignment="0" applyProtection="0"/>
    <xf numFmtId="264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65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66" fontId="8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237" fontId="79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8" fillId="0" borderId="0"/>
    <xf numFmtId="0" fontId="8" fillId="0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7" fillId="42" borderId="0"/>
    <xf numFmtId="0" fontId="118" fillId="42" borderId="0"/>
    <xf numFmtId="267" fontId="119" fillId="0" borderId="0" applyFont="0" applyFill="0" applyBorder="0" applyAlignment="0" applyProtection="0"/>
    <xf numFmtId="239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37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18" fontId="8" fillId="12" borderId="20" applyNumberFormat="0" applyFill="0" applyBorder="0">
      <alignment vertical="top" wrapText="1"/>
    </xf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180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1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268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69" fontId="8" fillId="0" borderId="0"/>
    <xf numFmtId="270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71" fontId="41" fillId="0" borderId="0" applyFont="0" applyFill="0" applyBorder="0" applyAlignment="0" applyProtection="0"/>
    <xf numFmtId="272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69" fontId="41" fillId="0" borderId="0"/>
    <xf numFmtId="169" fontId="41" fillId="0" borderId="0"/>
    <xf numFmtId="169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82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3" fontId="135" fillId="0" borderId="0" applyFill="0" applyBorder="0" applyAlignment="0" applyProtection="0"/>
    <xf numFmtId="40" fontId="135" fillId="0" borderId="0" applyFill="0" applyBorder="0" applyAlignment="0" applyProtection="0"/>
    <xf numFmtId="274" fontId="15" fillId="111" borderId="0" applyFill="0" applyBorder="0" applyAlignment="0">
      <alignment vertical="top"/>
    </xf>
    <xf numFmtId="275" fontId="15" fillId="0" borderId="0" applyFill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9" fontId="137" fillId="0" borderId="0" applyFill="0" applyBorder="0" applyAlignment="0" applyProtection="0"/>
    <xf numFmtId="169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9" fontId="137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67" fontId="136" fillId="0" borderId="0" applyFont="0" applyFill="0" applyBorder="0" applyAlignment="0" applyProtection="0"/>
    <xf numFmtId="277" fontId="8" fillId="0" borderId="0" applyFont="0" applyFill="0" applyBorder="0" applyAlignment="0" applyProtection="0"/>
    <xf numFmtId="172" fontId="137" fillId="0" borderId="0" applyFill="0" applyBorder="0" applyAlignment="0" applyProtection="0"/>
    <xf numFmtId="179" fontId="137" fillId="0" borderId="0" applyFill="0" applyBorder="0" applyAlignment="0" applyProtection="0"/>
    <xf numFmtId="171" fontId="8" fillId="0" borderId="0" applyNumberFormat="0" applyFill="0" applyBorder="0" applyAlignment="0" applyProtection="0"/>
    <xf numFmtId="172" fontId="137" fillId="0" borderId="0" applyFill="0" applyBorder="0" applyAlignment="0" applyProtection="0"/>
    <xf numFmtId="171" fontId="125" fillId="0" borderId="0" applyFont="0" applyFill="0" applyBorder="0" applyAlignment="0" applyProtection="0"/>
    <xf numFmtId="187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2" fontId="137" fillId="0" borderId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43" fontId="121" fillId="0" borderId="0" applyFont="0" applyFill="0" applyBorder="0" applyAlignment="0" applyProtection="0"/>
    <xf numFmtId="172" fontId="137" fillId="0" borderId="0" applyFill="0" applyBorder="0" applyAlignment="0" applyProtection="0"/>
    <xf numFmtId="168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121" fillId="0" borderId="0" applyFill="0" applyBorder="0" applyAlignment="0" applyProtection="0"/>
    <xf numFmtId="43" fontId="18" fillId="0" borderId="0" applyFont="0" applyFill="0" applyBorder="0" applyAlignment="0" applyProtection="0"/>
    <xf numFmtId="279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8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1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79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1" fontId="137" fillId="0" borderId="0" applyFill="0" applyBorder="0" applyAlignment="0" applyProtection="0"/>
    <xf numFmtId="171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137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40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280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284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8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8" fillId="0" borderId="0"/>
    <xf numFmtId="184" fontId="79" fillId="0" borderId="0"/>
    <xf numFmtId="184" fontId="79" fillId="0" borderId="0"/>
    <xf numFmtId="166" fontId="8" fillId="0" borderId="0"/>
    <xf numFmtId="280" fontId="115" fillId="0" borderId="0"/>
    <xf numFmtId="280" fontId="111" fillId="0" borderId="0"/>
    <xf numFmtId="280" fontId="115" fillId="0" borderId="0"/>
    <xf numFmtId="280" fontId="115" fillId="0" borderId="0"/>
    <xf numFmtId="280" fontId="115" fillId="0" borderId="0"/>
    <xf numFmtId="286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48" fontId="144" fillId="0" borderId="4"/>
    <xf numFmtId="287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288" fontId="79" fillId="0" borderId="0"/>
    <xf numFmtId="288" fontId="79" fillId="0" borderId="0"/>
    <xf numFmtId="288" fontId="79" fillId="0" borderId="0"/>
    <xf numFmtId="289" fontId="115" fillId="0" borderId="0"/>
    <xf numFmtId="289" fontId="111" fillId="0" borderId="0"/>
    <xf numFmtId="289" fontId="115" fillId="0" borderId="0"/>
    <xf numFmtId="289" fontId="115" fillId="0" borderId="0"/>
    <xf numFmtId="289" fontId="115" fillId="0" borderId="0"/>
    <xf numFmtId="290" fontId="111" fillId="0" borderId="0"/>
    <xf numFmtId="291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25" fontId="8" fillId="12" borderId="0" applyFont="0" applyBorder="0"/>
    <xf numFmtId="226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27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277" fontId="79" fillId="0" borderId="0"/>
    <xf numFmtId="277" fontId="79" fillId="0" borderId="0"/>
    <xf numFmtId="277" fontId="79" fillId="0" borderId="0"/>
    <xf numFmtId="181" fontId="115" fillId="0" borderId="0"/>
    <xf numFmtId="181" fontId="111" fillId="0" borderId="0"/>
    <xf numFmtId="181" fontId="115" fillId="0" borderId="0"/>
    <xf numFmtId="181" fontId="115" fillId="0" borderId="0"/>
    <xf numFmtId="181" fontId="115" fillId="0" borderId="0"/>
    <xf numFmtId="181" fontId="111" fillId="0" borderId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7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1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292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293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294" fontId="67" fillId="0" borderId="45">
      <alignment horizontal="left"/>
    </xf>
    <xf numFmtId="295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296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297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298" fontId="8" fillId="0" borderId="0"/>
    <xf numFmtId="181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182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68" fontId="8" fillId="0" borderId="0" applyFont="0" applyFill="0" applyBorder="0" applyAlignment="0" applyProtection="0"/>
    <xf numFmtId="0" fontId="189" fillId="0" borderId="4">
      <alignment horizontal="center"/>
    </xf>
    <xf numFmtId="165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29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72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01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01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01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01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01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01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40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0" fontId="8" fillId="120" borderId="48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121" fillId="32" borderId="25" applyNumberFormat="0" applyFont="0" applyAlignment="0" applyProtection="0"/>
    <xf numFmtId="301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02" fontId="15" fillId="111" borderId="0" applyFill="0" applyBorder="0" applyAlignment="0" applyProtection="0">
      <protection locked="0"/>
    </xf>
    <xf numFmtId="164" fontId="15" fillId="111" borderId="0" applyFill="0" applyBorder="0" applyAlignment="0" applyProtection="0">
      <alignment vertical="top"/>
    </xf>
    <xf numFmtId="175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03" fontId="145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49" fontId="8" fillId="0" borderId="0" applyNumberFormat="0" applyFill="0" applyBorder="0" applyAlignment="0" applyProtection="0">
      <alignment horizontal="left"/>
    </xf>
    <xf numFmtId="273" fontId="8" fillId="0" borderId="0"/>
    <xf numFmtId="237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04" fontId="211" fillId="124" borderId="0" applyBorder="0" applyAlignment="0" applyProtection="0"/>
    <xf numFmtId="0" fontId="212" fillId="0" borderId="0" applyNumberFormat="0" applyFill="0" applyBorder="0" applyAlignment="0" applyProtection="0"/>
    <xf numFmtId="300" fontId="8" fillId="0" borderId="0">
      <alignment horizontal="center"/>
    </xf>
    <xf numFmtId="39" fontId="213" fillId="0" borderId="0"/>
    <xf numFmtId="189" fontId="8" fillId="0" borderId="0" applyFont="0" applyFill="0" applyBorder="0" applyAlignment="0" applyProtection="0"/>
    <xf numFmtId="258" fontId="102" fillId="0" borderId="0" applyFont="0" applyFill="0" applyBorder="0" applyAlignment="0" applyProtection="0"/>
    <xf numFmtId="258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20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305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06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7" fontId="38" fillId="0" borderId="0" applyBorder="0" applyAlignment="0"/>
    <xf numFmtId="257" fontId="38" fillId="0" borderId="0" applyBorder="0" applyAlignment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255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71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4" fontId="8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75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7" fontId="18" fillId="0" borderId="0" applyFont="0" applyFill="0" applyBorder="0" applyAlignment="0" applyProtection="0"/>
    <xf numFmtId="30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71" fontId="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68" fontId="233" fillId="0" borderId="0" applyFont="0" applyFill="0" applyBorder="0" applyAlignment="0" applyProtection="0"/>
    <xf numFmtId="170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309" fontId="240" fillId="0" borderId="0" applyFont="0" applyFill="0" applyBorder="0" applyAlignment="0" applyProtection="0"/>
    <xf numFmtId="310" fontId="240" fillId="0" borderId="0" applyFont="0" applyFill="0" applyBorder="0" applyAlignment="0" applyProtection="0"/>
    <xf numFmtId="311" fontId="240" fillId="0" borderId="0" applyFont="0" applyFill="0" applyBorder="0" applyAlignment="0" applyProtection="0"/>
    <xf numFmtId="312" fontId="240" fillId="0" borderId="0" applyFont="0" applyFill="0" applyBorder="0" applyAlignment="0" applyProtection="0"/>
    <xf numFmtId="0" fontId="213" fillId="0" borderId="0"/>
    <xf numFmtId="182" fontId="25" fillId="0" borderId="0"/>
    <xf numFmtId="0" fontId="238" fillId="0" borderId="0"/>
    <xf numFmtId="179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193" fontId="242" fillId="0" borderId="0" applyFont="0" applyFill="0" applyBorder="0" applyAlignment="0" applyProtection="0"/>
    <xf numFmtId="169" fontId="243" fillId="0" borderId="0" applyFont="0" applyFill="0" applyBorder="0" applyAlignment="0" applyProtection="0"/>
    <xf numFmtId="171" fontId="243" fillId="0" borderId="0" applyFont="0" applyFill="0" applyBorder="0" applyAlignment="0" applyProtection="0"/>
    <xf numFmtId="170" fontId="243" fillId="0" borderId="0" applyFont="0" applyFill="0" applyBorder="0" applyAlignment="0" applyProtection="0"/>
    <xf numFmtId="0" fontId="8" fillId="0" borderId="0"/>
    <xf numFmtId="182" fontId="213" fillId="0" borderId="0"/>
    <xf numFmtId="0" fontId="244" fillId="0" borderId="0"/>
    <xf numFmtId="169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68" fontId="56" fillId="0" borderId="0" applyFont="0" applyFill="0" applyBorder="0" applyAlignment="0" applyProtection="0"/>
    <xf numFmtId="229" fontId="56" fillId="0" borderId="0" applyFont="0" applyFill="0" applyBorder="0" applyAlignment="0" applyProtection="0"/>
    <xf numFmtId="170" fontId="56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182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182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182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182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71">
    <xf numFmtId="0" fontId="0" fillId="0" borderId="0" xfId="0"/>
    <xf numFmtId="184" fontId="249" fillId="0" borderId="0" xfId="1148" applyNumberFormat="1" applyFont="1" applyFill="1" applyAlignment="1">
      <alignment horizontal="left"/>
    </xf>
    <xf numFmtId="173" fontId="249" fillId="0" borderId="0" xfId="2" applyNumberFormat="1" applyFont="1" applyFill="1" applyAlignment="1">
      <alignment horizontal="left"/>
    </xf>
    <xf numFmtId="184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0" fontId="250" fillId="0" borderId="0" xfId="1148" applyFont="1" applyFill="1" applyBorder="1" applyAlignment="1"/>
    <xf numFmtId="184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71" fontId="250" fillId="0" borderId="0" xfId="1148" applyNumberFormat="1" applyFont="1" applyFill="1"/>
    <xf numFmtId="171" fontId="250" fillId="0" borderId="0" xfId="1148" applyNumberFormat="1" applyFont="1" applyFill="1" applyAlignment="1">
      <alignment horizontal="center"/>
    </xf>
    <xf numFmtId="173" fontId="250" fillId="0" borderId="0" xfId="2" applyNumberFormat="1" applyFont="1" applyFill="1"/>
    <xf numFmtId="171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71" fontId="250" fillId="0" borderId="0" xfId="1148" applyNumberFormat="1" applyFont="1" applyFill="1" applyBorder="1"/>
    <xf numFmtId="173" fontId="250" fillId="0" borderId="0" xfId="2" applyNumberFormat="1" applyFont="1" applyFill="1" applyBorder="1" applyAlignment="1">
      <alignment horizontal="center"/>
    </xf>
    <xf numFmtId="171" fontId="250" fillId="0" borderId="0" xfId="4891" applyNumberFormat="1" applyFont="1" applyFill="1" applyBorder="1"/>
    <xf numFmtId="173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73" fontId="250" fillId="0" borderId="55" xfId="2" applyNumberFormat="1" applyFont="1" applyFill="1" applyBorder="1" applyAlignment="1">
      <alignment horizontal="center"/>
    </xf>
    <xf numFmtId="173" fontId="250" fillId="0" borderId="55" xfId="2" applyNumberFormat="1" applyFont="1" applyFill="1" applyBorder="1"/>
    <xf numFmtId="0" fontId="251" fillId="0" borderId="0" xfId="0" applyFont="1" applyFill="1" applyBorder="1" applyAlignment="1"/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185" fontId="249" fillId="0" borderId="0" xfId="1148" applyNumberFormat="1" applyFont="1" applyFill="1" applyAlignment="1">
      <alignment horizontal="left"/>
    </xf>
    <xf numFmtId="173" fontId="250" fillId="0" borderId="11" xfId="4891" applyNumberFormat="1" applyFont="1" applyFill="1" applyBorder="1" applyAlignment="1">
      <alignment horizontal="center"/>
    </xf>
    <xf numFmtId="185" fontId="249" fillId="0" borderId="0" xfId="1148" applyNumberFormat="1" applyFont="1" applyFill="1"/>
    <xf numFmtId="173" fontId="250" fillId="0" borderId="56" xfId="2" applyNumberFormat="1" applyFont="1" applyFill="1" applyBorder="1" applyAlignment="1">
      <alignment horizontal="center"/>
    </xf>
    <xf numFmtId="173" fontId="250" fillId="0" borderId="56" xfId="2" applyNumberFormat="1" applyFont="1" applyFill="1" applyBorder="1"/>
    <xf numFmtId="171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184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184" fontId="251" fillId="0" borderId="0" xfId="1148" applyNumberFormat="1" applyFont="1" applyFill="1" applyAlignment="1">
      <alignment horizontal="center"/>
    </xf>
    <xf numFmtId="173" fontId="250" fillId="0" borderId="11" xfId="2" applyNumberFormat="1" applyFont="1" applyFill="1" applyBorder="1"/>
    <xf numFmtId="171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185" fontId="250" fillId="0" borderId="0" xfId="1148" applyNumberFormat="1" applyFont="1" applyFill="1"/>
    <xf numFmtId="184" fontId="250" fillId="0" borderId="0" xfId="1148" applyNumberFormat="1" applyFont="1" applyFill="1" applyBorder="1"/>
    <xf numFmtId="171" fontId="250" fillId="0" borderId="56" xfId="4891" applyFont="1" applyFill="1" applyBorder="1" applyAlignment="1">
      <alignment horizontal="center"/>
    </xf>
    <xf numFmtId="171" fontId="250" fillId="0" borderId="0" xfId="4891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right"/>
    </xf>
    <xf numFmtId="171" fontId="250" fillId="0" borderId="0" xfId="4891" applyNumberFormat="1" applyFont="1" applyFill="1" applyAlignment="1">
      <alignment horizontal="center"/>
    </xf>
    <xf numFmtId="173" fontId="250" fillId="0" borderId="7" xfId="2" applyNumberFormat="1" applyFont="1" applyFill="1" applyBorder="1" applyAlignment="1">
      <alignment horizontal="center"/>
    </xf>
    <xf numFmtId="185" fontId="250" fillId="0" borderId="0" xfId="1148" applyNumberFormat="1" applyFont="1" applyFill="1" applyAlignment="1"/>
    <xf numFmtId="184" fontId="250" fillId="0" borderId="0" xfId="1148" applyNumberFormat="1" applyFont="1" applyFill="1" applyAlignment="1"/>
    <xf numFmtId="171" fontId="250" fillId="0" borderId="0" xfId="1148" applyNumberFormat="1" applyFont="1" applyFill="1" applyAlignment="1"/>
    <xf numFmtId="0" fontId="250" fillId="0" borderId="0" xfId="1148" applyFont="1" applyFill="1" applyAlignment="1"/>
    <xf numFmtId="173" fontId="250" fillId="0" borderId="2" xfId="2" applyNumberFormat="1" applyFont="1" applyFill="1" applyBorder="1" applyAlignment="1">
      <alignment horizontal="center"/>
    </xf>
    <xf numFmtId="171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314" fontId="250" fillId="0" borderId="0" xfId="4891" applyNumberFormat="1" applyFont="1" applyFill="1" applyBorder="1" applyAlignment="1">
      <alignment horizontal="center"/>
    </xf>
    <xf numFmtId="314" fontId="250" fillId="0" borderId="0" xfId="1148" applyNumberFormat="1" applyFont="1" applyFill="1" applyBorder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71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73" fontId="254" fillId="0" borderId="0" xfId="2" applyNumberFormat="1" applyFont="1" applyFill="1"/>
    <xf numFmtId="173" fontId="250" fillId="0" borderId="0" xfId="4891" applyNumberFormat="1" applyFont="1" applyFill="1"/>
    <xf numFmtId="0" fontId="250" fillId="0" borderId="0" xfId="1148" applyFont="1" applyFill="1" applyBorder="1"/>
    <xf numFmtId="173" fontId="251" fillId="0" borderId="0" xfId="4891" applyNumberFormat="1" applyFont="1" applyFill="1" applyBorder="1" applyAlignment="1">
      <alignment horizontal="right"/>
    </xf>
    <xf numFmtId="173" fontId="251" fillId="0" borderId="0" xfId="2" applyNumberFormat="1" applyFont="1" applyFill="1" applyBorder="1" applyAlignment="1">
      <alignment horizontal="right"/>
    </xf>
    <xf numFmtId="185" fontId="250" fillId="0" borderId="0" xfId="1148" applyNumberFormat="1" applyFont="1" applyFill="1" applyBorder="1" applyAlignment="1">
      <alignment horizontal="right"/>
    </xf>
    <xf numFmtId="185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186" fontId="250" fillId="0" borderId="0" xfId="4891" applyNumberFormat="1" applyFont="1" applyFill="1" applyBorder="1"/>
    <xf numFmtId="186" fontId="250" fillId="0" borderId="0" xfId="1148" applyNumberFormat="1" applyFont="1" applyFill="1" applyBorder="1" applyAlignment="1">
      <alignment horizontal="right"/>
    </xf>
    <xf numFmtId="186" fontId="250" fillId="0" borderId="0" xfId="1148" applyNumberFormat="1" applyFont="1" applyFill="1" applyBorder="1"/>
    <xf numFmtId="184" fontId="250" fillId="0" borderId="0" xfId="4891" applyNumberFormat="1" applyFont="1" applyFill="1" applyBorder="1"/>
    <xf numFmtId="173" fontId="250" fillId="0" borderId="0" xfId="4891" applyNumberFormat="1" applyFont="1" applyFill="1" applyBorder="1"/>
    <xf numFmtId="173" fontId="250" fillId="0" borderId="0" xfId="1148" applyNumberFormat="1" applyFont="1" applyFill="1" applyBorder="1"/>
    <xf numFmtId="171" fontId="250" fillId="0" borderId="0" xfId="4891" applyFont="1" applyFill="1" applyBorder="1"/>
    <xf numFmtId="184" fontId="250" fillId="0" borderId="0" xfId="9" applyNumberFormat="1" applyFont="1" applyFill="1"/>
    <xf numFmtId="184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71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171" fontId="250" fillId="0" borderId="0" xfId="9" applyNumberFormat="1" applyFont="1" applyFill="1"/>
    <xf numFmtId="171" fontId="250" fillId="0" borderId="0" xfId="10" applyFont="1" applyFill="1"/>
    <xf numFmtId="173" fontId="250" fillId="0" borderId="6" xfId="2" applyNumberFormat="1" applyFont="1" applyFill="1" applyBorder="1"/>
    <xf numFmtId="171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71" fontId="250" fillId="0" borderId="0" xfId="9" applyNumberFormat="1" applyFont="1" applyFill="1" applyBorder="1"/>
    <xf numFmtId="0" fontId="250" fillId="0" borderId="0" xfId="9" applyFont="1" applyFill="1"/>
    <xf numFmtId="171" fontId="250" fillId="0" borderId="0" xfId="10" applyNumberFormat="1" applyFont="1" applyFill="1" applyBorder="1" applyAlignment="1">
      <alignment horizontal="center"/>
    </xf>
    <xf numFmtId="185" fontId="249" fillId="0" borderId="0" xfId="9" applyNumberFormat="1" applyFont="1" applyFill="1"/>
    <xf numFmtId="171" fontId="250" fillId="0" borderId="0" xfId="9" applyNumberFormat="1" applyFont="1" applyFill="1" applyBorder="1" applyAlignment="1">
      <alignment horizontal="center"/>
    </xf>
    <xf numFmtId="185" fontId="250" fillId="0" borderId="0" xfId="9" applyNumberFormat="1" applyFont="1" applyFill="1"/>
    <xf numFmtId="184" fontId="250" fillId="0" borderId="0" xfId="9" applyNumberFormat="1" applyFont="1" applyFill="1" applyBorder="1"/>
    <xf numFmtId="173" fontId="250" fillId="0" borderId="0" xfId="2" applyNumberFormat="1" applyFont="1" applyFill="1" applyBorder="1" applyAlignment="1">
      <alignment horizontal="right"/>
    </xf>
    <xf numFmtId="173" fontId="250" fillId="0" borderId="7" xfId="2" applyNumberFormat="1" applyFont="1" applyFill="1" applyBorder="1"/>
    <xf numFmtId="171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71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186" fontId="250" fillId="0" borderId="0" xfId="9" applyNumberFormat="1" applyFont="1" applyFill="1" applyBorder="1"/>
    <xf numFmtId="184" fontId="250" fillId="0" borderId="0" xfId="10" applyNumberFormat="1" applyFont="1" applyFill="1" applyBorder="1"/>
    <xf numFmtId="173" fontId="250" fillId="0" borderId="0" xfId="10" applyNumberFormat="1" applyFont="1" applyFill="1" applyBorder="1"/>
    <xf numFmtId="173" fontId="250" fillId="0" borderId="0" xfId="9" applyNumberFormat="1" applyFont="1" applyFill="1" applyBorder="1"/>
    <xf numFmtId="171" fontId="249" fillId="0" borderId="0" xfId="9" applyNumberFormat="1" applyFont="1" applyFill="1" applyBorder="1" applyAlignment="1"/>
    <xf numFmtId="184" fontId="250" fillId="0" borderId="0" xfId="9" applyNumberFormat="1" applyFont="1" applyFill="1" applyBorder="1" applyAlignment="1"/>
    <xf numFmtId="173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184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184" fontId="250" fillId="0" borderId="11" xfId="9" applyNumberFormat="1" applyFont="1" applyFill="1" applyBorder="1" applyAlignment="1">
      <alignment horizontal="center"/>
    </xf>
    <xf numFmtId="184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71" fontId="250" fillId="0" borderId="0" xfId="10" applyNumberFormat="1" applyFont="1" applyFill="1" applyBorder="1" applyAlignment="1">
      <alignment horizontal="right"/>
    </xf>
    <xf numFmtId="173" fontId="250" fillId="0" borderId="0" xfId="2" applyNumberFormat="1" applyFont="1" applyFill="1" applyBorder="1" applyAlignment="1"/>
    <xf numFmtId="173" fontId="250" fillId="0" borderId="0" xfId="4891" applyNumberFormat="1" applyFont="1" applyFill="1" applyBorder="1" applyAlignment="1">
      <alignment horizontal="right"/>
    </xf>
    <xf numFmtId="171" fontId="250" fillId="0" borderId="0" xfId="2" applyFont="1" applyFill="1" applyBorder="1"/>
    <xf numFmtId="173" fontId="250" fillId="0" borderId="0" xfId="4891" applyNumberFormat="1" applyFont="1" applyFill="1" applyBorder="1" applyAlignment="1">
      <alignment horizontal="center"/>
    </xf>
    <xf numFmtId="171" fontId="250" fillId="0" borderId="0" xfId="2" applyFont="1" applyFill="1" applyBorder="1" applyAlignment="1"/>
    <xf numFmtId="171" fontId="250" fillId="0" borderId="0" xfId="9" applyNumberFormat="1" applyFont="1" applyFill="1" applyBorder="1" applyAlignment="1">
      <alignment horizontal="left"/>
    </xf>
    <xf numFmtId="173" fontId="250" fillId="0" borderId="55" xfId="2" applyNumberFormat="1" applyFont="1" applyFill="1" applyBorder="1" applyAlignment="1"/>
    <xf numFmtId="173" fontId="250" fillId="0" borderId="6" xfId="10" applyNumberFormat="1" applyFont="1" applyFill="1" applyBorder="1" applyAlignment="1">
      <alignment horizontal="right"/>
    </xf>
    <xf numFmtId="173" fontId="250" fillId="0" borderId="0" xfId="10" applyNumberFormat="1" applyFont="1" applyFill="1" applyBorder="1" applyAlignment="1">
      <alignment horizontal="right"/>
    </xf>
    <xf numFmtId="184" fontId="250" fillId="0" borderId="0" xfId="10" applyNumberFormat="1" applyFont="1" applyFill="1" applyBorder="1" applyAlignment="1">
      <alignment horizontal="right"/>
    </xf>
    <xf numFmtId="171" fontId="250" fillId="0" borderId="0" xfId="2" applyFont="1" applyFill="1" applyBorder="1" applyAlignment="1">
      <alignment horizontal="right"/>
    </xf>
    <xf numFmtId="173" fontId="255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71" fontId="250" fillId="0" borderId="0" xfId="9" quotePrefix="1" applyNumberFormat="1" applyFont="1" applyFill="1" applyBorder="1"/>
    <xf numFmtId="173" fontId="250" fillId="0" borderId="11" xfId="2" applyNumberFormat="1" applyFont="1" applyFill="1" applyBorder="1" applyAlignment="1"/>
    <xf numFmtId="173" fontId="250" fillId="0" borderId="11" xfId="10" applyNumberFormat="1" applyFont="1" applyFill="1" applyBorder="1" applyAlignment="1">
      <alignment horizontal="right"/>
    </xf>
    <xf numFmtId="173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71" fontId="250" fillId="0" borderId="0" xfId="9" applyNumberFormat="1" applyFont="1" applyFill="1" applyBorder="1" applyAlignment="1"/>
    <xf numFmtId="171" fontId="249" fillId="0" borderId="0" xfId="11" applyNumberFormat="1" applyFont="1" applyFill="1" applyBorder="1" applyAlignment="1">
      <alignment horizontal="left"/>
    </xf>
    <xf numFmtId="173" fontId="250" fillId="0" borderId="0" xfId="9" applyNumberFormat="1" applyFont="1" applyFill="1" applyBorder="1" applyAlignment="1">
      <alignment horizontal="right"/>
    </xf>
    <xf numFmtId="171" fontId="250" fillId="0" borderId="0" xfId="9" applyNumberFormat="1" applyFont="1" applyFill="1" applyBorder="1" applyAlignment="1">
      <alignment horizontal="right"/>
    </xf>
    <xf numFmtId="173" fontId="250" fillId="0" borderId="55" xfId="10" applyNumberFormat="1" applyFont="1" applyFill="1" applyBorder="1" applyAlignment="1">
      <alignment horizontal="right"/>
    </xf>
    <xf numFmtId="0" fontId="251" fillId="0" borderId="0" xfId="1148" applyNumberFormat="1" applyFont="1" applyFill="1" applyBorder="1" applyAlignment="1">
      <alignment horizontal="center"/>
    </xf>
    <xf numFmtId="171" fontId="250" fillId="0" borderId="0" xfId="4891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184" fontId="251" fillId="0" borderId="0" xfId="9" applyNumberFormat="1" applyFont="1" applyFill="1" applyBorder="1" applyAlignment="1">
      <alignment horizontal="center" vertical="center"/>
    </xf>
    <xf numFmtId="184" fontId="251" fillId="0" borderId="0" xfId="9" applyNumberFormat="1" applyFont="1" applyFill="1" applyBorder="1"/>
    <xf numFmtId="173" fontId="251" fillId="0" borderId="0" xfId="9" applyNumberFormat="1" applyFont="1" applyFill="1" applyBorder="1" applyAlignment="1">
      <alignment horizontal="center" vertical="center"/>
    </xf>
    <xf numFmtId="184" fontId="250" fillId="0" borderId="0" xfId="9" applyNumberFormat="1" applyFont="1" applyFill="1" applyBorder="1" applyAlignment="1">
      <alignment horizontal="right"/>
    </xf>
    <xf numFmtId="171" fontId="250" fillId="0" borderId="0" xfId="11" applyNumberFormat="1" applyFont="1" applyFill="1" applyBorder="1"/>
    <xf numFmtId="173" fontId="250" fillId="0" borderId="55" xfId="2" applyNumberFormat="1" applyFont="1" applyFill="1" applyBorder="1" applyAlignment="1">
      <alignment horizontal="right"/>
    </xf>
    <xf numFmtId="171" fontId="249" fillId="0" borderId="0" xfId="11" applyNumberFormat="1" applyFont="1" applyFill="1" applyBorder="1"/>
    <xf numFmtId="173" fontId="250" fillId="0" borderId="7" xfId="2" applyNumberFormat="1" applyFont="1" applyFill="1" applyBorder="1" applyAlignment="1">
      <alignment horizontal="right"/>
    </xf>
    <xf numFmtId="171" fontId="254" fillId="0" borderId="0" xfId="9" applyNumberFormat="1" applyFont="1" applyFill="1" applyBorder="1"/>
    <xf numFmtId="0" fontId="249" fillId="0" borderId="0" xfId="9" applyFont="1" applyFill="1" applyAlignment="1"/>
    <xf numFmtId="173" fontId="250" fillId="0" borderId="0" xfId="2" applyNumberFormat="1" applyFont="1" applyFill="1" applyAlignment="1"/>
    <xf numFmtId="173" fontId="250" fillId="0" borderId="0" xfId="2" applyNumberFormat="1" applyFont="1" applyFill="1" applyAlignment="1">
      <alignment horizontal="center"/>
    </xf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69" fontId="250" fillId="0" borderId="0" xfId="9" applyNumberFormat="1" applyFont="1" applyFill="1" applyBorder="1" applyAlignment="1"/>
    <xf numFmtId="169" fontId="250" fillId="0" borderId="0" xfId="9" applyNumberFormat="1" applyFont="1" applyFill="1" applyBorder="1" applyAlignment="1">
      <alignment horizontal="center"/>
    </xf>
    <xf numFmtId="169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71" fontId="250" fillId="0" borderId="0" xfId="10" applyNumberFormat="1" applyFont="1" applyFill="1" applyBorder="1" applyAlignment="1"/>
    <xf numFmtId="38" fontId="250" fillId="0" borderId="0" xfId="0" applyNumberFormat="1" applyFont="1" applyFill="1" applyAlignment="1">
      <alignment horizontal="left" vertical="center" indent="3"/>
    </xf>
    <xf numFmtId="173" fontId="256" fillId="0" borderId="0" xfId="2" applyNumberFormat="1" applyFont="1" applyFill="1"/>
    <xf numFmtId="2" fontId="256" fillId="0" borderId="0" xfId="9" applyNumberFormat="1" applyFont="1" applyFill="1"/>
    <xf numFmtId="173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73" fontId="250" fillId="0" borderId="2" xfId="2" applyNumberFormat="1" applyFont="1" applyFill="1" applyBorder="1" applyAlignment="1"/>
    <xf numFmtId="173" fontId="254" fillId="0" borderId="0" xfId="2" applyNumberFormat="1" applyFont="1" applyFill="1" applyBorder="1" applyAlignment="1"/>
    <xf numFmtId="184" fontId="249" fillId="0" borderId="0" xfId="1148" applyNumberFormat="1" applyFont="1" applyFill="1" applyAlignment="1"/>
    <xf numFmtId="173" fontId="249" fillId="0" borderId="0" xfId="2" applyNumberFormat="1" applyFont="1" applyFill="1" applyAlignment="1"/>
    <xf numFmtId="185" fontId="249" fillId="0" borderId="0" xfId="1148" applyNumberFormat="1" applyFont="1" applyFill="1" applyAlignment="1"/>
    <xf numFmtId="185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73" fontId="257" fillId="0" borderId="0" xfId="2" applyNumberFormat="1" applyFont="1" applyFill="1" applyAlignment="1"/>
    <xf numFmtId="184" fontId="250" fillId="0" borderId="0" xfId="4891" applyNumberFormat="1" applyFont="1" applyFill="1" applyAlignment="1"/>
    <xf numFmtId="185" fontId="250" fillId="0" borderId="0" xfId="4891" applyNumberFormat="1" applyFont="1" applyFill="1" applyAlignment="1"/>
    <xf numFmtId="0" fontId="249" fillId="0" borderId="0" xfId="1148" applyFont="1" applyFill="1" applyAlignment="1"/>
    <xf numFmtId="173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73" fontId="250" fillId="0" borderId="0" xfId="2" applyNumberFormat="1" applyFont="1" applyFill="1" applyAlignment="1">
      <alignment horizontal="right"/>
    </xf>
    <xf numFmtId="171" fontId="250" fillId="0" borderId="0" xfId="4891" applyNumberFormat="1" applyFont="1" applyFill="1" applyAlignment="1"/>
    <xf numFmtId="173" fontId="250" fillId="0" borderId="6" xfId="2" applyNumberFormat="1" applyFont="1" applyFill="1" applyBorder="1" applyAlignment="1">
      <alignment horizontal="right"/>
    </xf>
    <xf numFmtId="173" fontId="250" fillId="0" borderId="8" xfId="2" applyNumberFormat="1" applyFont="1" applyFill="1" applyBorder="1" applyAlignment="1">
      <alignment horizontal="right"/>
    </xf>
    <xf numFmtId="173" fontId="250" fillId="0" borderId="7" xfId="2" applyNumberFormat="1" applyFont="1" applyFill="1" applyBorder="1" applyAlignment="1"/>
    <xf numFmtId="173" fontId="250" fillId="0" borderId="56" xfId="2" applyNumberFormat="1" applyFont="1" applyFill="1" applyBorder="1" applyAlignment="1">
      <alignment horizontal="right"/>
    </xf>
    <xf numFmtId="173" fontId="30" fillId="0" borderId="56" xfId="1148" applyNumberFormat="1" applyFont="1" applyFill="1" applyBorder="1"/>
    <xf numFmtId="184" fontId="250" fillId="0" borderId="0" xfId="9" quotePrefix="1" applyNumberFormat="1" applyFont="1" applyFill="1" applyBorder="1" applyAlignment="1">
      <alignment horizontal="center"/>
    </xf>
    <xf numFmtId="185" fontId="250" fillId="0" borderId="0" xfId="1148" applyNumberFormat="1" applyFont="1" applyFill="1" applyBorder="1"/>
    <xf numFmtId="0" fontId="250" fillId="0" borderId="0" xfId="9" applyFont="1" applyFill="1" applyBorder="1" applyAlignment="1">
      <alignment horizontal="center"/>
    </xf>
    <xf numFmtId="184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184" fontId="250" fillId="0" borderId="0" xfId="9" quotePrefix="1" applyNumberFormat="1" applyFont="1" applyFill="1" applyBorder="1" applyAlignment="1">
      <alignment horizontal="center"/>
    </xf>
    <xf numFmtId="171" fontId="250" fillId="0" borderId="0" xfId="2" applyFont="1" applyFill="1" applyBorder="1" applyAlignment="1">
      <alignment horizontal="center"/>
    </xf>
    <xf numFmtId="173" fontId="250" fillId="0" borderId="0" xfId="2" quotePrefix="1" applyNumberFormat="1" applyFont="1" applyFill="1" applyBorder="1" applyAlignment="1">
      <alignment horizontal="right"/>
    </xf>
    <xf numFmtId="173" fontId="250" fillId="0" borderId="0" xfId="2" quotePrefix="1" applyNumberFormat="1" applyFont="1" applyFill="1" applyBorder="1" applyAlignment="1">
      <alignment horizontal="center"/>
    </xf>
    <xf numFmtId="171" fontId="250" fillId="0" borderId="0" xfId="2" applyFont="1" applyFill="1"/>
    <xf numFmtId="173" fontId="250" fillId="0" borderId="11" xfId="2" applyNumberFormat="1" applyFont="1" applyFill="1" applyBorder="1" applyAlignment="1">
      <alignment horizontal="center"/>
    </xf>
    <xf numFmtId="0" fontId="250" fillId="0" borderId="0" xfId="1148" quotePrefix="1" applyFont="1" applyFill="1"/>
    <xf numFmtId="173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171" fontId="30" fillId="0" borderId="0" xfId="2" applyFont="1" applyFill="1" applyBorder="1" applyAlignment="1">
      <alignment horizontal="center"/>
    </xf>
    <xf numFmtId="171" fontId="30" fillId="0" borderId="11" xfId="2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0" xfId="9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0" xfId="1148" applyNumberFormat="1" applyFont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84" fontId="258" fillId="0" borderId="0" xfId="1148" applyNumberFormat="1" applyFont="1" applyFill="1" applyAlignment="1"/>
    <xf numFmtId="185" fontId="258" fillId="0" borderId="0" xfId="1148" applyNumberFormat="1" applyFont="1" applyFill="1" applyAlignment="1"/>
    <xf numFmtId="0" fontId="258" fillId="0" borderId="0" xfId="9" applyFont="1" applyFill="1" applyAlignment="1"/>
    <xf numFmtId="0" fontId="259" fillId="0" borderId="0" xfId="9" applyFont="1" applyFill="1" applyAlignment="1">
      <alignment horizontal="left"/>
    </xf>
    <xf numFmtId="0" fontId="258" fillId="0" borderId="0" xfId="9" applyFont="1" applyFill="1" applyAlignment="1">
      <alignment horizontal="left"/>
    </xf>
    <xf numFmtId="0" fontId="259" fillId="0" borderId="0" xfId="9" applyFont="1" applyFill="1" applyAlignment="1"/>
    <xf numFmtId="0" fontId="258" fillId="0" borderId="0" xfId="0" applyFont="1" applyFill="1" applyAlignment="1"/>
    <xf numFmtId="0" fontId="259" fillId="0" borderId="0" xfId="0" applyFont="1" applyFill="1" applyAlignment="1"/>
    <xf numFmtId="184" fontId="258" fillId="0" borderId="0" xfId="1148" applyNumberFormat="1" applyFont="1" applyFill="1" applyAlignment="1">
      <alignment horizontal="left"/>
    </xf>
    <xf numFmtId="171" fontId="258" fillId="0" borderId="0" xfId="9" applyNumberFormat="1" applyFont="1" applyFill="1" applyBorder="1" applyAlignment="1"/>
    <xf numFmtId="184" fontId="259" fillId="0" borderId="0" xfId="9" applyNumberFormat="1" applyFont="1" applyFill="1" applyBorder="1" applyAlignment="1"/>
    <xf numFmtId="171" fontId="259" fillId="0" borderId="0" xfId="9" applyNumberFormat="1" applyFont="1" applyFill="1" applyBorder="1" applyAlignment="1"/>
    <xf numFmtId="315" fontId="250" fillId="0" borderId="7" xfId="4891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315" fontId="250" fillId="0" borderId="0" xfId="4891" applyNumberFormat="1" applyFont="1" applyFill="1" applyBorder="1" applyAlignment="1">
      <alignment horizontal="center"/>
    </xf>
    <xf numFmtId="171" fontId="250" fillId="0" borderId="0" xfId="1148" applyNumberFormat="1" applyFont="1" applyFill="1" applyBorder="1" applyAlignment="1">
      <alignment horizontal="center" vertic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0" fontId="250" fillId="0" borderId="0" xfId="0" applyFont="1" applyFill="1" applyBorder="1" applyAlignment="1">
      <alignment horizontal="right"/>
    </xf>
    <xf numFmtId="0" fontId="251" fillId="0" borderId="0" xfId="0" applyFont="1" applyFill="1" applyBorder="1" applyAlignment="1">
      <alignment horizontal="center"/>
    </xf>
    <xf numFmtId="313" fontId="250" fillId="0" borderId="0" xfId="0" applyNumberFormat="1" applyFont="1" applyFill="1" applyBorder="1" applyAlignment="1"/>
    <xf numFmtId="313" fontId="250" fillId="0" borderId="0" xfId="0" applyNumberFormat="1" applyFont="1" applyFill="1" applyBorder="1" applyAlignment="1">
      <alignment horizontal="center"/>
    </xf>
    <xf numFmtId="313" fontId="250" fillId="0" borderId="0" xfId="0" applyNumberFormat="1" applyFont="1" applyFill="1" applyBorder="1" applyAlignment="1">
      <alignment horizontal="right"/>
    </xf>
    <xf numFmtId="0" fontId="250" fillId="0" borderId="56" xfId="0" applyFont="1" applyFill="1" applyBorder="1" applyAlignment="1"/>
    <xf numFmtId="313" fontId="250" fillId="0" borderId="56" xfId="0" applyNumberFormat="1" applyFont="1" applyFill="1" applyBorder="1" applyAlignment="1">
      <alignment horizontal="center"/>
    </xf>
    <xf numFmtId="313" fontId="250" fillId="0" borderId="56" xfId="0" applyNumberFormat="1" applyFont="1" applyFill="1" applyBorder="1" applyAlignment="1">
      <alignment horizontal="right"/>
    </xf>
    <xf numFmtId="173" fontId="250" fillId="0" borderId="11" xfId="2" applyNumberFormat="1" applyFont="1" applyFill="1" applyBorder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  <xf numFmtId="173" fontId="30" fillId="0" borderId="0" xfId="1148" applyNumberFormat="1" applyFont="1" applyFill="1" applyAlignment="1">
      <alignment horizontal="center"/>
    </xf>
    <xf numFmtId="184" fontId="250" fillId="0" borderId="11" xfId="9" applyNumberFormat="1" applyFont="1" applyFill="1" applyBorder="1" applyAlignment="1">
      <alignment horizontal="center"/>
    </xf>
    <xf numFmtId="171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184" fontId="250" fillId="0" borderId="0" xfId="1148" quotePrefix="1" applyNumberFormat="1" applyFont="1" applyFill="1" applyBorder="1" applyAlignment="1">
      <alignment horizontal="center"/>
    </xf>
    <xf numFmtId="184" fontId="250" fillId="0" borderId="0" xfId="1148" applyNumberFormat="1" applyFont="1" applyFill="1" applyBorder="1" applyAlignment="1">
      <alignment horizontal="center"/>
    </xf>
    <xf numFmtId="0" fontId="250" fillId="0" borderId="0" xfId="0" applyFont="1" applyFill="1" applyBorder="1" applyAlignment="1">
      <alignment horizontal="right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0" fontId="250" fillId="0" borderId="0" xfId="1148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71" fontId="250" fillId="0" borderId="11" xfId="9" applyNumberFormat="1" applyFont="1" applyFill="1" applyBorder="1" applyAlignment="1">
      <alignment horizontal="center"/>
    </xf>
    <xf numFmtId="169" fontId="250" fillId="0" borderId="55" xfId="9" applyNumberFormat="1" applyFont="1" applyFill="1" applyBorder="1" applyAlignment="1">
      <alignment horizontal="center"/>
    </xf>
    <xf numFmtId="0" fontId="250" fillId="0" borderId="55" xfId="9" applyFont="1" applyFill="1" applyBorder="1" applyAlignment="1">
      <alignment horizontal="center"/>
    </xf>
    <xf numFmtId="173" fontId="250" fillId="0" borderId="11" xfId="2" applyNumberFormat="1" applyFont="1" applyFill="1" applyBorder="1" applyAlignment="1">
      <alignment horizontal="center"/>
    </xf>
  </cellXfs>
  <cellStyles count="617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FFCCFF"/>
      <color rgb="FFCCFFCC"/>
      <color rgb="FFCCFF99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เงินกู้ MGC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CIPA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MPT 07 Sale Forecast"/>
      <sheetName val="MPT 08 Sale Forecast"/>
      <sheetName val="TL Scrap rate"/>
      <sheetName val="BS-Thai"/>
      <sheetName val="Sale 0502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Unrecorded Misstatement"/>
      <sheetName val="見積表紙原紙"/>
      <sheetName val="Main"/>
      <sheetName val="INV(未作成)"/>
      <sheetName val="MMRR"/>
      <sheetName val="Lead"/>
      <sheetName val="ctTBA"/>
      <sheetName val="gVL"/>
      <sheetName val="FF-3"/>
      <sheetName val="ADVANCE-STAFF"/>
      <sheetName val="Links"/>
      <sheetName val="Spa Sales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Write_off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U-5_2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LRA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CON_infrai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4">
          <cell r="B4">
            <v>111874</v>
          </cell>
        </row>
      </sheetData>
      <sheetData sheetId="274">
        <row r="10">
          <cell r="F10">
            <v>1746.43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10">
          <cell r="F10">
            <v>1746.43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0">
          <cell r="F10">
            <v>6.3812059999999997</v>
          </cell>
        </row>
      </sheetData>
      <sheetData sheetId="439"/>
      <sheetData sheetId="440">
        <row r="10">
          <cell r="F10">
            <v>1746.43</v>
          </cell>
        </row>
      </sheetData>
      <sheetData sheetId="441">
        <row r="10">
          <cell r="F10">
            <v>6.3812059999999997</v>
          </cell>
        </row>
      </sheetData>
      <sheetData sheetId="442"/>
      <sheetData sheetId="443">
        <row r="10">
          <cell r="F10">
            <v>1746.43</v>
          </cell>
        </row>
      </sheetData>
      <sheetData sheetId="444">
        <row r="10">
          <cell r="F10">
            <v>6.3812059999999997</v>
          </cell>
        </row>
      </sheetData>
      <sheetData sheetId="445"/>
      <sheetData sheetId="446"/>
      <sheetData sheetId="447">
        <row r="10">
          <cell r="F10">
            <v>6.3812059999999997</v>
          </cell>
        </row>
      </sheetData>
      <sheetData sheetId="448" refreshError="1"/>
      <sheetData sheetId="449" refreshError="1"/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4">
          <cell r="B4">
            <v>111874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4">
          <cell r="B4">
            <v>111874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4">
          <cell r="B4">
            <v>111874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>
        <row r="10">
          <cell r="F10">
            <v>1746.43</v>
          </cell>
        </row>
      </sheetData>
      <sheetData sheetId="523">
        <row r="10">
          <cell r="F10">
            <v>1746.43</v>
          </cell>
        </row>
      </sheetData>
      <sheetData sheetId="524">
        <row r="10">
          <cell r="F10">
            <v>1746.43</v>
          </cell>
        </row>
      </sheetData>
      <sheetData sheetId="525">
        <row r="10">
          <cell r="F10">
            <v>1746.43</v>
          </cell>
        </row>
      </sheetData>
      <sheetData sheetId="526">
        <row r="10">
          <cell r="F10">
            <v>1746.43</v>
          </cell>
        </row>
      </sheetData>
      <sheetData sheetId="527">
        <row r="10">
          <cell r="F10">
            <v>1746.43</v>
          </cell>
        </row>
      </sheetData>
      <sheetData sheetId="528">
        <row r="10">
          <cell r="F10">
            <v>1746.43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10">
          <cell r="F10">
            <v>1746.43</v>
          </cell>
        </row>
      </sheetData>
      <sheetData sheetId="541">
        <row r="10">
          <cell r="F10">
            <v>1746.43</v>
          </cell>
        </row>
      </sheetData>
      <sheetData sheetId="542">
        <row r="10">
          <cell r="F10">
            <v>1746.43</v>
          </cell>
        </row>
      </sheetData>
      <sheetData sheetId="543">
        <row r="10">
          <cell r="F10">
            <v>1746.43</v>
          </cell>
        </row>
      </sheetData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10">
          <cell r="F10">
            <v>1746.43</v>
          </cell>
        </row>
      </sheetData>
      <sheetData sheetId="564">
        <row r="10">
          <cell r="F10">
            <v>1746.43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10">
          <cell r="F10">
            <v>1746.43</v>
          </cell>
        </row>
      </sheetData>
      <sheetData sheetId="588">
        <row r="10">
          <cell r="F10">
            <v>0</v>
          </cell>
        </row>
      </sheetData>
      <sheetData sheetId="589">
        <row r="11">
          <cell r="F11">
            <v>0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10">
          <cell r="F10">
            <v>1746.43</v>
          </cell>
        </row>
      </sheetData>
      <sheetData sheetId="624">
        <row r="10">
          <cell r="F10">
            <v>1746.43</v>
          </cell>
        </row>
      </sheetData>
      <sheetData sheetId="625"/>
      <sheetData sheetId="626"/>
      <sheetData sheetId="627"/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/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/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/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gl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11922"/>
      <sheetName val="Standing Data"/>
      <sheetName val="Asset &amp; Liability"/>
      <sheetName val="Net asset value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B"/>
      <sheetName val="MFA"/>
      <sheetName val="FSA"/>
      <sheetName val="cost4-47"/>
      <sheetName val="10"/>
      <sheetName val="gl"/>
      <sheetName val="StandingData"/>
      <sheetName val="Proj"/>
      <sheetName val="addl cost"/>
      <sheetName val="accumdeprn"/>
      <sheetName val="M_Maincomp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BALANCE SHEET "/>
      <sheetName val="BS ATTACH"/>
      <sheetName val="เขตการค้าย่อย"/>
      <sheetName val="VariableII  period"/>
      <sheetName val="Customize Your Invoice"/>
      <sheetName val="TR_AP"/>
      <sheetName val="TYPE"/>
      <sheetName val="CRITERIA1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Cost Centers"/>
      <sheetName val="K-5"/>
      <sheetName val=" IB-PL-00-01 SUMMARY"/>
      <sheetName val="Saptco00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Assumptions"/>
      <sheetName val="M_CT_OUT"/>
      <sheetName val="ﾕｰｻﾞｰ設定"/>
      <sheetName val="Customize Your Purchase Order"/>
      <sheetName val="Parameters"/>
      <sheetName val="resumen"/>
      <sheetName val="10-1 Media"/>
      <sheetName val="10-cut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CUSTOMER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Customize Your Loan Manager"/>
      <sheetName val="Model-Monthly"/>
      <sheetName val="D190.2"/>
      <sheetName val="Variance"/>
      <sheetName val="Bang chiet tinh TBA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D190_2"/>
      <sheetName val="Inputs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DB PPC PSF"/>
      <sheetName val="OCT-2001"/>
      <sheetName val="Plan-02"/>
      <sheetName val="CONSTANTS"/>
      <sheetName val="요인분석"/>
      <sheetName val="ELEC45-01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CAN DOI - KET QUA"/>
      <sheetName val="TO - SP"/>
      <sheetName val="Newspaper"/>
      <sheetName val="Company Info"/>
      <sheetName val="CA Comp"/>
      <sheetName val="BPR"/>
      <sheetName val="cost4-47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/>
      <sheetData sheetId="438">
        <row r="2">
          <cell r="B2">
            <v>0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2">
          <cell r="B2">
            <v>0</v>
          </cell>
        </row>
      </sheetData>
      <sheetData sheetId="459"/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/>
      <sheetData sheetId="495"/>
      <sheetData sheetId="496"/>
      <sheetData sheetId="497"/>
      <sheetData sheetId="498"/>
      <sheetData sheetId="499"/>
      <sheetData sheetId="500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/>
      <sheetData sheetId="540"/>
      <sheetData sheetId="541"/>
      <sheetData sheetId="542"/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>
        <row r="2">
          <cell r="B2">
            <v>1.9678000000000001E-2</v>
          </cell>
        </row>
      </sheetData>
      <sheetData sheetId="584"/>
      <sheetData sheetId="585"/>
      <sheetData sheetId="586"/>
      <sheetData sheetId="587"/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/>
      <sheetData sheetId="630"/>
      <sheetData sheetId="631"/>
      <sheetData sheetId="632"/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GL"/>
      <sheetName val="Register Cal Mar_04_July_05 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CA Sheet"/>
      <sheetName val="SILICATE"/>
      <sheetName val="bblยังไม่จ่าย"/>
      <sheetName val="NAME"/>
      <sheetName val="Salaries"/>
      <sheetName val="Energy(update)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Purchase Order"/>
      <sheetName val="Customize Your Purchase Order"/>
      <sheetName val="TMS2000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C-6-ss"/>
      <sheetName val="Input1"/>
      <sheetName val="M-7"/>
      <sheetName val="TO_-_SP3"/>
      <sheetName val="DATA EXPEN.BG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TermLoans"/>
      <sheetName val="NTM2000"/>
      <sheetName val="NTM2001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BS(old format)"/>
      <sheetName val="HK"/>
      <sheetName val="HK (แปลงอัตราแลกเปลี่ยน)"/>
      <sheetName val="Conso (2)"/>
      <sheetName val="Conso (3)"/>
      <sheetName val="วางค่า"/>
      <sheetName val="อาคาร"/>
      <sheetName val="เครื่องตกแต่ง"/>
      <sheetName val="เครื่องมือ"/>
      <sheetName val="BSI ขายให้ TM"/>
      <sheetName val="new product"/>
      <sheetName val="INVEN-SHT"/>
      <sheetName val="BOM"/>
      <sheetName val="\Users\yuthadet\AppData\Local\T"/>
      <sheetName val="\C\Users\yuthadet\AppData\Local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1">
          <cell r="A1" t="str">
            <v>PROFIT AND LOSS ACCOUNT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98"/>
  <sheetViews>
    <sheetView topLeftCell="A61" zoomScale="94" zoomScaleNormal="94" workbookViewId="0">
      <selection activeCell="D79" sqref="D79"/>
    </sheetView>
  </sheetViews>
  <sheetFormatPr defaultColWidth="35.453125" defaultRowHeight="13"/>
  <cols>
    <col min="1" max="1" width="3.6328125" style="99" customWidth="1"/>
    <col min="2" max="2" width="2.453125" style="99" customWidth="1"/>
    <col min="3" max="3" width="63.453125" style="99" customWidth="1"/>
    <col min="4" max="4" width="6.90625" style="105" customWidth="1"/>
    <col min="5" max="5" width="1.6328125" style="99" customWidth="1"/>
    <col min="6" max="6" width="13.6328125" style="99" customWidth="1"/>
    <col min="7" max="7" width="1.6328125" style="99" customWidth="1"/>
    <col min="8" max="8" width="13.6328125" style="99" customWidth="1"/>
    <col min="9" max="9" width="1.6328125" style="99" customWidth="1"/>
    <col min="10" max="10" width="13.6328125" style="99" customWidth="1"/>
    <col min="11" max="11" width="1.6328125" style="99" customWidth="1"/>
    <col min="12" max="12" width="13.6328125" style="111" customWidth="1"/>
    <col min="13" max="13" width="9.90625" style="99" bestFit="1" customWidth="1"/>
    <col min="14" max="14" width="0.453125" style="99" customWidth="1"/>
    <col min="15" max="15" width="9.90625" style="99" bestFit="1" customWidth="1"/>
    <col min="16" max="16" width="0.453125" style="99" customWidth="1"/>
    <col min="17" max="17" width="9.90625" style="99" bestFit="1" customWidth="1"/>
    <col min="18" max="18" width="0.453125" style="99" customWidth="1"/>
    <col min="19" max="19" width="9.90625" style="99" bestFit="1" customWidth="1"/>
    <col min="20" max="20" width="0.453125" style="99" customWidth="1"/>
    <col min="21" max="21" width="23.08984375" style="99" customWidth="1"/>
    <col min="22" max="22" width="19.453125" style="99" customWidth="1"/>
    <col min="23" max="23" width="0.453125" style="99" customWidth="1"/>
    <col min="24" max="24" width="23.6328125" style="99" customWidth="1"/>
    <col min="25" max="25" width="0.453125" style="99" customWidth="1"/>
    <col min="26" max="26" width="23.08984375" style="99" customWidth="1"/>
    <col min="27" max="27" width="0.453125" style="99" customWidth="1"/>
    <col min="28" max="28" width="17.08984375" style="99" customWidth="1"/>
    <col min="29" max="29" width="0.453125" style="99" customWidth="1"/>
    <col min="30" max="30" width="13.6328125" style="99" bestFit="1" customWidth="1"/>
    <col min="31" max="31" width="0.453125" style="99" customWidth="1"/>
    <col min="32" max="32" width="13.6328125" style="99" bestFit="1" customWidth="1"/>
    <col min="33" max="16384" width="35.453125" style="99"/>
  </cols>
  <sheetData>
    <row r="1" spans="1:32" ht="20.149999999999999" customHeight="1">
      <c r="A1" s="233" t="s">
        <v>142</v>
      </c>
      <c r="B1" s="234"/>
      <c r="C1" s="234"/>
      <c r="D1" s="113"/>
      <c r="E1" s="113"/>
      <c r="F1" s="113"/>
      <c r="G1" s="113"/>
      <c r="H1" s="113"/>
      <c r="I1" s="113"/>
      <c r="J1" s="113"/>
      <c r="K1" s="113"/>
      <c r="L1" s="114"/>
    </row>
    <row r="2" spans="1:32" ht="20.149999999999999" customHeight="1">
      <c r="A2" s="233" t="s">
        <v>38</v>
      </c>
      <c r="B2" s="234"/>
      <c r="C2" s="234"/>
      <c r="D2" s="113"/>
      <c r="E2" s="113"/>
      <c r="F2" s="113"/>
      <c r="G2" s="113"/>
      <c r="H2" s="113"/>
      <c r="I2" s="113"/>
      <c r="J2" s="113"/>
      <c r="K2" s="113"/>
      <c r="L2" s="114"/>
    </row>
    <row r="3" spans="1:32" ht="20.149999999999999" customHeight="1">
      <c r="A3" s="233" t="s">
        <v>160</v>
      </c>
      <c r="B3" s="234"/>
      <c r="C3" s="234"/>
      <c r="D3" s="113"/>
      <c r="E3" s="113"/>
      <c r="F3" s="113"/>
      <c r="G3" s="113"/>
      <c r="H3" s="113"/>
      <c r="I3" s="113"/>
      <c r="J3" s="113"/>
      <c r="K3" s="113"/>
      <c r="L3" s="114"/>
    </row>
    <row r="4" spans="1:32" ht="20.149999999999999" customHeigh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4"/>
    </row>
    <row r="5" spans="1:32" ht="20.149999999999999" customHeight="1">
      <c r="A5" s="112" t="s">
        <v>1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4"/>
    </row>
    <row r="6" spans="1:32" ht="20.149999999999999" customHeight="1">
      <c r="F6" s="255" t="s">
        <v>43</v>
      </c>
      <c r="G6" s="255"/>
      <c r="H6" s="255"/>
      <c r="I6" s="255"/>
      <c r="J6" s="255"/>
      <c r="K6" s="255"/>
      <c r="L6" s="255"/>
    </row>
    <row r="7" spans="1:32" ht="20.149999999999999" customHeight="1">
      <c r="E7" s="82"/>
      <c r="F7" s="257" t="s">
        <v>37</v>
      </c>
      <c r="G7" s="257"/>
      <c r="H7" s="257"/>
      <c r="I7" s="115"/>
      <c r="J7" s="258" t="s">
        <v>98</v>
      </c>
      <c r="K7" s="258"/>
      <c r="L7" s="258"/>
    </row>
    <row r="8" spans="1:32" ht="20.149999999999999" customHeight="1">
      <c r="D8" s="99"/>
      <c r="E8" s="82"/>
      <c r="F8" s="205" t="s">
        <v>161</v>
      </c>
      <c r="G8" s="82"/>
      <c r="H8" s="116" t="s">
        <v>50</v>
      </c>
      <c r="J8" s="205" t="s">
        <v>161</v>
      </c>
      <c r="K8" s="82"/>
      <c r="L8" s="116" t="s">
        <v>50</v>
      </c>
    </row>
    <row r="9" spans="1:32" ht="20.149999999999999" customHeight="1">
      <c r="D9" s="99"/>
      <c r="E9" s="82"/>
      <c r="F9" s="117" t="s">
        <v>162</v>
      </c>
      <c r="G9" s="105"/>
      <c r="H9" s="205" t="s">
        <v>163</v>
      </c>
      <c r="I9" s="118"/>
      <c r="J9" s="117" t="s">
        <v>162</v>
      </c>
      <c r="K9" s="105"/>
      <c r="L9" s="205" t="s">
        <v>163</v>
      </c>
    </row>
    <row r="10" spans="1:32" ht="20.149999999999999" customHeight="1">
      <c r="E10" s="82"/>
      <c r="F10" s="82" t="s">
        <v>51</v>
      </c>
      <c r="G10" s="82"/>
      <c r="H10" s="116" t="s">
        <v>95</v>
      </c>
      <c r="J10" s="82" t="s">
        <v>51</v>
      </c>
      <c r="K10" s="82"/>
      <c r="L10" s="116" t="s">
        <v>95</v>
      </c>
    </row>
    <row r="11" spans="1:32" ht="20.149999999999999" customHeight="1">
      <c r="D11" s="85" t="s">
        <v>31</v>
      </c>
      <c r="E11" s="82"/>
      <c r="F11" s="119" t="s">
        <v>52</v>
      </c>
      <c r="G11" s="82"/>
      <c r="H11" s="120"/>
      <c r="J11" s="119" t="s">
        <v>52</v>
      </c>
      <c r="K11" s="82"/>
      <c r="L11" s="120"/>
    </row>
    <row r="12" spans="1:32" ht="20.149999999999999" customHeight="1">
      <c r="A12" s="121" t="s">
        <v>17</v>
      </c>
      <c r="B12" s="104"/>
      <c r="C12" s="104"/>
      <c r="E12" s="93"/>
      <c r="F12" s="93"/>
      <c r="G12" s="93"/>
      <c r="I12" s="93"/>
      <c r="J12" s="93"/>
      <c r="K12" s="93"/>
    </row>
    <row r="13" spans="1:32" ht="20.149999999999999" customHeight="1">
      <c r="A13" s="107" t="s">
        <v>10</v>
      </c>
      <c r="C13" s="93"/>
      <c r="D13" s="122">
        <v>5</v>
      </c>
      <c r="E13" s="123"/>
      <c r="F13" s="124">
        <v>34933</v>
      </c>
      <c r="G13" s="123"/>
      <c r="H13" s="125">
        <v>42539</v>
      </c>
      <c r="I13" s="93"/>
      <c r="J13" s="125">
        <v>34912</v>
      </c>
      <c r="K13" s="93"/>
      <c r="L13" s="125">
        <v>42514</v>
      </c>
      <c r="V13" s="126"/>
      <c r="X13" s="126"/>
      <c r="Z13" s="126"/>
      <c r="AB13" s="126"/>
      <c r="AD13" s="126"/>
      <c r="AF13" s="126"/>
    </row>
    <row r="14" spans="1:32" ht="20.149999999999999" customHeight="1">
      <c r="A14" s="107" t="s">
        <v>15</v>
      </c>
      <c r="C14" s="93"/>
      <c r="D14" s="202">
        <v>6</v>
      </c>
      <c r="E14" s="123"/>
      <c r="F14" s="124">
        <v>31698</v>
      </c>
      <c r="G14" s="123"/>
      <c r="H14" s="125">
        <v>30155</v>
      </c>
      <c r="I14" s="93"/>
      <c r="J14" s="125">
        <v>31698</v>
      </c>
      <c r="K14" s="93"/>
      <c r="L14" s="78">
        <v>30155</v>
      </c>
      <c r="V14" s="126"/>
      <c r="X14" s="126"/>
      <c r="Z14" s="126"/>
      <c r="AB14" s="126"/>
      <c r="AD14" s="126"/>
      <c r="AF14" s="126"/>
    </row>
    <row r="15" spans="1:32" ht="20.149999999999999" customHeight="1">
      <c r="A15" s="107" t="s">
        <v>143</v>
      </c>
      <c r="C15" s="93"/>
      <c r="D15" s="202">
        <v>7</v>
      </c>
      <c r="E15" s="123"/>
      <c r="F15" s="125">
        <v>51988</v>
      </c>
      <c r="G15" s="123"/>
      <c r="H15" s="127">
        <v>34154</v>
      </c>
      <c r="I15" s="93"/>
      <c r="J15" s="125">
        <v>51988</v>
      </c>
      <c r="K15" s="93"/>
      <c r="L15" s="127">
        <v>34154</v>
      </c>
      <c r="V15" s="126"/>
      <c r="X15" s="126"/>
      <c r="Z15" s="126"/>
      <c r="AB15" s="126"/>
      <c r="AD15" s="126"/>
      <c r="AF15" s="126"/>
    </row>
    <row r="16" spans="1:32" s="113" customFormat="1" ht="20.149999999999999" customHeight="1">
      <c r="A16" s="57" t="s">
        <v>100</v>
      </c>
      <c r="D16" s="122">
        <v>8</v>
      </c>
      <c r="E16" s="123"/>
      <c r="F16" s="18">
        <v>5026</v>
      </c>
      <c r="G16" s="123"/>
      <c r="H16" s="127">
        <v>5026</v>
      </c>
      <c r="I16" s="93"/>
      <c r="J16" s="127">
        <v>5026</v>
      </c>
      <c r="K16" s="93"/>
      <c r="L16" s="127">
        <v>5026</v>
      </c>
      <c r="V16" s="128"/>
      <c r="X16" s="128"/>
      <c r="Z16" s="128"/>
      <c r="AB16" s="128"/>
      <c r="AD16" s="128"/>
      <c r="AF16" s="128"/>
    </row>
    <row r="17" spans="1:32" ht="20.149999999999999" customHeight="1">
      <c r="A17" s="107" t="s">
        <v>3</v>
      </c>
      <c r="C17" s="93"/>
      <c r="D17" s="122"/>
      <c r="E17" s="123"/>
      <c r="F17" s="124">
        <v>781</v>
      </c>
      <c r="G17" s="123"/>
      <c r="H17" s="125">
        <v>762</v>
      </c>
      <c r="I17" s="93"/>
      <c r="J17" s="125">
        <v>433</v>
      </c>
      <c r="K17" s="93"/>
      <c r="L17" s="79">
        <v>414</v>
      </c>
      <c r="V17" s="126"/>
      <c r="X17" s="126"/>
      <c r="Z17" s="126"/>
      <c r="AB17" s="126"/>
      <c r="AD17" s="126"/>
      <c r="AF17" s="126"/>
    </row>
    <row r="18" spans="1:32" ht="20.149999999999999" customHeight="1">
      <c r="A18" s="121" t="s">
        <v>4</v>
      </c>
      <c r="B18" s="93"/>
      <c r="C18" s="93"/>
      <c r="D18" s="122"/>
      <c r="E18" s="123"/>
      <c r="F18" s="130">
        <f>SUM(F13:F17)</f>
        <v>124426</v>
      </c>
      <c r="G18" s="123"/>
      <c r="H18" s="131">
        <f>SUM(H13:H17)</f>
        <v>112636</v>
      </c>
      <c r="I18" s="123">
        <f>SUM(I13:I17)</f>
        <v>0</v>
      </c>
      <c r="J18" s="131">
        <f>SUM(J13:J17)</f>
        <v>124057</v>
      </c>
      <c r="K18" s="123">
        <f>SUM(K13:K17)</f>
        <v>0</v>
      </c>
      <c r="L18" s="131">
        <f>SUM(L13:L17)</f>
        <v>112263</v>
      </c>
      <c r="V18" s="126"/>
      <c r="X18" s="126"/>
      <c r="Z18" s="126"/>
      <c r="AB18" s="126"/>
      <c r="AD18" s="126"/>
      <c r="AF18" s="126"/>
    </row>
    <row r="19" spans="1:32" ht="20.149999999999999" customHeight="1">
      <c r="A19" s="112"/>
      <c r="B19" s="93"/>
      <c r="C19" s="93"/>
      <c r="D19" s="122"/>
      <c r="E19" s="123"/>
      <c r="F19" s="124"/>
      <c r="G19" s="123"/>
      <c r="H19" s="124"/>
      <c r="I19" s="123"/>
      <c r="J19" s="132"/>
      <c r="K19" s="123"/>
      <c r="L19" s="132"/>
      <c r="V19" s="126"/>
      <c r="X19" s="126"/>
      <c r="Z19" s="126"/>
      <c r="AB19" s="126"/>
      <c r="AD19" s="126"/>
      <c r="AF19" s="126"/>
    </row>
    <row r="20" spans="1:32" ht="20.149999999999999" customHeight="1">
      <c r="A20" s="121" t="s">
        <v>11</v>
      </c>
      <c r="B20" s="93"/>
      <c r="C20" s="93"/>
      <c r="D20" s="122"/>
      <c r="E20" s="123"/>
      <c r="F20" s="123"/>
      <c r="G20" s="123"/>
      <c r="H20" s="133"/>
      <c r="I20" s="93"/>
      <c r="J20" s="123"/>
      <c r="K20" s="123"/>
      <c r="L20" s="132"/>
      <c r="V20" s="126"/>
      <c r="X20" s="126"/>
      <c r="Z20" s="126"/>
      <c r="AB20" s="126"/>
      <c r="AD20" s="126"/>
      <c r="AF20" s="126"/>
    </row>
    <row r="21" spans="1:32" ht="20.149999999999999" customHeight="1">
      <c r="A21" s="107" t="s">
        <v>96</v>
      </c>
      <c r="B21" s="129"/>
      <c r="D21" s="122">
        <v>8</v>
      </c>
      <c r="E21" s="123"/>
      <c r="F21" s="18" t="s">
        <v>141</v>
      </c>
      <c r="G21" s="123"/>
      <c r="H21" s="135" t="s">
        <v>141</v>
      </c>
      <c r="I21" s="93"/>
      <c r="J21" s="254" t="s">
        <v>141</v>
      </c>
      <c r="K21" s="123"/>
      <c r="L21" s="135" t="s">
        <v>141</v>
      </c>
      <c r="V21" s="126"/>
      <c r="X21" s="126"/>
      <c r="Z21" s="126"/>
      <c r="AB21" s="126"/>
      <c r="AD21" s="126"/>
      <c r="AF21" s="126"/>
    </row>
    <row r="22" spans="1:32" ht="20.149999999999999" customHeight="1">
      <c r="A22" s="107" t="s">
        <v>179</v>
      </c>
      <c r="B22" s="129"/>
      <c r="D22" s="122">
        <v>9</v>
      </c>
      <c r="E22" s="123"/>
      <c r="F22" s="18" t="s">
        <v>141</v>
      </c>
      <c r="G22" s="123"/>
      <c r="H22" s="135" t="s">
        <v>141</v>
      </c>
      <c r="I22" s="93"/>
      <c r="J22" s="254" t="s">
        <v>141</v>
      </c>
      <c r="K22" s="123"/>
      <c r="L22" s="135" t="s">
        <v>141</v>
      </c>
      <c r="V22" s="126"/>
      <c r="X22" s="126"/>
      <c r="Z22" s="126"/>
      <c r="AB22" s="126"/>
      <c r="AD22" s="126"/>
      <c r="AF22" s="126"/>
    </row>
    <row r="23" spans="1:32" ht="20.149999999999999" customHeight="1">
      <c r="A23" s="107" t="s">
        <v>87</v>
      </c>
      <c r="B23" s="93"/>
      <c r="D23" s="122">
        <v>10</v>
      </c>
      <c r="E23" s="123"/>
      <c r="F23" s="208" t="s">
        <v>141</v>
      </c>
      <c r="G23" s="95"/>
      <c r="H23" s="135" t="s">
        <v>141</v>
      </c>
      <c r="I23" s="126"/>
      <c r="J23" s="220" t="s">
        <v>141</v>
      </c>
      <c r="K23" s="134"/>
      <c r="L23" s="135" t="s">
        <v>141</v>
      </c>
      <c r="V23" s="126"/>
      <c r="X23" s="126"/>
      <c r="Z23" s="126"/>
      <c r="AB23" s="126"/>
      <c r="AD23" s="126"/>
      <c r="AF23" s="126"/>
    </row>
    <row r="24" spans="1:32" ht="20.149999999999999" customHeight="1">
      <c r="A24" s="107" t="s">
        <v>144</v>
      </c>
      <c r="B24" s="93"/>
      <c r="D24" s="122"/>
      <c r="E24" s="123"/>
      <c r="F24" s="124">
        <v>1362</v>
      </c>
      <c r="G24" s="124"/>
      <c r="H24" s="124">
        <v>1285</v>
      </c>
      <c r="I24" s="124"/>
      <c r="J24" s="207">
        <v>1362</v>
      </c>
      <c r="K24" s="124"/>
      <c r="L24" s="18">
        <v>1285</v>
      </c>
      <c r="V24" s="126"/>
      <c r="X24" s="126"/>
      <c r="Z24" s="126"/>
      <c r="AB24" s="126"/>
      <c r="AD24" s="126"/>
      <c r="AF24" s="126"/>
    </row>
    <row r="25" spans="1:32" ht="20.149999999999999" customHeight="1">
      <c r="A25" s="107" t="s">
        <v>138</v>
      </c>
      <c r="B25" s="93"/>
      <c r="D25" s="122">
        <v>14</v>
      </c>
      <c r="E25" s="123"/>
      <c r="F25" s="124">
        <v>8482</v>
      </c>
      <c r="G25" s="124"/>
      <c r="H25" s="18">
        <v>9390</v>
      </c>
      <c r="I25" s="124"/>
      <c r="J25" s="207">
        <v>8482</v>
      </c>
      <c r="K25" s="124"/>
      <c r="L25" s="18">
        <v>9390</v>
      </c>
      <c r="V25" s="126"/>
      <c r="X25" s="126"/>
      <c r="Z25" s="126"/>
      <c r="AB25" s="126"/>
      <c r="AD25" s="126"/>
      <c r="AF25" s="126"/>
    </row>
    <row r="26" spans="1:32" ht="20.149999999999999" customHeight="1">
      <c r="A26" s="107" t="s">
        <v>67</v>
      </c>
      <c r="B26" s="93"/>
      <c r="D26" s="122"/>
      <c r="E26" s="123"/>
      <c r="F26" s="124">
        <v>313</v>
      </c>
      <c r="G26" s="124"/>
      <c r="H26" s="124">
        <v>233</v>
      </c>
      <c r="I26" s="124"/>
      <c r="J26" s="207">
        <v>313</v>
      </c>
      <c r="K26" s="124"/>
      <c r="L26" s="124">
        <v>233</v>
      </c>
      <c r="V26" s="126"/>
      <c r="X26" s="126"/>
      <c r="Z26" s="126"/>
      <c r="AB26" s="126"/>
      <c r="AD26" s="126"/>
      <c r="AF26" s="126"/>
    </row>
    <row r="27" spans="1:32" ht="20.149999999999999" customHeight="1">
      <c r="A27" s="107" t="s">
        <v>124</v>
      </c>
      <c r="B27" s="93"/>
      <c r="D27" s="122">
        <v>11</v>
      </c>
      <c r="E27" s="123"/>
      <c r="F27" s="124">
        <v>1120</v>
      </c>
      <c r="G27" s="124"/>
      <c r="H27" s="18">
        <v>1172</v>
      </c>
      <c r="I27" s="124"/>
      <c r="J27" s="220">
        <v>1120</v>
      </c>
      <c r="K27" s="124"/>
      <c r="L27" s="18">
        <v>1172</v>
      </c>
      <c r="V27" s="126"/>
      <c r="X27" s="126"/>
      <c r="Z27" s="126"/>
      <c r="AB27" s="126"/>
      <c r="AD27" s="126"/>
      <c r="AF27" s="126"/>
    </row>
    <row r="28" spans="1:32" ht="20.149999999999999" customHeight="1">
      <c r="A28" s="107" t="s">
        <v>158</v>
      </c>
      <c r="B28" s="93"/>
      <c r="D28" s="147">
        <v>16</v>
      </c>
      <c r="E28" s="123"/>
      <c r="F28" s="124">
        <v>114</v>
      </c>
      <c r="G28" s="124"/>
      <c r="H28" s="135">
        <v>77</v>
      </c>
      <c r="I28" s="124"/>
      <c r="J28" s="220">
        <v>114</v>
      </c>
      <c r="K28" s="124"/>
      <c r="L28" s="135">
        <v>77</v>
      </c>
      <c r="V28" s="126"/>
      <c r="X28" s="126"/>
      <c r="Z28" s="126"/>
      <c r="AB28" s="126"/>
      <c r="AD28" s="126"/>
      <c r="AF28" s="126"/>
    </row>
    <row r="29" spans="1:32" ht="20.149999999999999" customHeight="1">
      <c r="A29" s="107" t="s">
        <v>9</v>
      </c>
      <c r="B29" s="93"/>
      <c r="D29" s="122"/>
      <c r="E29" s="123"/>
      <c r="F29" s="207"/>
      <c r="G29" s="123"/>
      <c r="H29" s="207"/>
      <c r="I29" s="93"/>
      <c r="J29" s="207"/>
      <c r="K29" s="123"/>
      <c r="L29" s="110"/>
      <c r="V29" s="126"/>
      <c r="X29" s="126"/>
      <c r="Z29" s="126"/>
      <c r="AB29" s="126"/>
      <c r="AD29" s="126"/>
      <c r="AF29" s="126"/>
    </row>
    <row r="30" spans="1:32" ht="20.149999999999999" customHeight="1">
      <c r="A30" s="137" t="s">
        <v>97</v>
      </c>
      <c r="B30" s="129"/>
      <c r="D30" s="136">
        <v>4</v>
      </c>
      <c r="E30" s="123"/>
      <c r="F30" s="124">
        <v>3892</v>
      </c>
      <c r="G30" s="124"/>
      <c r="H30" s="124">
        <v>3912</v>
      </c>
      <c r="I30" s="124"/>
      <c r="J30" s="13">
        <v>3892</v>
      </c>
      <c r="K30" s="124"/>
      <c r="L30" s="124">
        <v>3912</v>
      </c>
      <c r="V30" s="126"/>
      <c r="X30" s="126"/>
      <c r="Z30" s="126"/>
      <c r="AB30" s="126"/>
      <c r="AD30" s="126"/>
      <c r="AF30" s="126"/>
    </row>
    <row r="31" spans="1:32" ht="20.149999999999999" customHeight="1">
      <c r="A31" s="137" t="s">
        <v>66</v>
      </c>
      <c r="D31" s="122"/>
      <c r="E31" s="123"/>
      <c r="F31" s="138">
        <v>7397</v>
      </c>
      <c r="G31" s="124"/>
      <c r="H31" s="138">
        <v>6242</v>
      </c>
      <c r="I31" s="124"/>
      <c r="J31" s="100">
        <v>7397</v>
      </c>
      <c r="K31" s="124"/>
      <c r="L31" s="124">
        <v>6242</v>
      </c>
      <c r="V31" s="126"/>
      <c r="X31" s="126"/>
      <c r="Z31" s="126"/>
      <c r="AB31" s="126"/>
      <c r="AD31" s="126"/>
      <c r="AF31" s="126"/>
    </row>
    <row r="32" spans="1:32" ht="20.149999999999999" customHeight="1">
      <c r="A32" s="121" t="s">
        <v>88</v>
      </c>
      <c r="B32" s="93"/>
      <c r="C32" s="93"/>
      <c r="D32" s="122"/>
      <c r="E32" s="123"/>
      <c r="F32" s="139">
        <f>SUM(F21:F31)</f>
        <v>22680</v>
      </c>
      <c r="G32" s="123"/>
      <c r="H32" s="139">
        <f>SUM(H21:H31)</f>
        <v>22311</v>
      </c>
      <c r="I32" s="123"/>
      <c r="J32" s="131">
        <f>SUM(J21:J31)</f>
        <v>22680</v>
      </c>
      <c r="K32" s="123"/>
      <c r="L32" s="131">
        <f>SUM(L21:L31)</f>
        <v>22311</v>
      </c>
      <c r="V32" s="126"/>
      <c r="X32" s="126"/>
      <c r="Z32" s="126"/>
      <c r="AB32" s="126"/>
      <c r="AD32" s="126"/>
      <c r="AF32" s="126"/>
    </row>
    <row r="33" spans="1:32" ht="7.5" customHeight="1">
      <c r="A33" s="112"/>
      <c r="B33" s="93"/>
      <c r="C33" s="93"/>
      <c r="D33" s="122"/>
      <c r="E33" s="123"/>
      <c r="F33" s="123"/>
      <c r="G33" s="123"/>
      <c r="H33" s="133"/>
      <c r="I33" s="123"/>
      <c r="J33" s="123"/>
      <c r="K33" s="123"/>
      <c r="L33" s="132"/>
      <c r="V33" s="126"/>
      <c r="X33" s="126"/>
      <c r="Z33" s="126"/>
      <c r="AB33" s="126"/>
      <c r="AD33" s="126"/>
      <c r="AF33" s="126"/>
    </row>
    <row r="34" spans="1:32" ht="20.149999999999999" customHeight="1" thickBot="1">
      <c r="A34" s="121" t="s">
        <v>85</v>
      </c>
      <c r="B34" s="129"/>
      <c r="C34" s="97"/>
      <c r="D34" s="122"/>
      <c r="E34" s="123"/>
      <c r="F34" s="140">
        <f t="shared" ref="F34:L34" si="0">SUM(F18,F32)</f>
        <v>147106</v>
      </c>
      <c r="G34" s="123">
        <f t="shared" si="0"/>
        <v>0</v>
      </c>
      <c r="H34" s="140">
        <f t="shared" si="0"/>
        <v>134947</v>
      </c>
      <c r="I34" s="123">
        <f t="shared" si="0"/>
        <v>0</v>
      </c>
      <c r="J34" s="140">
        <f t="shared" si="0"/>
        <v>146737</v>
      </c>
      <c r="K34" s="123">
        <f t="shared" si="0"/>
        <v>0</v>
      </c>
      <c r="L34" s="140">
        <f t="shared" si="0"/>
        <v>134574</v>
      </c>
    </row>
    <row r="35" spans="1:32" ht="20.149999999999999" customHeight="1" thickTop="1">
      <c r="A35" s="112"/>
      <c r="B35" s="129"/>
      <c r="C35" s="97"/>
      <c r="D35" s="122"/>
      <c r="E35" s="123"/>
      <c r="F35" s="132"/>
      <c r="G35" s="123"/>
      <c r="H35" s="132"/>
      <c r="I35" s="123"/>
      <c r="J35" s="132"/>
      <c r="K35" s="123"/>
      <c r="L35" s="132"/>
    </row>
    <row r="36" spans="1:32" ht="20.149999999999999" customHeight="1">
      <c r="A36" s="112"/>
      <c r="B36" s="129"/>
      <c r="C36" s="97"/>
      <c r="E36" s="123"/>
      <c r="F36" s="132"/>
      <c r="G36" s="123"/>
      <c r="H36" s="132"/>
      <c r="I36" s="123"/>
      <c r="J36" s="132"/>
      <c r="K36" s="123"/>
      <c r="L36" s="132"/>
    </row>
    <row r="37" spans="1:32" ht="20.149999999999999" customHeight="1">
      <c r="A37" s="112"/>
      <c r="B37" s="129"/>
      <c r="C37" s="97"/>
      <c r="E37" s="123"/>
      <c r="F37" s="132"/>
      <c r="G37" s="123"/>
      <c r="H37" s="132"/>
      <c r="I37" s="123"/>
      <c r="J37" s="132"/>
      <c r="K37" s="123"/>
      <c r="L37" s="132"/>
    </row>
    <row r="38" spans="1:32" ht="20.149999999999999" customHeight="1">
      <c r="A38" s="112"/>
      <c r="B38" s="129"/>
      <c r="C38" s="97"/>
      <c r="E38" s="123"/>
      <c r="F38" s="132"/>
      <c r="G38" s="123"/>
      <c r="H38" s="132"/>
      <c r="I38" s="123"/>
      <c r="J38" s="132"/>
      <c r="K38" s="123"/>
      <c r="L38" s="132"/>
    </row>
    <row r="39" spans="1:32" ht="20.149999999999999" customHeight="1">
      <c r="A39" s="112"/>
      <c r="B39" s="129"/>
      <c r="C39" s="97"/>
      <c r="E39" s="123"/>
      <c r="F39" s="132"/>
      <c r="G39" s="123"/>
      <c r="H39" s="132"/>
      <c r="I39" s="123"/>
      <c r="J39" s="132"/>
      <c r="K39" s="123"/>
      <c r="L39" s="132"/>
    </row>
    <row r="40" spans="1:32" ht="20.149999999999999" customHeight="1">
      <c r="A40" s="93"/>
      <c r="B40" s="93"/>
      <c r="C40" s="93"/>
      <c r="E40" s="93"/>
      <c r="F40" s="93"/>
      <c r="G40" s="93"/>
      <c r="I40" s="93"/>
      <c r="J40" s="93"/>
      <c r="K40" s="93"/>
    </row>
    <row r="41" spans="1:32" ht="20.149999999999999" customHeight="1">
      <c r="A41" s="83"/>
      <c r="B41" s="93"/>
      <c r="C41" s="141" t="s">
        <v>64</v>
      </c>
      <c r="E41" s="93"/>
      <c r="F41" s="141" t="s">
        <v>64</v>
      </c>
      <c r="G41" s="93"/>
      <c r="I41" s="93"/>
      <c r="J41" s="93"/>
      <c r="K41" s="93"/>
    </row>
    <row r="42" spans="1:32" ht="20.149999999999999" customHeight="1">
      <c r="A42" s="83"/>
      <c r="B42" s="93"/>
      <c r="C42" s="141"/>
      <c r="E42" s="93"/>
      <c r="F42" s="93"/>
      <c r="G42" s="93"/>
      <c r="I42" s="93"/>
      <c r="J42" s="93"/>
      <c r="K42" s="93"/>
    </row>
    <row r="43" spans="1:32" ht="20.149999999999999" customHeight="1">
      <c r="A43" s="83"/>
      <c r="B43" s="93"/>
      <c r="C43" s="141"/>
      <c r="E43" s="93"/>
      <c r="F43" s="93"/>
      <c r="G43" s="93"/>
      <c r="I43" s="93"/>
      <c r="J43" s="93"/>
      <c r="K43" s="93"/>
    </row>
    <row r="44" spans="1:32" ht="20.149999999999999" customHeight="1">
      <c r="A44" s="83"/>
      <c r="B44" s="93"/>
      <c r="C44" s="141"/>
      <c r="E44" s="93"/>
      <c r="F44" s="93"/>
      <c r="G44" s="93"/>
      <c r="I44" s="93"/>
      <c r="J44" s="93"/>
      <c r="K44" s="93"/>
    </row>
    <row r="45" spans="1:32" ht="20.149999999999999" customHeight="1">
      <c r="A45" s="83"/>
      <c r="B45" s="93"/>
      <c r="C45" s="141"/>
      <c r="E45" s="93"/>
      <c r="F45" s="93"/>
      <c r="G45" s="93"/>
      <c r="I45" s="93"/>
      <c r="J45" s="93"/>
      <c r="K45" s="93"/>
    </row>
    <row r="46" spans="1:32" ht="20.149999999999999" customHeight="1">
      <c r="A46" s="111"/>
      <c r="B46" s="93"/>
      <c r="C46" s="93"/>
      <c r="E46" s="93"/>
      <c r="F46" s="93"/>
      <c r="G46" s="93"/>
      <c r="I46" s="93"/>
      <c r="J46" s="93"/>
      <c r="K46" s="93"/>
    </row>
    <row r="47" spans="1:32" ht="20.149999999999999" customHeight="1">
      <c r="A47" s="233" t="s">
        <v>142</v>
      </c>
      <c r="B47" s="235"/>
      <c r="C47" s="235"/>
      <c r="D47" s="142"/>
      <c r="E47" s="142"/>
      <c r="F47" s="142"/>
      <c r="G47" s="142"/>
      <c r="H47" s="113"/>
      <c r="I47" s="142"/>
      <c r="J47" s="142"/>
      <c r="K47" s="142"/>
      <c r="L47" s="114"/>
    </row>
    <row r="48" spans="1:32" ht="20.149999999999999" customHeight="1">
      <c r="A48" s="233" t="s">
        <v>62</v>
      </c>
      <c r="B48" s="235"/>
      <c r="C48" s="235"/>
      <c r="D48" s="142"/>
      <c r="E48" s="142"/>
      <c r="F48" s="142"/>
      <c r="G48" s="142"/>
      <c r="H48" s="113"/>
      <c r="I48" s="142"/>
      <c r="J48" s="142"/>
      <c r="K48" s="142"/>
      <c r="L48" s="114"/>
    </row>
    <row r="49" spans="1:32" ht="20.149999999999999" customHeight="1">
      <c r="A49" s="233" t="str">
        <f>A3</f>
        <v>AS AT MARCH 31, 2022</v>
      </c>
      <c r="B49" s="235"/>
      <c r="C49" s="235"/>
      <c r="D49" s="142"/>
      <c r="E49" s="142"/>
      <c r="F49" s="142"/>
      <c r="G49" s="142"/>
      <c r="H49" s="113"/>
      <c r="I49" s="142"/>
      <c r="J49" s="142"/>
      <c r="K49" s="142"/>
      <c r="L49" s="114"/>
    </row>
    <row r="50" spans="1:32" ht="20.149999999999999" customHeight="1">
      <c r="A50" s="112"/>
      <c r="B50" s="142"/>
      <c r="C50" s="142"/>
      <c r="D50" s="142"/>
      <c r="E50" s="142"/>
      <c r="F50" s="142"/>
      <c r="G50" s="142"/>
      <c r="H50" s="113"/>
      <c r="I50" s="142"/>
      <c r="J50" s="142"/>
      <c r="K50" s="142"/>
      <c r="L50" s="114"/>
    </row>
    <row r="51" spans="1:32" ht="20.149999999999999" customHeight="1">
      <c r="A51" s="143" t="s">
        <v>39</v>
      </c>
      <c r="B51" s="142"/>
      <c r="C51" s="142"/>
      <c r="D51" s="142"/>
      <c r="E51" s="142"/>
      <c r="F51" s="142"/>
      <c r="G51" s="142"/>
      <c r="H51" s="113"/>
      <c r="I51" s="142"/>
      <c r="J51" s="142"/>
      <c r="K51" s="142"/>
      <c r="L51" s="114"/>
    </row>
    <row r="52" spans="1:32" ht="20.149999999999999" customHeight="1">
      <c r="A52" s="93"/>
      <c r="B52" s="93"/>
      <c r="C52" s="93"/>
      <c r="E52" s="142"/>
      <c r="F52" s="255" t="s">
        <v>43</v>
      </c>
      <c r="G52" s="255"/>
      <c r="H52" s="255"/>
      <c r="I52" s="255"/>
      <c r="J52" s="255"/>
      <c r="K52" s="255"/>
      <c r="L52" s="255"/>
    </row>
    <row r="53" spans="1:32" ht="20.149999999999999" customHeight="1">
      <c r="A53" s="93"/>
      <c r="B53" s="93"/>
      <c r="C53" s="93"/>
      <c r="E53" s="97"/>
      <c r="F53" s="256" t="s">
        <v>37</v>
      </c>
      <c r="G53" s="256"/>
      <c r="H53" s="256"/>
      <c r="I53" s="84"/>
      <c r="J53" s="256" t="s">
        <v>98</v>
      </c>
      <c r="K53" s="256"/>
      <c r="L53" s="256"/>
    </row>
    <row r="54" spans="1:32" ht="20.149999999999999" customHeight="1">
      <c r="A54" s="93"/>
      <c r="B54" s="93"/>
      <c r="C54" s="93"/>
      <c r="D54" s="99"/>
      <c r="E54" s="82"/>
      <c r="F54" s="199" t="str">
        <f>F8</f>
        <v>March</v>
      </c>
      <c r="G54" s="82"/>
      <c r="H54" s="205" t="str">
        <f>H8</f>
        <v xml:space="preserve">December </v>
      </c>
      <c r="J54" s="205" t="str">
        <f>J8</f>
        <v>March</v>
      </c>
      <c r="K54" s="82"/>
      <c r="L54" s="205" t="str">
        <f>L8</f>
        <v xml:space="preserve">December </v>
      </c>
    </row>
    <row r="55" spans="1:32" ht="20.149999999999999" customHeight="1">
      <c r="A55" s="93"/>
      <c r="B55" s="93"/>
      <c r="C55" s="93"/>
      <c r="D55" s="99"/>
      <c r="E55" s="82"/>
      <c r="F55" s="117" t="str">
        <f>F9</f>
        <v>31, 2022</v>
      </c>
      <c r="G55" s="105"/>
      <c r="H55" s="117" t="str">
        <f>H9</f>
        <v>31, 2021</v>
      </c>
      <c r="I55" s="118"/>
      <c r="J55" s="117" t="str">
        <f>J9</f>
        <v>31, 2022</v>
      </c>
      <c r="K55" s="105"/>
      <c r="L55" s="117" t="str">
        <f>L9</f>
        <v>31, 2021</v>
      </c>
    </row>
    <row r="56" spans="1:32" ht="20.149999999999999" customHeight="1">
      <c r="E56" s="82"/>
      <c r="F56" s="82" t="s">
        <v>51</v>
      </c>
      <c r="G56" s="82"/>
      <c r="H56" s="116" t="s">
        <v>95</v>
      </c>
      <c r="J56" s="82" t="s">
        <v>51</v>
      </c>
      <c r="K56" s="82"/>
      <c r="L56" s="116" t="s">
        <v>95</v>
      </c>
    </row>
    <row r="57" spans="1:32" ht="20.149999999999999" customHeight="1">
      <c r="D57" s="85" t="s">
        <v>31</v>
      </c>
      <c r="E57" s="82"/>
      <c r="F57" s="119" t="s">
        <v>52</v>
      </c>
      <c r="G57" s="82"/>
      <c r="H57" s="120"/>
      <c r="J57" s="119" t="s">
        <v>52</v>
      </c>
      <c r="K57" s="82"/>
      <c r="L57" s="120"/>
    </row>
    <row r="58" spans="1:32" ht="20.149999999999999" customHeight="1">
      <c r="A58" s="121" t="s">
        <v>0</v>
      </c>
      <c r="B58" s="93"/>
      <c r="C58" s="93"/>
      <c r="E58" s="93"/>
      <c r="F58" s="93"/>
      <c r="G58" s="93"/>
      <c r="I58" s="93"/>
      <c r="J58" s="93"/>
      <c r="K58" s="93"/>
    </row>
    <row r="59" spans="1:32" ht="20.149999999999999" customHeight="1">
      <c r="A59" s="99" t="s">
        <v>18</v>
      </c>
      <c r="C59" s="93"/>
      <c r="D59" s="122" t="s">
        <v>180</v>
      </c>
      <c r="E59" s="145"/>
      <c r="F59" s="124">
        <v>56788</v>
      </c>
      <c r="G59" s="145"/>
      <c r="H59" s="124">
        <v>51249</v>
      </c>
      <c r="I59" s="93"/>
      <c r="J59" s="124">
        <v>56457</v>
      </c>
      <c r="K59" s="145"/>
      <c r="L59" s="110">
        <v>51030</v>
      </c>
    </row>
    <row r="60" spans="1:32" ht="20.149999999999999" customHeight="1">
      <c r="A60" s="99" t="s">
        <v>145</v>
      </c>
      <c r="C60" s="93"/>
      <c r="D60" s="122">
        <v>7</v>
      </c>
      <c r="E60" s="145"/>
      <c r="F60" s="124">
        <v>6220</v>
      </c>
      <c r="G60" s="145"/>
      <c r="H60" s="18">
        <v>5717</v>
      </c>
      <c r="I60" s="93"/>
      <c r="J60" s="124">
        <v>6220</v>
      </c>
      <c r="K60" s="145"/>
      <c r="L60" s="18">
        <v>5717</v>
      </c>
    </row>
    <row r="61" spans="1:32" ht="20.149999999999999" customHeight="1">
      <c r="A61" s="99" t="s">
        <v>115</v>
      </c>
      <c r="D61" s="136">
        <v>8</v>
      </c>
      <c r="E61" s="123"/>
      <c r="F61" s="124">
        <v>11763</v>
      </c>
      <c r="G61" s="123"/>
      <c r="H61" s="124">
        <v>11763</v>
      </c>
      <c r="I61" s="93"/>
      <c r="J61" s="124">
        <v>11763</v>
      </c>
      <c r="K61" s="123"/>
      <c r="L61" s="144">
        <v>11763</v>
      </c>
      <c r="V61" s="126"/>
      <c r="X61" s="126"/>
      <c r="Z61" s="126"/>
      <c r="AB61" s="126"/>
      <c r="AD61" s="126"/>
      <c r="AF61" s="126"/>
    </row>
    <row r="62" spans="1:32" ht="20.149999999999999" customHeight="1">
      <c r="A62" s="99" t="s">
        <v>139</v>
      </c>
      <c r="D62" s="136">
        <v>14</v>
      </c>
      <c r="E62" s="123"/>
      <c r="F62" s="124">
        <v>3613</v>
      </c>
      <c r="G62" s="123"/>
      <c r="H62" s="18">
        <v>3567</v>
      </c>
      <c r="I62" s="93"/>
      <c r="J62" s="124">
        <v>3613</v>
      </c>
      <c r="K62" s="123"/>
      <c r="L62" s="218">
        <v>3567</v>
      </c>
      <c r="V62" s="126"/>
      <c r="X62" s="126"/>
      <c r="Z62" s="126"/>
      <c r="AB62" s="126"/>
      <c r="AD62" s="126"/>
      <c r="AF62" s="126"/>
    </row>
    <row r="63" spans="1:32" ht="20.149999999999999" customHeight="1">
      <c r="A63" s="83" t="s">
        <v>7</v>
      </c>
      <c r="B63" s="93"/>
      <c r="D63" s="122">
        <v>13</v>
      </c>
      <c r="E63" s="123"/>
      <c r="F63" s="124">
        <v>8435</v>
      </c>
      <c r="G63" s="123"/>
      <c r="H63" s="13">
        <v>7680</v>
      </c>
      <c r="I63" s="93"/>
      <c r="J63" s="124">
        <v>8435</v>
      </c>
      <c r="K63" s="123"/>
      <c r="L63" s="144">
        <v>7680</v>
      </c>
      <c r="V63" s="126"/>
      <c r="X63" s="126"/>
      <c r="Z63" s="126"/>
      <c r="AB63" s="126"/>
      <c r="AD63" s="126"/>
      <c r="AF63" s="126"/>
    </row>
    <row r="64" spans="1:32" ht="20.149999999999999" customHeight="1">
      <c r="A64" s="121" t="s">
        <v>89</v>
      </c>
      <c r="C64" s="93"/>
      <c r="D64" s="122"/>
      <c r="E64" s="123"/>
      <c r="F64" s="146">
        <f>SUM(F59:F63)</f>
        <v>86819</v>
      </c>
      <c r="G64" s="123"/>
      <c r="H64" s="146">
        <f>SUM(H59:H63)</f>
        <v>79976</v>
      </c>
      <c r="I64" s="123"/>
      <c r="J64" s="146">
        <f>SUM(J59:J63)</f>
        <v>86488</v>
      </c>
      <c r="K64" s="123">
        <f>SUM(K59:K63)</f>
        <v>0</v>
      </c>
      <c r="L64" s="146">
        <f>SUM(L59:L63)</f>
        <v>79757</v>
      </c>
      <c r="V64" s="126"/>
      <c r="X64" s="126"/>
      <c r="Z64" s="126"/>
      <c r="AB64" s="126"/>
      <c r="AD64" s="126"/>
      <c r="AF64" s="126"/>
    </row>
    <row r="65" spans="1:32" ht="20.149999999999999" customHeight="1">
      <c r="A65" s="143"/>
      <c r="C65" s="93"/>
      <c r="D65" s="122"/>
      <c r="E65" s="123"/>
      <c r="F65" s="132"/>
      <c r="G65" s="123"/>
      <c r="H65" s="132"/>
      <c r="I65" s="123"/>
      <c r="J65" s="132"/>
      <c r="K65" s="123"/>
      <c r="L65" s="132"/>
      <c r="V65" s="126"/>
      <c r="X65" s="126"/>
      <c r="Z65" s="126"/>
      <c r="AB65" s="126"/>
      <c r="AD65" s="126"/>
      <c r="AF65" s="126"/>
    </row>
    <row r="66" spans="1:32" ht="20.149999999999999" customHeight="1">
      <c r="A66" s="121" t="s">
        <v>6</v>
      </c>
      <c r="B66" s="93"/>
      <c r="C66" s="93"/>
      <c r="D66" s="122"/>
      <c r="E66" s="123"/>
      <c r="F66" s="123"/>
      <c r="G66" s="123"/>
      <c r="H66" s="133"/>
      <c r="I66" s="93"/>
      <c r="J66" s="123"/>
      <c r="K66" s="123"/>
      <c r="L66" s="132"/>
      <c r="V66" s="126"/>
      <c r="X66" s="126"/>
      <c r="Z66" s="126"/>
      <c r="AB66" s="126"/>
      <c r="AD66" s="126"/>
      <c r="AF66" s="126"/>
    </row>
    <row r="67" spans="1:32" ht="20.149999999999999" customHeight="1">
      <c r="A67" s="107" t="s">
        <v>94</v>
      </c>
      <c r="B67" s="93"/>
      <c r="C67" s="93"/>
      <c r="D67" s="122">
        <v>8</v>
      </c>
      <c r="E67" s="123"/>
      <c r="F67" s="18" t="s">
        <v>141</v>
      </c>
      <c r="G67" s="95"/>
      <c r="H67" s="18" t="s">
        <v>141</v>
      </c>
      <c r="I67" s="97"/>
      <c r="J67" s="206" t="s">
        <v>141</v>
      </c>
      <c r="K67" s="95"/>
      <c r="L67" s="18" t="s">
        <v>141</v>
      </c>
      <c r="V67" s="126"/>
      <c r="X67" s="126"/>
      <c r="Z67" s="126"/>
      <c r="AB67" s="126"/>
      <c r="AD67" s="126"/>
      <c r="AF67" s="126"/>
    </row>
    <row r="68" spans="1:32" ht="20.149999999999999" customHeight="1">
      <c r="A68" s="107" t="s">
        <v>140</v>
      </c>
      <c r="B68" s="93"/>
      <c r="C68" s="93"/>
      <c r="D68" s="122">
        <v>14</v>
      </c>
      <c r="E68" s="123"/>
      <c r="F68" s="18">
        <v>5115</v>
      </c>
      <c r="G68" s="95"/>
      <c r="H68" s="18">
        <v>6036</v>
      </c>
      <c r="I68" s="97"/>
      <c r="J68" s="18">
        <v>5115</v>
      </c>
      <c r="K68" s="95"/>
      <c r="L68" s="18">
        <v>6036</v>
      </c>
      <c r="V68" s="126"/>
      <c r="X68" s="126"/>
      <c r="Z68" s="126"/>
      <c r="AB68" s="126"/>
      <c r="AD68" s="126"/>
      <c r="AF68" s="126"/>
    </row>
    <row r="69" spans="1:32" ht="20.149999999999999" customHeight="1">
      <c r="A69" s="107" t="s">
        <v>19</v>
      </c>
      <c r="C69" s="93"/>
      <c r="D69" s="147">
        <v>15</v>
      </c>
      <c r="E69" s="148"/>
      <c r="F69" s="124">
        <v>986</v>
      </c>
      <c r="G69" s="148"/>
      <c r="H69" s="124">
        <v>887</v>
      </c>
      <c r="I69" s="17"/>
      <c r="J69" s="124">
        <v>986</v>
      </c>
      <c r="K69" s="148"/>
      <c r="L69" s="124">
        <v>887</v>
      </c>
      <c r="V69" s="126"/>
      <c r="X69" s="126"/>
      <c r="Z69" s="126"/>
      <c r="AB69" s="126"/>
      <c r="AD69" s="126"/>
      <c r="AF69" s="126"/>
    </row>
    <row r="70" spans="1:32" ht="20.149999999999999" customHeight="1">
      <c r="A70" s="107" t="s">
        <v>20</v>
      </c>
      <c r="C70" s="93"/>
      <c r="D70" s="147">
        <v>16</v>
      </c>
      <c r="E70" s="148"/>
      <c r="F70" s="223" t="s">
        <v>141</v>
      </c>
      <c r="G70" s="148"/>
      <c r="H70" s="237" t="s">
        <v>141</v>
      </c>
      <c r="I70" s="17"/>
      <c r="J70" s="223" t="s">
        <v>141</v>
      </c>
      <c r="K70" s="148"/>
      <c r="L70" s="237" t="s">
        <v>141</v>
      </c>
      <c r="V70" s="126"/>
      <c r="X70" s="126"/>
      <c r="Z70" s="126"/>
      <c r="AB70" s="126"/>
      <c r="AD70" s="126"/>
      <c r="AF70" s="126"/>
    </row>
    <row r="71" spans="1:32" ht="20.149999999999999" customHeight="1">
      <c r="A71" s="121" t="s">
        <v>91</v>
      </c>
      <c r="B71" s="107"/>
      <c r="C71" s="93"/>
      <c r="D71" s="122"/>
      <c r="E71" s="123"/>
      <c r="F71" s="139">
        <f>SUM(F67:F70)</f>
        <v>6101</v>
      </c>
      <c r="G71" s="123"/>
      <c r="H71" s="139">
        <f>SUM(H67:H70)</f>
        <v>6923</v>
      </c>
      <c r="I71" s="123"/>
      <c r="J71" s="139">
        <f>SUM(J67:J70)</f>
        <v>6101</v>
      </c>
      <c r="K71" s="123">
        <f>SUM(K69:L70)</f>
        <v>887</v>
      </c>
      <c r="L71" s="139">
        <f>SUM(L67:L70)</f>
        <v>6923</v>
      </c>
      <c r="V71" s="126"/>
      <c r="X71" s="126"/>
      <c r="Z71" s="126"/>
      <c r="AB71" s="126"/>
      <c r="AD71" s="126"/>
      <c r="AF71" s="126"/>
    </row>
    <row r="72" spans="1:32" ht="7.5" customHeight="1">
      <c r="A72" s="143"/>
      <c r="B72" s="107"/>
      <c r="C72" s="93"/>
      <c r="D72" s="122"/>
      <c r="E72" s="123"/>
      <c r="F72" s="132"/>
      <c r="G72" s="123"/>
      <c r="H72" s="132"/>
      <c r="I72" s="123"/>
      <c r="J72" s="132"/>
      <c r="K72" s="123"/>
      <c r="L72" s="132"/>
      <c r="V72" s="126"/>
      <c r="X72" s="126"/>
      <c r="Z72" s="126"/>
      <c r="AB72" s="126"/>
      <c r="AD72" s="126"/>
      <c r="AF72" s="126"/>
    </row>
    <row r="73" spans="1:32" ht="20.149999999999999" customHeight="1">
      <c r="A73" s="121" t="s">
        <v>90</v>
      </c>
      <c r="B73" s="107"/>
      <c r="C73" s="93"/>
      <c r="D73" s="122"/>
      <c r="E73" s="123"/>
      <c r="F73" s="139">
        <f>SUM(F64,F71)</f>
        <v>92920</v>
      </c>
      <c r="G73" s="123">
        <f>SUM(G64,G71)</f>
        <v>0</v>
      </c>
      <c r="H73" s="139">
        <f>SUM(H64,H71)</f>
        <v>86899</v>
      </c>
      <c r="I73" s="123"/>
      <c r="J73" s="139">
        <f>SUM(J64,J71)</f>
        <v>92589</v>
      </c>
      <c r="K73" s="123">
        <f>SUM(K64,K71)</f>
        <v>887</v>
      </c>
      <c r="L73" s="139">
        <f>SUM(L64,L71)</f>
        <v>86680</v>
      </c>
      <c r="V73" s="126"/>
      <c r="X73" s="126"/>
      <c r="Z73" s="126"/>
      <c r="AB73" s="126"/>
      <c r="AD73" s="126"/>
      <c r="AF73" s="126"/>
    </row>
    <row r="74" spans="1:32" ht="20.149999999999999" customHeight="1">
      <c r="A74" s="121"/>
      <c r="B74" s="107"/>
      <c r="C74" s="93"/>
      <c r="D74" s="122"/>
      <c r="E74" s="123"/>
      <c r="F74" s="132"/>
      <c r="G74" s="123"/>
      <c r="H74" s="132"/>
      <c r="I74" s="123"/>
      <c r="J74" s="132"/>
      <c r="K74" s="123"/>
      <c r="L74" s="132"/>
      <c r="V74" s="126"/>
      <c r="X74" s="126"/>
      <c r="Z74" s="126"/>
      <c r="AB74" s="126"/>
      <c r="AD74" s="126"/>
      <c r="AF74" s="126"/>
    </row>
    <row r="75" spans="1:32" ht="20.149999999999999" customHeight="1">
      <c r="A75" s="121" t="s">
        <v>8</v>
      </c>
      <c r="B75" s="93"/>
      <c r="C75" s="93"/>
      <c r="D75" s="122"/>
      <c r="E75" s="93"/>
      <c r="F75" s="149"/>
      <c r="G75" s="150"/>
      <c r="H75" s="151"/>
      <c r="I75" s="152"/>
      <c r="J75" s="149"/>
      <c r="K75" s="150"/>
      <c r="L75" s="153"/>
    </row>
    <row r="76" spans="1:32" ht="20.149999999999999" customHeight="1">
      <c r="A76" s="92" t="s">
        <v>172</v>
      </c>
      <c r="B76" s="107"/>
      <c r="C76" s="107"/>
      <c r="D76" s="122"/>
      <c r="E76" s="145"/>
      <c r="F76" s="145"/>
      <c r="G76" s="145"/>
      <c r="H76" s="154"/>
      <c r="I76" s="93"/>
      <c r="J76" s="123"/>
      <c r="K76" s="93"/>
    </row>
    <row r="77" spans="1:32" ht="20.149999999999999" customHeight="1" thickBot="1">
      <c r="A77" s="92" t="s">
        <v>178</v>
      </c>
      <c r="B77" s="107"/>
      <c r="C77" s="107"/>
      <c r="D77" s="122">
        <v>17</v>
      </c>
      <c r="E77" s="145"/>
      <c r="F77" s="101">
        <v>141314</v>
      </c>
      <c r="G77" s="100"/>
      <c r="H77" s="101">
        <v>141314</v>
      </c>
      <c r="I77" s="20"/>
      <c r="J77" s="101">
        <v>141314</v>
      </c>
      <c r="K77" s="20"/>
      <c r="L77" s="101">
        <v>141314</v>
      </c>
    </row>
    <row r="78" spans="1:32" ht="20" customHeight="1" thickTop="1">
      <c r="A78" s="92" t="s">
        <v>169</v>
      </c>
      <c r="B78" s="107"/>
      <c r="C78" s="107"/>
      <c r="D78" s="122">
        <v>17</v>
      </c>
      <c r="E78" s="123"/>
      <c r="F78" s="20">
        <f>+'SE_CON (E)'!E19</f>
        <v>128078</v>
      </c>
      <c r="G78" s="100"/>
      <c r="H78" s="20">
        <f>+'SE_CON (E)'!E14</f>
        <v>128078</v>
      </c>
      <c r="I78" s="20"/>
      <c r="J78" s="20">
        <f>+'SE_COM (E)'!E18</f>
        <v>128078</v>
      </c>
      <c r="K78" s="20"/>
      <c r="L78" s="20">
        <f>+'SE_COM (E)'!E13</f>
        <v>128078</v>
      </c>
    </row>
    <row r="79" spans="1:32" ht="20.149999999999999" customHeight="1">
      <c r="A79" s="107" t="s">
        <v>104</v>
      </c>
      <c r="B79" s="107"/>
      <c r="C79" s="107"/>
      <c r="D79" s="122"/>
      <c r="E79" s="123"/>
      <c r="F79" s="20">
        <f>+'SE_CON (E)'!G19</f>
        <v>-226</v>
      </c>
      <c r="G79" s="100"/>
      <c r="H79" s="20">
        <v>-226</v>
      </c>
      <c r="I79" s="20"/>
      <c r="J79" s="18" t="s">
        <v>141</v>
      </c>
      <c r="K79" s="18"/>
      <c r="L79" s="18" t="s">
        <v>141</v>
      </c>
      <c r="V79" s="126"/>
      <c r="X79" s="126"/>
      <c r="Z79" s="126"/>
      <c r="AB79" s="126"/>
      <c r="AD79" s="126"/>
      <c r="AF79" s="126"/>
    </row>
    <row r="80" spans="1:32" ht="20.149999999999999" customHeight="1">
      <c r="A80" s="107" t="s">
        <v>92</v>
      </c>
      <c r="B80" s="107"/>
      <c r="C80" s="107"/>
      <c r="D80" s="147"/>
      <c r="E80" s="148"/>
      <c r="F80" s="100">
        <f>+'SE_CON (E)'!I19</f>
        <v>-74196</v>
      </c>
      <c r="G80" s="100"/>
      <c r="H80" s="100">
        <f>'SE_CON (E)'!I14</f>
        <v>-80376</v>
      </c>
      <c r="I80" s="20"/>
      <c r="J80" s="20">
        <f>+'SE_COM (E)'!G18</f>
        <v>-74460</v>
      </c>
      <c r="K80" s="100"/>
      <c r="L80" s="100">
        <f>'SE_COM (E)'!G13</f>
        <v>-80756</v>
      </c>
      <c r="V80" s="126"/>
      <c r="X80" s="126"/>
      <c r="Z80" s="126"/>
      <c r="AB80" s="126"/>
      <c r="AD80" s="126"/>
      <c r="AF80" s="126"/>
    </row>
    <row r="81" spans="1:32" ht="20.149999999999999" customHeight="1">
      <c r="A81" s="107" t="s">
        <v>14</v>
      </c>
      <c r="B81" s="107"/>
      <c r="C81" s="107"/>
      <c r="D81" s="147"/>
      <c r="E81" s="148"/>
      <c r="F81" s="51">
        <f>+'SE_CON (E)'!O19</f>
        <v>530</v>
      </c>
      <c r="G81" s="100"/>
      <c r="H81" s="51">
        <f>'SE_CON (E)'!O14</f>
        <v>572</v>
      </c>
      <c r="I81" s="20"/>
      <c r="J81" s="41">
        <f>+'SE_COM (E)'!I18</f>
        <v>530</v>
      </c>
      <c r="K81" s="100"/>
      <c r="L81" s="41">
        <f>'SE_COM (E)'!I13</f>
        <v>572</v>
      </c>
      <c r="V81" s="126"/>
      <c r="X81" s="126"/>
      <c r="Z81" s="126"/>
      <c r="AB81" s="126"/>
      <c r="AD81" s="126"/>
      <c r="AF81" s="126"/>
    </row>
    <row r="82" spans="1:32" ht="20" customHeight="1">
      <c r="A82" s="121" t="s">
        <v>68</v>
      </c>
      <c r="B82" s="107"/>
      <c r="C82" s="107"/>
      <c r="D82" s="122"/>
      <c r="E82" s="123"/>
      <c r="F82" s="100">
        <f>SUM(F78:F81)</f>
        <v>54186</v>
      </c>
      <c r="G82" s="100"/>
      <c r="H82" s="100">
        <f>SUM(H78:H81)</f>
        <v>48048</v>
      </c>
      <c r="I82" s="100">
        <f>SUM(I78:I81)</f>
        <v>0</v>
      </c>
      <c r="J82" s="100">
        <f>SUM(J78:J81)</f>
        <v>54148</v>
      </c>
      <c r="K82" s="100">
        <f>SUM(K78:K81)</f>
        <v>0</v>
      </c>
      <c r="L82" s="100">
        <f>SUM(L78:L81)</f>
        <v>47894</v>
      </c>
      <c r="V82" s="126"/>
      <c r="X82" s="126"/>
      <c r="Z82" s="126"/>
      <c r="AB82" s="126"/>
      <c r="AD82" s="126"/>
      <c r="AF82" s="126"/>
    </row>
    <row r="83" spans="1:32" ht="20" customHeight="1">
      <c r="A83" s="107" t="s">
        <v>46</v>
      </c>
      <c r="B83" s="107"/>
      <c r="C83" s="107"/>
      <c r="D83" s="122"/>
      <c r="E83" s="123"/>
      <c r="F83" s="222" t="s">
        <v>141</v>
      </c>
      <c r="G83" s="18"/>
      <c r="H83" s="222" t="s">
        <v>141</v>
      </c>
      <c r="I83" s="18"/>
      <c r="J83" s="222" t="s">
        <v>141</v>
      </c>
      <c r="K83" s="18"/>
      <c r="L83" s="222" t="s">
        <v>141</v>
      </c>
      <c r="V83" s="126"/>
      <c r="X83" s="126"/>
      <c r="Z83" s="126"/>
      <c r="AB83" s="126"/>
      <c r="AD83" s="126"/>
      <c r="AF83" s="126"/>
    </row>
    <row r="84" spans="1:32" ht="20.149999999999999" customHeight="1">
      <c r="A84" s="121" t="s">
        <v>173</v>
      </c>
      <c r="B84" s="93"/>
      <c r="C84" s="155"/>
      <c r="D84" s="122"/>
      <c r="E84" s="93"/>
      <c r="F84" s="156">
        <f>SUM(F82:F83)</f>
        <v>54186</v>
      </c>
      <c r="G84" s="20"/>
      <c r="H84" s="156">
        <f>SUM(H82:H83)</f>
        <v>48048</v>
      </c>
      <c r="I84" s="20">
        <f>SUM(I82:I83)</f>
        <v>0</v>
      </c>
      <c r="J84" s="90">
        <f>SUM(J82:J83)</f>
        <v>54148</v>
      </c>
      <c r="K84" s="20">
        <f>SUM(K82:K83)</f>
        <v>0</v>
      </c>
      <c r="L84" s="90">
        <f>SUM(L82:L83)</f>
        <v>47894</v>
      </c>
      <c r="V84" s="126"/>
      <c r="X84" s="126"/>
      <c r="Z84" s="126"/>
      <c r="AB84" s="126"/>
      <c r="AD84" s="126"/>
      <c r="AF84" s="126"/>
    </row>
    <row r="85" spans="1:32" ht="20.149999999999999" customHeight="1">
      <c r="A85" s="157"/>
      <c r="B85" s="93"/>
      <c r="C85" s="155"/>
      <c r="D85" s="122"/>
      <c r="E85" s="93"/>
      <c r="F85" s="20"/>
      <c r="G85" s="20"/>
      <c r="H85" s="20"/>
      <c r="I85" s="20"/>
      <c r="J85" s="20"/>
      <c r="K85" s="20"/>
      <c r="L85" s="20"/>
      <c r="V85" s="126"/>
      <c r="X85" s="126"/>
      <c r="Z85" s="126"/>
      <c r="AB85" s="126"/>
      <c r="AD85" s="126"/>
      <c r="AF85" s="126"/>
    </row>
    <row r="86" spans="1:32" ht="20.149999999999999" customHeight="1" thickBot="1">
      <c r="A86" s="121" t="s">
        <v>69</v>
      </c>
      <c r="B86" s="93"/>
      <c r="C86" s="155"/>
      <c r="D86" s="122"/>
      <c r="E86" s="93"/>
      <c r="F86" s="158">
        <f>SUM(F73,F84)</f>
        <v>147106</v>
      </c>
      <c r="G86" s="20"/>
      <c r="H86" s="158">
        <f>SUM(H73,H84)</f>
        <v>134947</v>
      </c>
      <c r="I86" s="20">
        <f>SUM(I73,I84)</f>
        <v>0</v>
      </c>
      <c r="J86" s="101">
        <f>SUM(J73,J84)</f>
        <v>146737</v>
      </c>
      <c r="K86" s="20">
        <f>SUM(K73,K84)</f>
        <v>887</v>
      </c>
      <c r="L86" s="101">
        <f>SUM(L73,L84)</f>
        <v>134574</v>
      </c>
      <c r="V86" s="126"/>
      <c r="X86" s="126"/>
      <c r="Z86" s="126"/>
      <c r="AB86" s="126"/>
      <c r="AD86" s="126"/>
      <c r="AF86" s="126"/>
    </row>
    <row r="87" spans="1:32" ht="20.149999999999999" customHeight="1" thickTop="1">
      <c r="A87" s="157"/>
      <c r="B87" s="93"/>
      <c r="C87" s="155"/>
      <c r="D87" s="122"/>
      <c r="E87" s="93"/>
      <c r="F87" s="132"/>
      <c r="G87" s="93"/>
      <c r="H87" s="132"/>
      <c r="I87" s="93"/>
      <c r="J87" s="132"/>
      <c r="K87" s="93"/>
      <c r="L87" s="132"/>
      <c r="V87" s="126"/>
      <c r="X87" s="126"/>
      <c r="Z87" s="126"/>
      <c r="AB87" s="126"/>
      <c r="AD87" s="126"/>
      <c r="AF87" s="126"/>
    </row>
    <row r="88" spans="1:32" ht="20.149999999999999" customHeight="1">
      <c r="A88" s="157"/>
      <c r="B88" s="93"/>
      <c r="C88" s="155"/>
      <c r="D88" s="122"/>
      <c r="E88" s="93"/>
      <c r="F88" s="132"/>
      <c r="G88" s="93"/>
      <c r="H88" s="132"/>
      <c r="I88" s="93"/>
      <c r="J88" s="132"/>
      <c r="K88" s="93"/>
      <c r="L88" s="132"/>
      <c r="V88" s="126"/>
      <c r="X88" s="126"/>
      <c r="Z88" s="126"/>
      <c r="AB88" s="126"/>
      <c r="AD88" s="126"/>
      <c r="AF88" s="126"/>
    </row>
    <row r="89" spans="1:32" ht="20.149999999999999" customHeight="1">
      <c r="A89" s="157"/>
      <c r="B89" s="93"/>
      <c r="C89" s="155"/>
      <c r="D89" s="122"/>
      <c r="E89" s="93"/>
      <c r="F89" s="132"/>
      <c r="G89" s="93"/>
      <c r="H89" s="132"/>
      <c r="I89" s="93"/>
      <c r="J89" s="132"/>
      <c r="K89" s="93"/>
      <c r="L89" s="132"/>
      <c r="V89" s="126"/>
      <c r="X89" s="126"/>
      <c r="Z89" s="126"/>
      <c r="AB89" s="126"/>
      <c r="AD89" s="126"/>
      <c r="AF89" s="126"/>
    </row>
    <row r="90" spans="1:32" ht="20.149999999999999" customHeight="1">
      <c r="A90" s="157"/>
      <c r="B90" s="93"/>
      <c r="C90" s="155"/>
      <c r="D90" s="122"/>
      <c r="E90" s="93"/>
      <c r="F90" s="132"/>
      <c r="G90" s="93"/>
      <c r="H90" s="132"/>
      <c r="I90" s="93"/>
      <c r="J90" s="132"/>
      <c r="K90" s="93"/>
      <c r="L90" s="132"/>
      <c r="V90" s="126"/>
      <c r="X90" s="126"/>
      <c r="Z90" s="126"/>
      <c r="AB90" s="126"/>
      <c r="AD90" s="126"/>
      <c r="AF90" s="126"/>
    </row>
    <row r="91" spans="1:32" ht="20.149999999999999" customHeight="1">
      <c r="A91" s="157"/>
      <c r="B91" s="93"/>
      <c r="C91" s="155"/>
      <c r="D91" s="122"/>
      <c r="E91" s="93"/>
      <c r="F91" s="132"/>
      <c r="G91" s="93"/>
      <c r="H91" s="132"/>
      <c r="I91" s="93"/>
      <c r="J91" s="132"/>
      <c r="K91" s="93"/>
      <c r="L91" s="132"/>
      <c r="V91" s="126"/>
      <c r="X91" s="126"/>
      <c r="Z91" s="126"/>
      <c r="AB91" s="126"/>
      <c r="AD91" s="126"/>
      <c r="AF91" s="126"/>
    </row>
    <row r="92" spans="1:32" ht="20.149999999999999" customHeight="1">
      <c r="A92" s="157"/>
      <c r="B92" s="93"/>
      <c r="C92" s="155"/>
      <c r="D92" s="122"/>
      <c r="E92" s="93"/>
      <c r="F92" s="132"/>
      <c r="G92" s="93"/>
      <c r="H92" s="132"/>
      <c r="I92" s="93"/>
      <c r="J92" s="132"/>
      <c r="K92" s="93"/>
      <c r="L92" s="132"/>
      <c r="V92" s="126"/>
      <c r="X92" s="126"/>
      <c r="Z92" s="126"/>
      <c r="AB92" s="126"/>
      <c r="AD92" s="126"/>
      <c r="AF92" s="126"/>
    </row>
    <row r="93" spans="1:32" ht="20.149999999999999" customHeight="1">
      <c r="A93" s="93"/>
      <c r="B93" s="93"/>
      <c r="C93" s="93"/>
      <c r="E93" s="93"/>
      <c r="F93" s="159"/>
      <c r="G93" s="159"/>
      <c r="H93" s="159"/>
      <c r="I93" s="159"/>
      <c r="J93" s="159"/>
      <c r="K93" s="159"/>
      <c r="L93" s="159"/>
    </row>
    <row r="94" spans="1:32" ht="20.149999999999999" customHeight="1">
      <c r="A94" s="83"/>
      <c r="B94" s="93"/>
      <c r="C94" s="141" t="s">
        <v>64</v>
      </c>
      <c r="E94" s="93"/>
      <c r="F94" s="141" t="s">
        <v>64</v>
      </c>
      <c r="G94" s="93"/>
      <c r="I94" s="93"/>
      <c r="J94" s="93"/>
      <c r="K94" s="93"/>
    </row>
    <row r="95" spans="1:32" ht="20.149999999999999" customHeight="1">
      <c r="A95" s="111"/>
      <c r="B95" s="93"/>
      <c r="C95" s="93"/>
      <c r="E95" s="93"/>
      <c r="F95" s="93"/>
      <c r="G95" s="93"/>
      <c r="I95" s="93"/>
      <c r="J95" s="93"/>
      <c r="K95" s="93"/>
    </row>
    <row r="96" spans="1:32">
      <c r="A96" s="93"/>
      <c r="B96" s="93"/>
      <c r="C96" s="97"/>
      <c r="E96" s="93"/>
      <c r="F96" s="126">
        <f>+F34-F86</f>
        <v>0</v>
      </c>
      <c r="G96" s="93"/>
      <c r="H96" s="126">
        <f>+H34-H86</f>
        <v>0</v>
      </c>
      <c r="I96" s="126">
        <f>+I34-I86</f>
        <v>0</v>
      </c>
      <c r="J96" s="126">
        <f>+J34-J86</f>
        <v>0</v>
      </c>
      <c r="K96" s="126">
        <f>+K34-K86</f>
        <v>-887</v>
      </c>
      <c r="L96" s="126">
        <f>+L34-L86</f>
        <v>0</v>
      </c>
    </row>
    <row r="97" spans="1:19" s="108" customFormat="1" ht="20.25" customHeight="1">
      <c r="A97" s="93"/>
      <c r="B97" s="93"/>
      <c r="C97" s="93"/>
      <c r="D97" s="105"/>
      <c r="E97" s="93"/>
      <c r="F97" s="106"/>
      <c r="G97" s="91"/>
      <c r="H97" s="109"/>
      <c r="I97" s="91"/>
      <c r="J97" s="106"/>
      <c r="K97" s="91"/>
      <c r="L97" s="110"/>
      <c r="M97" s="99"/>
      <c r="N97" s="99"/>
      <c r="O97" s="99"/>
      <c r="P97" s="99"/>
      <c r="Q97" s="99"/>
      <c r="R97" s="99"/>
      <c r="S97" s="99"/>
    </row>
    <row r="98" spans="1:19">
      <c r="M98" s="108"/>
      <c r="N98" s="108"/>
      <c r="O98" s="108"/>
      <c r="P98" s="108"/>
      <c r="Q98" s="108"/>
      <c r="R98" s="108"/>
      <c r="S98" s="108"/>
    </row>
  </sheetData>
  <mergeCells count="6">
    <mergeCell ref="F6:L6"/>
    <mergeCell ref="F53:H53"/>
    <mergeCell ref="J53:L53"/>
    <mergeCell ref="F52:L52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3"/>
  <sheetViews>
    <sheetView tabSelected="1" topLeftCell="A10" zoomScale="110" zoomScaleNormal="110" workbookViewId="0">
      <selection activeCell="F13" sqref="F13"/>
    </sheetView>
  </sheetViews>
  <sheetFormatPr defaultColWidth="19.453125" defaultRowHeight="20.149999999999999" customHeight="1"/>
  <cols>
    <col min="1" max="2" width="2.453125" style="3" customWidth="1"/>
    <col min="3" max="3" width="63" style="3" customWidth="1"/>
    <col min="4" max="4" width="7.08984375" style="6" customWidth="1"/>
    <col min="5" max="5" width="0.90625" style="3" customWidth="1"/>
    <col min="6" max="6" width="14.6328125" style="15" customWidth="1"/>
    <col min="7" max="7" width="0.90625" style="15" customWidth="1"/>
    <col min="8" max="8" width="14.6328125" style="13" customWidth="1"/>
    <col min="9" max="9" width="0.90625" style="15" customWidth="1"/>
    <col min="10" max="10" width="14.6328125" style="67" customWidth="1"/>
    <col min="11" max="11" width="0.90625" style="15" customWidth="1"/>
    <col min="12" max="12" width="14.6328125" style="13" customWidth="1"/>
    <col min="13" max="16384" width="19.453125" style="3"/>
  </cols>
  <sheetData>
    <row r="1" spans="1:13" ht="20.149999999999999" customHeight="1">
      <c r="A1" s="232" t="s">
        <v>142</v>
      </c>
      <c r="B1" s="232"/>
      <c r="C1" s="232"/>
      <c r="D1" s="1"/>
      <c r="E1" s="1"/>
      <c r="F1" s="1"/>
      <c r="G1" s="1"/>
      <c r="H1" s="2"/>
      <c r="I1" s="1"/>
      <c r="J1" s="1"/>
      <c r="K1" s="1"/>
      <c r="L1" s="243" t="s">
        <v>44</v>
      </c>
    </row>
    <row r="2" spans="1:13" ht="20.149999999999999" customHeight="1">
      <c r="A2" s="232" t="s">
        <v>76</v>
      </c>
      <c r="B2" s="232"/>
      <c r="C2" s="232"/>
      <c r="D2" s="1"/>
      <c r="E2" s="1"/>
      <c r="F2" s="1"/>
      <c r="G2" s="1"/>
      <c r="H2" s="2"/>
      <c r="I2" s="1"/>
      <c r="J2" s="261" t="s">
        <v>45</v>
      </c>
      <c r="K2" s="261"/>
      <c r="L2" s="261"/>
    </row>
    <row r="3" spans="1:13" ht="20.149999999999999" customHeight="1">
      <c r="A3" s="232" t="s">
        <v>164</v>
      </c>
      <c r="B3" s="232"/>
      <c r="C3" s="232"/>
      <c r="D3" s="1"/>
      <c r="E3" s="1"/>
      <c r="F3" s="1"/>
      <c r="G3" s="1"/>
      <c r="H3" s="2"/>
      <c r="I3" s="1"/>
      <c r="J3" s="1"/>
      <c r="K3" s="1"/>
      <c r="L3" s="2"/>
    </row>
    <row r="4" spans="1:13" ht="20.149999999999999" customHeight="1">
      <c r="D4" s="4"/>
      <c r="E4" s="240"/>
      <c r="F4" s="262" t="s">
        <v>43</v>
      </c>
      <c r="G4" s="262"/>
      <c r="H4" s="262"/>
      <c r="I4" s="262"/>
      <c r="J4" s="262"/>
      <c r="K4" s="262"/>
      <c r="L4" s="262"/>
    </row>
    <row r="5" spans="1:13" ht="19.25" customHeight="1">
      <c r="D5" s="3"/>
      <c r="E5" s="240"/>
      <c r="F5" s="263" t="s">
        <v>37</v>
      </c>
      <c r="G5" s="263"/>
      <c r="H5" s="263"/>
      <c r="I5" s="5"/>
      <c r="J5" s="264" t="s">
        <v>98</v>
      </c>
      <c r="K5" s="264"/>
      <c r="L5" s="264"/>
    </row>
    <row r="6" spans="1:13" s="6" customFormat="1" ht="19.25" customHeight="1">
      <c r="D6" s="7" t="s">
        <v>31</v>
      </c>
      <c r="E6" s="8"/>
      <c r="F6" s="86" t="s">
        <v>165</v>
      </c>
      <c r="G6" s="87"/>
      <c r="H6" s="86" t="s">
        <v>146</v>
      </c>
      <c r="I6" s="87"/>
      <c r="J6" s="86" t="s">
        <v>165</v>
      </c>
      <c r="K6" s="87"/>
      <c r="L6" s="86" t="s">
        <v>146</v>
      </c>
    </row>
    <row r="7" spans="1:13" ht="20.149999999999999" customHeight="1">
      <c r="A7" s="10" t="s">
        <v>120</v>
      </c>
      <c r="B7" s="11"/>
      <c r="C7" s="11"/>
      <c r="D7" s="4"/>
      <c r="E7" s="11"/>
      <c r="F7" s="12"/>
      <c r="G7" s="11"/>
      <c r="I7" s="11"/>
      <c r="J7" s="14"/>
      <c r="K7" s="9"/>
    </row>
    <row r="8" spans="1:13" ht="20.149999999999999" customHeight="1">
      <c r="A8" s="92" t="s">
        <v>105</v>
      </c>
      <c r="B8" s="11"/>
      <c r="C8" s="11"/>
      <c r="D8" s="4"/>
      <c r="E8" s="11"/>
      <c r="F8" s="67">
        <v>57234</v>
      </c>
      <c r="G8" s="11"/>
      <c r="H8" s="18">
        <v>43144</v>
      </c>
      <c r="I8" s="11"/>
      <c r="J8" s="67">
        <v>57234</v>
      </c>
      <c r="K8" s="9"/>
      <c r="L8" s="18">
        <v>43144</v>
      </c>
    </row>
    <row r="9" spans="1:13" ht="20.149999999999999" customHeight="1">
      <c r="A9" s="15" t="s">
        <v>5</v>
      </c>
      <c r="B9" s="11"/>
      <c r="C9" s="11"/>
      <c r="D9" s="21"/>
      <c r="E9" s="17"/>
      <c r="F9" s="18">
        <v>622</v>
      </c>
      <c r="G9" s="19"/>
      <c r="H9" s="18">
        <v>635</v>
      </c>
      <c r="I9" s="17"/>
      <c r="J9" s="18">
        <v>622</v>
      </c>
      <c r="K9" s="9"/>
      <c r="L9" s="18">
        <v>635</v>
      </c>
    </row>
    <row r="10" spans="1:13" ht="20.149999999999999" customHeight="1">
      <c r="A10" s="10" t="s">
        <v>47</v>
      </c>
      <c r="B10" s="11"/>
      <c r="D10" s="16"/>
      <c r="E10" s="11"/>
      <c r="F10" s="22">
        <f>SUM(F8:F9)</f>
        <v>57856</v>
      </c>
      <c r="G10" s="19"/>
      <c r="H10" s="23">
        <f>SUM(H8:H9)</f>
        <v>43779</v>
      </c>
      <c r="I10" s="17"/>
      <c r="J10" s="22">
        <f>SUM(J8:J9)</f>
        <v>57856</v>
      </c>
      <c r="K10" s="9"/>
      <c r="L10" s="23">
        <f>SUM(L8:L9)</f>
        <v>43779</v>
      </c>
    </row>
    <row r="11" spans="1:13" s="164" customFormat="1" ht="7.5" customHeight="1">
      <c r="D11" s="24"/>
      <c r="E11" s="244"/>
      <c r="F11" s="204"/>
      <c r="G11" s="245"/>
      <c r="I11" s="17"/>
      <c r="J11" s="246"/>
      <c r="K11" s="9"/>
      <c r="L11" s="247"/>
      <c r="M11" s="245"/>
    </row>
    <row r="12" spans="1:13" ht="20.149999999999999" customHeight="1">
      <c r="A12" s="25" t="s">
        <v>12</v>
      </c>
      <c r="B12" s="26"/>
      <c r="C12" s="11"/>
      <c r="D12" s="16"/>
      <c r="E12" s="11"/>
      <c r="F12" s="28"/>
      <c r="G12" s="27"/>
      <c r="H12" s="28"/>
      <c r="I12" s="17"/>
      <c r="J12" s="28"/>
      <c r="K12" s="9"/>
      <c r="L12" s="28"/>
    </row>
    <row r="13" spans="1:13" ht="20.149999999999999" customHeight="1">
      <c r="A13" s="94" t="s">
        <v>106</v>
      </c>
      <c r="B13" s="26"/>
      <c r="C13" s="11"/>
      <c r="D13" s="16"/>
      <c r="E13" s="11"/>
      <c r="F13" s="18">
        <v>36016</v>
      </c>
      <c r="G13" s="27"/>
      <c r="H13" s="18">
        <v>29524</v>
      </c>
      <c r="I13" s="17"/>
      <c r="J13" s="18">
        <v>36016</v>
      </c>
      <c r="K13" s="9"/>
      <c r="L13" s="18">
        <v>29524</v>
      </c>
    </row>
    <row r="14" spans="1:13" ht="20.149999999999999" customHeight="1">
      <c r="A14" s="94" t="s">
        <v>122</v>
      </c>
      <c r="B14" s="26"/>
      <c r="C14" s="11"/>
      <c r="D14" s="16"/>
      <c r="E14" s="11"/>
      <c r="F14" s="18">
        <v>7756</v>
      </c>
      <c r="G14" s="27"/>
      <c r="H14" s="18">
        <v>9428</v>
      </c>
      <c r="I14" s="17"/>
      <c r="J14" s="18">
        <v>7756</v>
      </c>
      <c r="K14" s="9"/>
      <c r="L14" s="18">
        <v>9428</v>
      </c>
    </row>
    <row r="15" spans="1:13" ht="20.149999999999999" customHeight="1">
      <c r="A15" s="15" t="s">
        <v>16</v>
      </c>
      <c r="B15" s="11"/>
      <c r="D15" s="16"/>
      <c r="E15" s="17"/>
      <c r="F15" s="18">
        <v>7810</v>
      </c>
      <c r="G15" s="27"/>
      <c r="H15" s="18">
        <v>5334</v>
      </c>
      <c r="I15" s="17"/>
      <c r="J15" s="18">
        <v>7694</v>
      </c>
      <c r="K15" s="11"/>
      <c r="L15" s="18">
        <v>5534</v>
      </c>
    </row>
    <row r="16" spans="1:13" ht="20.149999999999999" customHeight="1">
      <c r="A16" s="10" t="s">
        <v>48</v>
      </c>
      <c r="B16" s="11"/>
      <c r="C16" s="11"/>
      <c r="D16" s="16"/>
      <c r="E16" s="11"/>
      <c r="F16" s="22">
        <f>SUM(F13:F15)</f>
        <v>51582</v>
      </c>
      <c r="G16" s="19"/>
      <c r="H16" s="23">
        <f>SUM(H13:I15)</f>
        <v>44286</v>
      </c>
      <c r="I16" s="19"/>
      <c r="J16" s="22">
        <f>SUM(J13:J15)</f>
        <v>51466</v>
      </c>
      <c r="K16" s="19"/>
      <c r="L16" s="23">
        <f>SUM(L13:L15)</f>
        <v>44486</v>
      </c>
    </row>
    <row r="17" spans="1:13" s="164" customFormat="1" ht="7.5" customHeight="1">
      <c r="D17" s="24"/>
      <c r="E17" s="244"/>
      <c r="F17" s="203"/>
      <c r="G17" s="19"/>
      <c r="H17" s="248"/>
      <c r="I17" s="19"/>
      <c r="J17" s="249"/>
      <c r="K17" s="19"/>
      <c r="L17" s="250"/>
      <c r="M17" s="245"/>
    </row>
    <row r="18" spans="1:13" ht="20.149999999999999" customHeight="1">
      <c r="A18" s="30" t="s">
        <v>152</v>
      </c>
      <c r="B18" s="11"/>
      <c r="C18" s="11"/>
      <c r="D18" s="16"/>
      <c r="E18" s="11"/>
      <c r="F18" s="18">
        <f>+F10-F16</f>
        <v>6274</v>
      </c>
      <c r="G18" s="19"/>
      <c r="H18" s="18">
        <f>+H10-H16</f>
        <v>-507</v>
      </c>
      <c r="I18" s="19"/>
      <c r="J18" s="18">
        <f>+J10-J16</f>
        <v>6390</v>
      </c>
      <c r="K18" s="19"/>
      <c r="L18" s="18">
        <f>+L10-L16</f>
        <v>-707</v>
      </c>
    </row>
    <row r="19" spans="1:13" ht="20.149999999999999" customHeight="1">
      <c r="A19" s="15" t="s">
        <v>86</v>
      </c>
      <c r="B19" s="11"/>
      <c r="C19" s="11"/>
      <c r="D19" s="16"/>
      <c r="E19" s="17"/>
      <c r="F19" s="31">
        <v>-120</v>
      </c>
      <c r="G19" s="19"/>
      <c r="H19" s="31">
        <v>-22</v>
      </c>
      <c r="I19" s="19"/>
      <c r="J19" s="31">
        <v>-120</v>
      </c>
      <c r="K19" s="19"/>
      <c r="L19" s="31">
        <v>-22</v>
      </c>
    </row>
    <row r="20" spans="1:13" ht="20.149999999999999" customHeight="1">
      <c r="A20" s="30" t="s">
        <v>153</v>
      </c>
      <c r="B20" s="11"/>
      <c r="C20" s="11"/>
      <c r="D20" s="16"/>
      <c r="E20" s="11"/>
      <c r="F20" s="18">
        <f>SUM(F18:F19)</f>
        <v>6154</v>
      </c>
      <c r="G20" s="19"/>
      <c r="H20" s="18">
        <f>SUM(H18:H19)</f>
        <v>-529</v>
      </c>
      <c r="I20" s="19"/>
      <c r="J20" s="18">
        <f>SUM(J18:J19)</f>
        <v>6270</v>
      </c>
      <c r="K20" s="19"/>
      <c r="L20" s="18">
        <f>SUM(L18:L19)</f>
        <v>-729</v>
      </c>
    </row>
    <row r="21" spans="1:13" ht="20.149999999999999" customHeight="1">
      <c r="A21" s="15" t="s">
        <v>65</v>
      </c>
      <c r="B21" s="11"/>
      <c r="C21" s="11"/>
      <c r="D21" s="16">
        <v>16</v>
      </c>
      <c r="E21" s="17"/>
      <c r="F21" s="31">
        <v>26</v>
      </c>
      <c r="G21" s="19"/>
      <c r="H21" s="31">
        <v>19</v>
      </c>
      <c r="I21" s="19"/>
      <c r="J21" s="31">
        <v>26</v>
      </c>
      <c r="K21" s="19"/>
      <c r="L21" s="31">
        <v>19</v>
      </c>
    </row>
    <row r="22" spans="1:13" ht="20.149999999999999" customHeight="1">
      <c r="A22" s="32" t="s">
        <v>154</v>
      </c>
      <c r="B22" s="11"/>
      <c r="C22" s="11"/>
      <c r="D22" s="16"/>
      <c r="E22" s="11"/>
      <c r="F22" s="33">
        <f>SUM(F20:F21)</f>
        <v>6180</v>
      </c>
      <c r="G22" s="19"/>
      <c r="H22" s="34">
        <f>SUM(H20:H21)</f>
        <v>-510</v>
      </c>
      <c r="I22" s="19"/>
      <c r="J22" s="33">
        <f>SUM(J20:J21)</f>
        <v>6296</v>
      </c>
      <c r="K22" s="19"/>
      <c r="L22" s="34">
        <f>SUM(L20:L21)</f>
        <v>-710</v>
      </c>
    </row>
    <row r="23" spans="1:13" s="164" customFormat="1" ht="7.5" customHeight="1">
      <c r="D23" s="24"/>
      <c r="E23" s="244"/>
      <c r="F23" s="203"/>
      <c r="G23" s="19"/>
      <c r="H23" s="248"/>
      <c r="I23" s="19"/>
      <c r="J23" s="249"/>
      <c r="K23" s="19"/>
      <c r="L23" s="250"/>
      <c r="M23" s="245"/>
    </row>
    <row r="24" spans="1:13" ht="20.149999999999999" customHeight="1">
      <c r="A24" s="30" t="s">
        <v>53</v>
      </c>
      <c r="B24" s="11"/>
      <c r="C24" s="15"/>
      <c r="D24" s="16"/>
      <c r="E24" s="11"/>
      <c r="F24" s="35"/>
      <c r="G24" s="19"/>
      <c r="H24" s="19"/>
      <c r="I24" s="19"/>
      <c r="J24" s="35"/>
      <c r="K24" s="19"/>
      <c r="L24" s="19"/>
    </row>
    <row r="25" spans="1:13" s="164" customFormat="1" ht="7.5" customHeight="1">
      <c r="D25" s="24"/>
      <c r="E25" s="244"/>
      <c r="F25" s="204"/>
      <c r="G25" s="19"/>
      <c r="I25" s="19"/>
      <c r="J25" s="246"/>
      <c r="K25" s="19"/>
      <c r="L25" s="247"/>
      <c r="M25" s="245"/>
    </row>
    <row r="26" spans="1:13" ht="20.149999999999999" customHeight="1">
      <c r="A26" s="36" t="s">
        <v>54</v>
      </c>
      <c r="B26" s="37"/>
      <c r="C26" s="15"/>
      <c r="D26" s="38"/>
      <c r="E26" s="11"/>
      <c r="F26" s="35"/>
      <c r="G26" s="19"/>
      <c r="H26" s="19"/>
      <c r="I26" s="19"/>
      <c r="J26" s="35"/>
      <c r="K26" s="17"/>
      <c r="L26" s="19"/>
    </row>
    <row r="27" spans="1:13" ht="20.149999999999999" customHeight="1">
      <c r="A27" s="36" t="s">
        <v>108</v>
      </c>
      <c r="B27" s="37"/>
      <c r="C27" s="15"/>
      <c r="D27" s="38"/>
      <c r="E27" s="11"/>
      <c r="F27" s="35"/>
      <c r="G27" s="19"/>
      <c r="H27" s="19"/>
      <c r="I27" s="19"/>
      <c r="J27" s="35"/>
      <c r="K27" s="17"/>
      <c r="L27" s="19"/>
    </row>
    <row r="28" spans="1:13" ht="20.149999999999999" customHeight="1">
      <c r="A28" s="29" t="s">
        <v>57</v>
      </c>
      <c r="B28" s="15"/>
      <c r="C28" s="15"/>
      <c r="D28" s="40"/>
      <c r="E28" s="11"/>
      <c r="F28" s="215" t="s">
        <v>141</v>
      </c>
      <c r="G28" s="19"/>
      <c r="H28" s="242">
        <v>-321</v>
      </c>
      <c r="I28" s="17"/>
      <c r="J28" s="215" t="s">
        <v>141</v>
      </c>
      <c r="K28" s="42"/>
      <c r="L28" s="215" t="s">
        <v>141</v>
      </c>
    </row>
    <row r="29" spans="1:13" ht="20.149999999999999" customHeight="1">
      <c r="A29" s="43" t="s">
        <v>121</v>
      </c>
      <c r="B29" s="15"/>
      <c r="C29" s="15"/>
      <c r="D29" s="40"/>
      <c r="E29" s="11"/>
      <c r="F29" s="18"/>
      <c r="G29" s="19"/>
      <c r="H29" s="20"/>
      <c r="I29" s="17"/>
      <c r="J29" s="35"/>
      <c r="K29" s="42"/>
      <c r="L29" s="35"/>
    </row>
    <row r="30" spans="1:13" ht="20.149999999999999" customHeight="1">
      <c r="A30" s="43" t="s">
        <v>123</v>
      </c>
      <c r="B30" s="15"/>
      <c r="C30" s="15"/>
      <c r="D30" s="39"/>
      <c r="E30" s="11"/>
      <c r="F30" s="242" t="s">
        <v>141</v>
      </c>
      <c r="G30" s="19"/>
      <c r="H30" s="242">
        <f>SUM(H28:H28)</f>
        <v>-321</v>
      </c>
      <c r="I30" s="17"/>
      <c r="J30" s="214" t="s">
        <v>141</v>
      </c>
      <c r="K30" s="17"/>
      <c r="L30" s="242" t="s">
        <v>141</v>
      </c>
    </row>
    <row r="31" spans="1:13" s="164" customFormat="1" ht="7.5" customHeight="1">
      <c r="D31" s="24"/>
      <c r="E31" s="244"/>
      <c r="F31" s="203"/>
      <c r="G31" s="19"/>
      <c r="H31" s="248"/>
      <c r="I31" s="19"/>
      <c r="J31" s="249"/>
      <c r="K31" s="19"/>
      <c r="L31" s="250"/>
      <c r="M31" s="245"/>
    </row>
    <row r="32" spans="1:13" ht="20.149999999999999" customHeight="1">
      <c r="A32" s="44" t="s">
        <v>127</v>
      </c>
      <c r="B32" s="45"/>
      <c r="C32" s="15"/>
      <c r="D32" s="38"/>
      <c r="E32" s="11"/>
      <c r="G32" s="19"/>
      <c r="H32" s="19"/>
      <c r="I32" s="17"/>
      <c r="J32" s="35"/>
      <c r="K32" s="17"/>
      <c r="L32" s="19"/>
    </row>
    <row r="33" spans="1:14" ht="20.149999999999999" customHeight="1">
      <c r="A33" s="44" t="s">
        <v>108</v>
      </c>
      <c r="B33" s="45"/>
      <c r="C33" s="15"/>
      <c r="D33" s="38"/>
      <c r="E33" s="11"/>
      <c r="F33" s="211"/>
      <c r="G33" s="19"/>
      <c r="H33" s="19"/>
      <c r="I33" s="17"/>
      <c r="J33" s="35"/>
      <c r="K33" s="17"/>
      <c r="L33" s="19"/>
    </row>
    <row r="34" spans="1:14" ht="20.149999999999999" customHeight="1">
      <c r="A34" s="15" t="s">
        <v>125</v>
      </c>
      <c r="B34" s="37"/>
      <c r="C34" s="15"/>
    </row>
    <row r="35" spans="1:14" ht="20.149999999999999" customHeight="1">
      <c r="A35" s="15" t="s">
        <v>126</v>
      </c>
      <c r="B35" s="15"/>
      <c r="C35" s="15"/>
      <c r="D35" s="40" t="s">
        <v>181</v>
      </c>
      <c r="E35" s="11"/>
      <c r="F35" s="127">
        <v>-42</v>
      </c>
      <c r="G35" s="78"/>
      <c r="H35" s="127">
        <v>-30</v>
      </c>
      <c r="I35" s="79"/>
      <c r="J35" s="127">
        <v>-42</v>
      </c>
      <c r="K35" s="79"/>
      <c r="L35" s="127">
        <v>-30</v>
      </c>
    </row>
    <row r="36" spans="1:14" s="15" customFormat="1" ht="20.149999999999999" customHeight="1">
      <c r="A36" s="46" t="s">
        <v>55</v>
      </c>
      <c r="C36" s="47"/>
      <c r="D36" s="16"/>
      <c r="E36" s="48"/>
      <c r="F36" s="49"/>
      <c r="G36" s="19"/>
      <c r="H36" s="49"/>
      <c r="I36" s="17"/>
      <c r="J36" s="33"/>
      <c r="K36" s="50"/>
      <c r="L36" s="49"/>
      <c r="N36" s="3"/>
    </row>
    <row r="37" spans="1:14" s="15" customFormat="1" ht="20.149999999999999" customHeight="1">
      <c r="A37" s="46" t="s">
        <v>109</v>
      </c>
      <c r="C37" s="47"/>
      <c r="D37" s="16"/>
      <c r="E37" s="48"/>
      <c r="F37" s="51">
        <f>SUM(F35:F36)</f>
        <v>-42</v>
      </c>
      <c r="G37" s="19"/>
      <c r="H37" s="242">
        <f>SUM(H35:H35)</f>
        <v>-30</v>
      </c>
      <c r="I37" s="17"/>
      <c r="J37" s="51">
        <f>SUM(J35:J36)</f>
        <v>-42</v>
      </c>
      <c r="K37" s="50"/>
      <c r="L37" s="242">
        <f>SUM(L35:L35)</f>
        <v>-30</v>
      </c>
      <c r="N37" s="3"/>
    </row>
    <row r="38" spans="1:14" ht="7.5" customHeight="1">
      <c r="A38" s="11"/>
      <c r="B38" s="11"/>
      <c r="C38" s="11"/>
      <c r="D38" s="16"/>
      <c r="E38" s="11"/>
      <c r="F38" s="52"/>
      <c r="G38" s="19"/>
      <c r="H38" s="14"/>
      <c r="I38" s="17"/>
      <c r="J38" s="52"/>
      <c r="K38" s="50"/>
      <c r="L38" s="14"/>
    </row>
    <row r="39" spans="1:14" s="15" customFormat="1" ht="20.149999999999999" customHeight="1">
      <c r="A39" s="44" t="s">
        <v>53</v>
      </c>
      <c r="B39" s="47"/>
      <c r="C39" s="47"/>
      <c r="D39" s="16"/>
      <c r="E39" s="48"/>
      <c r="F39" s="242">
        <f>SUM(F30,F37)</f>
        <v>-42</v>
      </c>
      <c r="G39" s="19"/>
      <c r="H39" s="242">
        <f>SUM(H30,H37)</f>
        <v>-351</v>
      </c>
      <c r="I39" s="17"/>
      <c r="J39" s="242">
        <f>SUM(J30,J37)</f>
        <v>-42</v>
      </c>
      <c r="K39" s="50"/>
      <c r="L39" s="41">
        <f>SUM(L30,L37)</f>
        <v>-30</v>
      </c>
      <c r="N39" s="3"/>
    </row>
    <row r="40" spans="1:14" ht="7.5" customHeight="1">
      <c r="A40" s="11"/>
      <c r="B40" s="11"/>
      <c r="C40" s="11"/>
      <c r="D40" s="16"/>
      <c r="E40" s="11"/>
      <c r="F40" s="52"/>
      <c r="G40" s="14"/>
      <c r="H40" s="14"/>
      <c r="I40" s="17"/>
      <c r="J40" s="52"/>
      <c r="K40" s="50"/>
      <c r="L40" s="14"/>
    </row>
    <row r="41" spans="1:14" ht="20.149999999999999" customHeight="1" thickBot="1">
      <c r="A41" s="44" t="s">
        <v>110</v>
      </c>
      <c r="B41" s="11"/>
      <c r="C41" s="11"/>
      <c r="D41" s="16"/>
      <c r="E41" s="11"/>
      <c r="F41" s="53">
        <f>SUM(F22,F39)</f>
        <v>6138</v>
      </c>
      <c r="G41" s="14"/>
      <c r="H41" s="53">
        <f>SUM(H22,H39)</f>
        <v>-861</v>
      </c>
      <c r="I41" s="17"/>
      <c r="J41" s="53">
        <f>SUM(J22,J39)</f>
        <v>6254</v>
      </c>
      <c r="K41" s="50"/>
      <c r="L41" s="53">
        <f>SUM(L22,L39)</f>
        <v>-740</v>
      </c>
    </row>
    <row r="42" spans="1:14" ht="7.5" customHeight="1" thickTop="1">
      <c r="A42" s="11"/>
      <c r="B42" s="11"/>
      <c r="C42" s="11"/>
      <c r="D42" s="16"/>
      <c r="E42" s="11"/>
      <c r="F42" s="52"/>
      <c r="G42" s="14"/>
      <c r="H42" s="14"/>
      <c r="I42" s="17"/>
      <c r="J42" s="52"/>
      <c r="K42" s="50"/>
      <c r="L42" s="14"/>
    </row>
    <row r="43" spans="1:14" ht="20.149999999999999" customHeight="1">
      <c r="A43" s="32" t="s">
        <v>116</v>
      </c>
      <c r="B43" s="11"/>
      <c r="C43" s="11"/>
      <c r="D43" s="16"/>
      <c r="E43" s="11"/>
      <c r="F43" s="35"/>
      <c r="G43" s="19"/>
      <c r="H43" s="19"/>
      <c r="I43" s="17"/>
      <c r="J43" s="35"/>
      <c r="K43" s="50"/>
      <c r="L43" s="19"/>
    </row>
    <row r="44" spans="1:14" s="55" customFormat="1" ht="20.149999999999999" customHeight="1">
      <c r="A44" s="54" t="s">
        <v>56</v>
      </c>
      <c r="C44" s="56"/>
      <c r="D44" s="16"/>
      <c r="E44" s="56"/>
      <c r="F44" s="18">
        <f>+F22</f>
        <v>6180</v>
      </c>
      <c r="G44" s="42"/>
      <c r="H44" s="18">
        <f>+H22</f>
        <v>-510</v>
      </c>
      <c r="I44" s="17"/>
      <c r="J44" s="18">
        <f>+J22</f>
        <v>6296</v>
      </c>
      <c r="K44" s="42"/>
      <c r="L44" s="18">
        <f>+L22</f>
        <v>-710</v>
      </c>
      <c r="N44" s="3"/>
    </row>
    <row r="45" spans="1:14" s="55" customFormat="1" ht="20.149999999999999" customHeight="1">
      <c r="A45" s="57" t="s">
        <v>36</v>
      </c>
      <c r="C45" s="56"/>
      <c r="D45" s="16"/>
      <c r="E45" s="56"/>
      <c r="F45" s="42" t="s">
        <v>141</v>
      </c>
      <c r="G45" s="42"/>
      <c r="H45" s="42" t="s">
        <v>141</v>
      </c>
      <c r="I45" s="42"/>
      <c r="J45" s="42" t="s">
        <v>141</v>
      </c>
      <c r="K45" s="12"/>
      <c r="L45" s="42" t="s">
        <v>141</v>
      </c>
      <c r="N45" s="3"/>
    </row>
    <row r="46" spans="1:14" ht="20.149999999999999" customHeight="1" thickBot="1">
      <c r="A46" s="11"/>
      <c r="B46" s="15"/>
      <c r="C46" s="11"/>
      <c r="D46" s="16"/>
      <c r="E46" s="11"/>
      <c r="F46" s="58">
        <f>SUM(F44:F45)</f>
        <v>6180</v>
      </c>
      <c r="G46" s="42"/>
      <c r="H46" s="58">
        <f>SUM(H44:H45)</f>
        <v>-510</v>
      </c>
      <c r="I46" s="42">
        <f>SUM(I44:I45)</f>
        <v>0</v>
      </c>
      <c r="J46" s="58">
        <f>SUM(J44:J45)</f>
        <v>6296</v>
      </c>
      <c r="K46" s="59"/>
      <c r="L46" s="58">
        <f>SUM(L44:L45)</f>
        <v>-710</v>
      </c>
    </row>
    <row r="47" spans="1:14" ht="20.149999999999999" customHeight="1" thickTop="1">
      <c r="A47" s="32" t="s">
        <v>117</v>
      </c>
      <c r="B47" s="11"/>
      <c r="C47" s="11"/>
      <c r="D47" s="16"/>
      <c r="E47" s="11"/>
      <c r="F47" s="52"/>
      <c r="G47" s="14"/>
      <c r="H47" s="14"/>
      <c r="I47" s="17"/>
      <c r="J47" s="52"/>
      <c r="K47" s="59"/>
      <c r="L47" s="14"/>
    </row>
    <row r="48" spans="1:14" ht="20.149999999999999" customHeight="1">
      <c r="A48" s="47" t="s">
        <v>56</v>
      </c>
      <c r="C48" s="11"/>
      <c r="D48" s="8"/>
      <c r="E48" s="11"/>
      <c r="F48" s="18">
        <f>+F41</f>
        <v>6138</v>
      </c>
      <c r="G48" s="42"/>
      <c r="H48" s="18">
        <f>+H41</f>
        <v>-861</v>
      </c>
      <c r="I48" s="42"/>
      <c r="J48" s="18">
        <f>+J41</f>
        <v>6254</v>
      </c>
      <c r="K48" s="239"/>
      <c r="L48" s="18">
        <f>+L41</f>
        <v>-740</v>
      </c>
    </row>
    <row r="49" spans="1:19" ht="20.149999999999999" customHeight="1">
      <c r="A49" s="15" t="s">
        <v>36</v>
      </c>
      <c r="C49" s="11"/>
      <c r="D49" s="8"/>
      <c r="E49" s="11"/>
      <c r="F49" s="42" t="s">
        <v>141</v>
      </c>
      <c r="G49" s="42"/>
      <c r="H49" s="42" t="s">
        <v>141</v>
      </c>
      <c r="I49" s="42"/>
      <c r="J49" s="42" t="s">
        <v>141</v>
      </c>
      <c r="K49" s="239"/>
      <c r="L49" s="42" t="s">
        <v>141</v>
      </c>
    </row>
    <row r="50" spans="1:19" ht="20.149999999999999" customHeight="1" thickBot="1">
      <c r="A50" s="11"/>
      <c r="B50" s="15"/>
      <c r="C50" s="11"/>
      <c r="D50" s="8"/>
      <c r="E50" s="11"/>
      <c r="F50" s="58">
        <f>SUM(F48:F49)</f>
        <v>6138</v>
      </c>
      <c r="G50" s="42"/>
      <c r="H50" s="58">
        <f>SUM(H48:H49)</f>
        <v>-861</v>
      </c>
      <c r="I50" s="42">
        <f>SUM(I48:I49)</f>
        <v>0</v>
      </c>
      <c r="J50" s="58">
        <f>SUM(J48:J49)</f>
        <v>6254</v>
      </c>
      <c r="K50" s="239"/>
      <c r="L50" s="58">
        <f>SUM(L48:L49)</f>
        <v>-740</v>
      </c>
    </row>
    <row r="51" spans="1:19" ht="20.149999999999999" customHeight="1" thickTop="1">
      <c r="A51" s="11"/>
      <c r="B51" s="11"/>
      <c r="C51" s="11"/>
      <c r="D51" s="8"/>
      <c r="E51" s="11"/>
      <c r="F51" s="42"/>
      <c r="G51" s="42"/>
      <c r="H51" s="42"/>
      <c r="I51" s="42"/>
      <c r="J51" s="35"/>
      <c r="K51" s="239"/>
      <c r="L51" s="35"/>
    </row>
    <row r="52" spans="1:19" s="48" customFormat="1" ht="20.149999999999999" customHeight="1" thickBot="1">
      <c r="A52" s="25" t="s">
        <v>183</v>
      </c>
      <c r="B52" s="17"/>
      <c r="D52" s="60" t="s">
        <v>182</v>
      </c>
      <c r="E52" s="17"/>
      <c r="F52" s="236">
        <v>2.4E-2</v>
      </c>
      <c r="G52" s="61"/>
      <c r="H52" s="236">
        <f>H22/132289</f>
        <v>-3.855195821270098E-3</v>
      </c>
      <c r="I52" s="238">
        <f t="shared" ref="I52:L52" si="0">I22/132289</f>
        <v>0</v>
      </c>
      <c r="J52" s="236">
        <v>2.5000000000000001E-2</v>
      </c>
      <c r="K52" s="238">
        <f t="shared" si="0"/>
        <v>0</v>
      </c>
      <c r="L52" s="236">
        <f t="shared" si="0"/>
        <v>-5.3670373198073914E-3</v>
      </c>
      <c r="M52" s="200"/>
      <c r="N52" s="3"/>
      <c r="S52" s="48">
        <v>-5.9077633444552093</v>
      </c>
    </row>
    <row r="53" spans="1:19" s="48" customFormat="1" ht="20.149999999999999" customHeight="1" thickTop="1">
      <c r="A53" s="25"/>
      <c r="B53" s="17"/>
      <c r="D53" s="60"/>
      <c r="E53" s="17"/>
      <c r="F53" s="61"/>
      <c r="G53" s="61"/>
      <c r="H53" s="61"/>
      <c r="I53" s="62"/>
      <c r="J53" s="61"/>
      <c r="K53" s="62"/>
      <c r="L53" s="61"/>
    </row>
    <row r="54" spans="1:19" s="48" customFormat="1" ht="20.149999999999999" customHeight="1">
      <c r="A54" s="25"/>
      <c r="B54" s="17"/>
      <c r="D54" s="60"/>
      <c r="E54" s="17"/>
      <c r="F54" s="61"/>
      <c r="G54" s="61"/>
      <c r="H54" s="61"/>
      <c r="I54" s="62"/>
      <c r="J54" s="61"/>
      <c r="K54" s="62"/>
      <c r="L54" s="61"/>
    </row>
    <row r="55" spans="1:19" ht="20.149999999999999" customHeight="1">
      <c r="B55" s="11"/>
      <c r="C55" s="63" t="s">
        <v>64</v>
      </c>
      <c r="D55" s="12"/>
      <c r="E55" s="11"/>
      <c r="F55" s="64"/>
      <c r="G55" s="64"/>
      <c r="H55" s="65" t="s">
        <v>64</v>
      </c>
      <c r="I55" s="64"/>
      <c r="J55" s="64"/>
      <c r="K55" s="64"/>
      <c r="L55" s="66"/>
    </row>
    <row r="56" spans="1:19" ht="20.149999999999999" customHeight="1">
      <c r="A56" s="68"/>
      <c r="B56" s="48"/>
      <c r="C56" s="48"/>
      <c r="D56" s="252"/>
      <c r="E56" s="48"/>
      <c r="F56" s="68"/>
      <c r="G56" s="68"/>
      <c r="H56" s="20"/>
      <c r="I56" s="68"/>
      <c r="J56" s="69"/>
      <c r="K56" s="69"/>
      <c r="L56" s="70"/>
    </row>
    <row r="57" spans="1:19" ht="20.149999999999999" customHeight="1">
      <c r="A57" s="260"/>
      <c r="B57" s="260"/>
      <c r="C57" s="260"/>
      <c r="D57" s="260"/>
      <c r="E57" s="260"/>
      <c r="F57" s="260"/>
      <c r="G57" s="260"/>
      <c r="H57" s="260"/>
      <c r="I57" s="260"/>
      <c r="J57" s="260"/>
      <c r="K57" s="260"/>
      <c r="L57" s="260"/>
    </row>
    <row r="58" spans="1:19" ht="20.149999999999999" customHeight="1">
      <c r="A58" s="260"/>
      <c r="B58" s="260"/>
      <c r="C58" s="260"/>
      <c r="D58" s="260"/>
      <c r="E58" s="260"/>
      <c r="F58" s="260"/>
      <c r="G58" s="260"/>
      <c r="H58" s="260"/>
      <c r="I58" s="260"/>
      <c r="J58" s="260"/>
      <c r="K58" s="260"/>
      <c r="L58" s="260"/>
    </row>
    <row r="59" spans="1:19" ht="20.149999999999999" customHeight="1">
      <c r="A59" s="260"/>
      <c r="B59" s="260"/>
      <c r="C59" s="260"/>
      <c r="D59" s="260"/>
      <c r="E59" s="260"/>
      <c r="F59" s="260"/>
      <c r="G59" s="260"/>
      <c r="H59" s="260"/>
      <c r="I59" s="260"/>
      <c r="J59" s="260"/>
      <c r="K59" s="260"/>
      <c r="L59" s="260"/>
    </row>
    <row r="60" spans="1:19" ht="20.149999999999999" customHeight="1">
      <c r="A60" s="48"/>
      <c r="B60" s="48"/>
      <c r="C60" s="48"/>
      <c r="D60" s="9"/>
      <c r="E60" s="240"/>
      <c r="F60" s="265"/>
      <c r="G60" s="265"/>
      <c r="H60" s="265"/>
      <c r="I60" s="265"/>
      <c r="J60" s="265"/>
      <c r="K60" s="265"/>
      <c r="L60" s="265"/>
    </row>
    <row r="61" spans="1:19" ht="20.149999999999999" customHeight="1">
      <c r="A61" s="68"/>
      <c r="B61" s="68"/>
      <c r="C61" s="68"/>
      <c r="D61" s="241"/>
      <c r="E61" s="241"/>
      <c r="F61" s="71"/>
      <c r="G61" s="71"/>
      <c r="H61" s="18"/>
      <c r="I61" s="68"/>
      <c r="J61" s="72"/>
      <c r="K61" s="68"/>
      <c r="L61" s="20"/>
    </row>
    <row r="62" spans="1:19" ht="20.149999999999999" customHeight="1">
      <c r="A62" s="68"/>
      <c r="B62" s="68"/>
      <c r="C62" s="68"/>
      <c r="D62" s="73"/>
      <c r="E62" s="241"/>
      <c r="F62" s="74"/>
      <c r="G62" s="75"/>
      <c r="H62" s="18"/>
      <c r="I62" s="76"/>
      <c r="J62" s="74"/>
      <c r="K62" s="76"/>
      <c r="L62" s="18"/>
    </row>
    <row r="63" spans="1:19" ht="20.149999999999999" customHeight="1">
      <c r="A63" s="68"/>
      <c r="B63" s="68"/>
      <c r="C63" s="68"/>
      <c r="D63" s="241"/>
      <c r="E63" s="241"/>
      <c r="F63" s="77"/>
      <c r="G63" s="71"/>
      <c r="H63" s="18"/>
      <c r="I63" s="68"/>
      <c r="J63" s="77"/>
      <c r="K63" s="68"/>
      <c r="L63" s="18"/>
    </row>
    <row r="64" spans="1:19" ht="20.149999999999999" customHeight="1">
      <c r="A64" s="17"/>
      <c r="B64" s="17"/>
      <c r="C64" s="17"/>
      <c r="D64" s="42"/>
      <c r="E64" s="17"/>
      <c r="F64" s="17"/>
      <c r="G64" s="17"/>
      <c r="H64" s="20"/>
      <c r="I64" s="17"/>
      <c r="J64" s="78"/>
      <c r="K64" s="17"/>
      <c r="L64" s="20"/>
    </row>
    <row r="65" spans="1:12" ht="20.149999999999999" customHeight="1">
      <c r="A65" s="79"/>
      <c r="B65" s="17"/>
      <c r="C65" s="17"/>
      <c r="D65" s="42"/>
      <c r="E65" s="17"/>
      <c r="F65" s="17"/>
      <c r="G65" s="17"/>
      <c r="H65" s="20"/>
      <c r="I65" s="17"/>
      <c r="J65" s="78"/>
      <c r="K65" s="17"/>
      <c r="L65" s="20"/>
    </row>
    <row r="66" spans="1:12" ht="20.149999999999999" customHeight="1">
      <c r="A66" s="17"/>
      <c r="B66" s="17"/>
      <c r="C66" s="17"/>
      <c r="D66" s="42"/>
      <c r="E66" s="17"/>
      <c r="F66" s="17"/>
      <c r="G66" s="17"/>
      <c r="H66" s="20"/>
      <c r="I66" s="17"/>
      <c r="J66" s="78"/>
      <c r="K66" s="17"/>
      <c r="L66" s="20"/>
    </row>
    <row r="67" spans="1:12" ht="20.149999999999999" customHeight="1">
      <c r="A67" s="17"/>
      <c r="B67" s="17"/>
      <c r="C67" s="17"/>
      <c r="D67" s="42"/>
      <c r="E67" s="17"/>
      <c r="F67" s="17"/>
      <c r="G67" s="17"/>
      <c r="H67" s="20"/>
      <c r="I67" s="17"/>
      <c r="J67" s="78"/>
      <c r="K67" s="17"/>
      <c r="L67" s="20"/>
    </row>
    <row r="68" spans="1:12" ht="20.149999999999999" customHeight="1">
      <c r="A68" s="259"/>
      <c r="B68" s="260"/>
      <c r="C68" s="260"/>
      <c r="D68" s="260"/>
      <c r="E68" s="260"/>
      <c r="F68" s="260"/>
      <c r="G68" s="260"/>
      <c r="H68" s="260"/>
      <c r="I68" s="260"/>
      <c r="J68" s="260"/>
      <c r="K68" s="260"/>
      <c r="L68" s="260"/>
    </row>
    <row r="69" spans="1:12" ht="20.149999999999999" customHeight="1">
      <c r="A69" s="48"/>
      <c r="B69" s="48"/>
      <c r="C69" s="48"/>
      <c r="D69" s="240"/>
      <c r="E69" s="48"/>
      <c r="F69" s="80"/>
      <c r="G69" s="68"/>
      <c r="H69" s="20"/>
      <c r="I69" s="68"/>
      <c r="J69" s="78"/>
      <c r="K69" s="68"/>
      <c r="L69" s="20"/>
    </row>
    <row r="70" spans="1:12" ht="20.149999999999999" customHeight="1">
      <c r="A70" s="48"/>
      <c r="B70" s="48"/>
      <c r="C70" s="48"/>
      <c r="D70" s="240"/>
      <c r="E70" s="48"/>
      <c r="F70" s="68"/>
      <c r="G70" s="68"/>
      <c r="H70" s="20"/>
      <c r="I70" s="68"/>
      <c r="J70" s="78"/>
      <c r="K70" s="68"/>
      <c r="L70" s="20"/>
    </row>
    <row r="71" spans="1:12" ht="20.149999999999999" customHeight="1">
      <c r="A71" s="48"/>
      <c r="B71" s="48"/>
      <c r="C71" s="48"/>
      <c r="D71" s="240"/>
      <c r="E71" s="48"/>
      <c r="F71" s="68"/>
      <c r="G71" s="68"/>
      <c r="H71" s="20"/>
      <c r="I71" s="68"/>
      <c r="J71" s="78"/>
      <c r="K71" s="68"/>
      <c r="L71" s="20"/>
    </row>
    <row r="72" spans="1:12" ht="20.149999999999999" customHeight="1">
      <c r="A72" s="48"/>
      <c r="B72" s="48"/>
      <c r="C72" s="48"/>
      <c r="D72" s="240"/>
      <c r="E72" s="48"/>
      <c r="F72" s="68"/>
      <c r="G72" s="68"/>
      <c r="H72" s="20"/>
      <c r="I72" s="68"/>
      <c r="J72" s="78"/>
      <c r="K72" s="68"/>
      <c r="L72" s="20"/>
    </row>
    <row r="73" spans="1:12" ht="20.149999999999999" customHeight="1">
      <c r="A73" s="48"/>
      <c r="B73" s="48"/>
      <c r="C73" s="48"/>
      <c r="D73" s="240"/>
      <c r="E73" s="48"/>
      <c r="F73" s="68"/>
      <c r="G73" s="68"/>
      <c r="H73" s="20"/>
      <c r="I73" s="68"/>
      <c r="J73" s="78"/>
      <c r="K73" s="68"/>
      <c r="L73" s="20"/>
    </row>
    <row r="74" spans="1:12" ht="20.149999999999999" customHeight="1">
      <c r="A74" s="48"/>
      <c r="B74" s="48"/>
      <c r="C74" s="48"/>
      <c r="D74" s="240"/>
      <c r="E74" s="48"/>
      <c r="F74" s="68"/>
      <c r="G74" s="68"/>
      <c r="H74" s="20"/>
      <c r="I74" s="68"/>
      <c r="J74" s="78"/>
      <c r="K74" s="68"/>
      <c r="L74" s="20"/>
    </row>
    <row r="75" spans="1:12" ht="20.149999999999999" customHeight="1">
      <c r="A75" s="48"/>
      <c r="B75" s="48"/>
      <c r="C75" s="48"/>
      <c r="D75" s="240"/>
      <c r="E75" s="48"/>
      <c r="F75" s="68"/>
      <c r="G75" s="68"/>
      <c r="H75" s="20"/>
      <c r="I75" s="68"/>
      <c r="J75" s="78"/>
      <c r="K75" s="68"/>
      <c r="L75" s="20"/>
    </row>
    <row r="76" spans="1:12" ht="20.149999999999999" customHeight="1">
      <c r="A76" s="48"/>
      <c r="B76" s="48"/>
      <c r="C76" s="48"/>
      <c r="D76" s="240"/>
      <c r="E76" s="48"/>
      <c r="F76" s="68"/>
      <c r="G76" s="68"/>
      <c r="H76" s="20"/>
      <c r="I76" s="68"/>
      <c r="J76" s="78"/>
      <c r="K76" s="68"/>
      <c r="L76" s="20"/>
    </row>
    <row r="77" spans="1:12" ht="20.149999999999999" customHeight="1">
      <c r="A77" s="48"/>
      <c r="B77" s="48"/>
      <c r="C77" s="48"/>
      <c r="D77" s="240"/>
      <c r="E77" s="48"/>
      <c r="F77" s="68"/>
      <c r="G77" s="68"/>
      <c r="H77" s="20"/>
      <c r="I77" s="68"/>
      <c r="J77" s="78"/>
      <c r="K77" s="68"/>
      <c r="L77" s="20"/>
    </row>
    <row r="78" spans="1:12" ht="20.149999999999999" customHeight="1">
      <c r="A78" s="48"/>
      <c r="B78" s="48"/>
      <c r="C78" s="48"/>
      <c r="D78" s="240"/>
      <c r="E78" s="48"/>
      <c r="F78" s="68"/>
      <c r="G78" s="68"/>
      <c r="H78" s="20"/>
      <c r="I78" s="68"/>
      <c r="J78" s="78"/>
      <c r="K78" s="68"/>
      <c r="L78" s="20"/>
    </row>
    <row r="79" spans="1:12" ht="20.149999999999999" customHeight="1">
      <c r="A79" s="48"/>
      <c r="B79" s="48"/>
      <c r="C79" s="48"/>
      <c r="D79" s="240"/>
      <c r="E79" s="48"/>
      <c r="F79" s="68"/>
      <c r="G79" s="68"/>
      <c r="H79" s="20"/>
      <c r="I79" s="68"/>
      <c r="J79" s="78"/>
      <c r="K79" s="68"/>
      <c r="L79" s="20"/>
    </row>
    <row r="80" spans="1:12" ht="20.149999999999999" customHeight="1">
      <c r="A80" s="48"/>
      <c r="B80" s="48"/>
      <c r="C80" s="48"/>
      <c r="D80" s="240"/>
      <c r="E80" s="48"/>
      <c r="F80" s="68"/>
      <c r="G80" s="68"/>
      <c r="H80" s="20"/>
      <c r="I80" s="68"/>
      <c r="J80" s="78"/>
      <c r="K80" s="68"/>
      <c r="L80" s="20"/>
    </row>
    <row r="81" spans="1:12" ht="20.149999999999999" customHeight="1">
      <c r="A81" s="48"/>
      <c r="B81" s="48"/>
      <c r="C81" s="48"/>
      <c r="D81" s="240"/>
      <c r="E81" s="48"/>
      <c r="F81" s="68"/>
      <c r="G81" s="68"/>
      <c r="H81" s="20"/>
      <c r="I81" s="68"/>
      <c r="J81" s="78"/>
      <c r="K81" s="68"/>
      <c r="L81" s="20"/>
    </row>
    <row r="82" spans="1:12" ht="20.149999999999999" customHeight="1">
      <c r="A82" s="48"/>
      <c r="B82" s="48"/>
      <c r="C82" s="48"/>
      <c r="D82" s="240"/>
      <c r="E82" s="48"/>
      <c r="F82" s="68"/>
      <c r="G82" s="68"/>
      <c r="H82" s="20"/>
      <c r="I82" s="68"/>
      <c r="J82" s="78"/>
      <c r="K82" s="68"/>
      <c r="L82" s="20"/>
    </row>
    <row r="83" spans="1:12" ht="20.149999999999999" customHeight="1">
      <c r="A83" s="48"/>
      <c r="B83" s="48"/>
      <c r="C83" s="48"/>
      <c r="D83" s="240"/>
      <c r="E83" s="48"/>
      <c r="F83" s="68"/>
      <c r="G83" s="68"/>
      <c r="H83" s="20"/>
      <c r="I83" s="68"/>
      <c r="J83" s="78"/>
      <c r="K83" s="68"/>
      <c r="L83" s="20"/>
    </row>
  </sheetData>
  <mergeCells count="9">
    <mergeCell ref="A68:L68"/>
    <mergeCell ref="J2:L2"/>
    <mergeCell ref="F4:L4"/>
    <mergeCell ref="F5:H5"/>
    <mergeCell ref="J5:L5"/>
    <mergeCell ref="A57:L57"/>
    <mergeCell ref="A58:L58"/>
    <mergeCell ref="A59:L59"/>
    <mergeCell ref="F60:L60"/>
  </mergeCells>
  <conditionalFormatting sqref="E36:E37 E39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>
    <pageSetUpPr fitToPage="1"/>
  </sheetPr>
  <dimension ref="A1:Y31"/>
  <sheetViews>
    <sheetView topLeftCell="A7" zoomScale="90" zoomScaleNormal="90" workbookViewId="0">
      <selection activeCell="I19" sqref="I19"/>
    </sheetView>
  </sheetViews>
  <sheetFormatPr defaultColWidth="10.453125" defaultRowHeight="19.5" customHeight="1"/>
  <cols>
    <col min="1" max="2" width="2.08984375" style="94" customWidth="1"/>
    <col min="3" max="3" width="34.453125" style="94" customWidth="1"/>
    <col min="4" max="4" width="1.36328125" style="94" customWidth="1"/>
    <col min="5" max="5" width="15" style="13" customWidth="1"/>
    <col min="6" max="6" width="1.36328125" style="94" customWidth="1"/>
    <col min="7" max="7" width="21.54296875" style="13" customWidth="1"/>
    <col min="8" max="8" width="1.36328125" style="94" customWidth="1"/>
    <col min="9" max="9" width="14.90625" style="13" bestFit="1" customWidth="1"/>
    <col min="10" max="10" width="1.36328125" style="94" customWidth="1"/>
    <col min="11" max="11" width="19.54296875" style="13" customWidth="1"/>
    <col min="12" max="12" width="1.36328125" style="94" customWidth="1"/>
    <col min="13" max="13" width="25.36328125" style="13" customWidth="1"/>
    <col min="14" max="14" width="1.36328125" style="94" customWidth="1"/>
    <col min="15" max="15" width="14.453125" style="13" bestFit="1" customWidth="1"/>
    <col min="16" max="16" width="1.36328125" style="94" customWidth="1"/>
    <col min="17" max="17" width="17.54296875" style="13" bestFit="1" customWidth="1"/>
    <col min="18" max="18" width="1.36328125" style="94" customWidth="1"/>
    <col min="19" max="19" width="11" style="13" bestFit="1" customWidth="1"/>
    <col min="20" max="20" width="1.36328125" style="13" customWidth="1"/>
    <col min="21" max="21" width="14.08984375" style="13" bestFit="1" customWidth="1"/>
    <col min="22" max="22" width="0.6328125" style="94" customWidth="1"/>
    <col min="23" max="23" width="14.6328125" style="94" bestFit="1" customWidth="1"/>
    <col min="24" max="24" width="18.6328125" style="94" bestFit="1" customWidth="1"/>
    <col min="25" max="25" width="12.90625" style="94" bestFit="1" customWidth="1"/>
    <col min="26" max="16384" width="10.453125" style="94"/>
  </cols>
  <sheetData>
    <row r="1" spans="1:23" ht="19.5" customHeight="1">
      <c r="A1" s="226" t="s">
        <v>142</v>
      </c>
      <c r="B1" s="229"/>
      <c r="C1" s="103"/>
      <c r="D1" s="103"/>
      <c r="E1" s="161"/>
      <c r="F1" s="103"/>
      <c r="G1" s="161"/>
      <c r="H1" s="103"/>
      <c r="I1" s="161"/>
      <c r="J1" s="103"/>
      <c r="K1" s="161"/>
      <c r="L1" s="103"/>
      <c r="M1" s="161"/>
      <c r="N1" s="103"/>
      <c r="O1" s="161"/>
      <c r="P1" s="103"/>
      <c r="Q1" s="161"/>
      <c r="R1" s="103"/>
      <c r="S1" s="161"/>
      <c r="T1" s="161"/>
      <c r="U1" s="162" t="s">
        <v>60</v>
      </c>
      <c r="V1" s="81"/>
      <c r="W1" s="81"/>
    </row>
    <row r="2" spans="1:23" ht="19.5" customHeight="1">
      <c r="A2" s="226" t="s">
        <v>2</v>
      </c>
      <c r="B2" s="229"/>
      <c r="C2" s="103"/>
      <c r="D2" s="103"/>
      <c r="E2" s="161"/>
      <c r="F2" s="103"/>
      <c r="G2" s="161"/>
      <c r="H2" s="103"/>
      <c r="I2" s="161"/>
      <c r="J2" s="103"/>
      <c r="K2" s="161"/>
      <c r="L2" s="103"/>
      <c r="M2" s="161"/>
      <c r="N2" s="103"/>
      <c r="O2" s="161"/>
      <c r="P2" s="103"/>
      <c r="Q2" s="161"/>
      <c r="R2" s="103"/>
      <c r="S2" s="161"/>
      <c r="T2" s="161"/>
      <c r="U2" s="162" t="s">
        <v>61</v>
      </c>
      <c r="V2" s="81"/>
      <c r="W2" s="81"/>
    </row>
    <row r="3" spans="1:23" ht="19.5" customHeight="1">
      <c r="A3" s="230" t="str">
        <f>'PL (E) (3M)'!A3</f>
        <v>FOR THE THREE - MONTH PERIOD ENDED MARCH 31, 2022</v>
      </c>
      <c r="B3" s="231"/>
      <c r="C3" s="163"/>
      <c r="D3" s="163"/>
      <c r="E3" s="161"/>
      <c r="F3" s="163"/>
      <c r="G3" s="161"/>
      <c r="H3" s="163"/>
      <c r="I3" s="161"/>
      <c r="J3" s="163"/>
      <c r="K3" s="161"/>
      <c r="L3" s="163"/>
      <c r="M3" s="161"/>
      <c r="N3" s="163"/>
      <c r="O3" s="161"/>
      <c r="P3" s="163"/>
      <c r="Q3" s="161"/>
      <c r="R3" s="163"/>
      <c r="S3" s="161"/>
      <c r="T3" s="161"/>
      <c r="U3" s="161"/>
      <c r="V3" s="81"/>
      <c r="W3" s="81"/>
    </row>
    <row r="4" spans="1:23" ht="19.5" customHeight="1">
      <c r="A4" s="103"/>
      <c r="B4" s="103"/>
      <c r="C4" s="103"/>
      <c r="D4" s="103"/>
      <c r="E4" s="266" t="s">
        <v>43</v>
      </c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81"/>
      <c r="W4" s="81"/>
    </row>
    <row r="5" spans="1:23" ht="19.5" customHeight="1">
      <c r="A5" s="103"/>
      <c r="B5" s="103"/>
      <c r="C5" s="103"/>
      <c r="D5" s="103"/>
      <c r="E5" s="258" t="s">
        <v>37</v>
      </c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81"/>
      <c r="W5" s="81"/>
    </row>
    <row r="6" spans="1:23" ht="19.5" customHeight="1">
      <c r="A6" s="103"/>
      <c r="B6" s="103"/>
      <c r="C6" s="103"/>
      <c r="D6" s="103"/>
      <c r="E6" s="269" t="s">
        <v>49</v>
      </c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01"/>
      <c r="S6" s="18"/>
      <c r="T6" s="18"/>
      <c r="U6" s="18"/>
      <c r="V6" s="81"/>
      <c r="W6" s="81"/>
    </row>
    <row r="7" spans="1:23" ht="19.5" customHeight="1">
      <c r="A7" s="103"/>
      <c r="B7" s="103"/>
      <c r="C7" s="103"/>
      <c r="D7" s="103"/>
      <c r="F7" s="201"/>
      <c r="G7" s="124"/>
      <c r="H7" s="166"/>
      <c r="J7" s="167"/>
      <c r="K7" s="267" t="s">
        <v>21</v>
      </c>
      <c r="L7" s="267"/>
      <c r="M7" s="267"/>
      <c r="N7" s="267"/>
      <c r="O7" s="267"/>
      <c r="P7" s="142"/>
      <c r="Q7" s="124"/>
      <c r="R7" s="167"/>
      <c r="S7" s="162"/>
      <c r="T7" s="161"/>
      <c r="U7" s="161"/>
      <c r="V7" s="81"/>
      <c r="W7" s="81"/>
    </row>
    <row r="8" spans="1:23" ht="19.5" customHeight="1">
      <c r="A8" s="103"/>
      <c r="B8" s="103"/>
      <c r="C8" s="103"/>
      <c r="D8" s="103"/>
      <c r="E8" s="162"/>
      <c r="F8" s="165"/>
      <c r="G8" s="18"/>
      <c r="H8" s="167"/>
      <c r="J8" s="168"/>
      <c r="K8" s="268" t="s">
        <v>22</v>
      </c>
      <c r="L8" s="268"/>
      <c r="M8" s="268"/>
      <c r="N8" s="167"/>
      <c r="O8" s="167"/>
      <c r="P8" s="166"/>
      <c r="R8" s="168"/>
      <c r="S8" s="18"/>
      <c r="T8" s="161"/>
      <c r="U8" s="18"/>
      <c r="V8" s="81"/>
      <c r="W8" s="81"/>
    </row>
    <row r="9" spans="1:23" ht="19.5" customHeight="1">
      <c r="A9" s="103"/>
      <c r="B9" s="103"/>
      <c r="C9" s="103"/>
      <c r="D9" s="103"/>
      <c r="E9" s="162"/>
      <c r="F9" s="165"/>
      <c r="G9" s="18"/>
      <c r="H9" s="167"/>
      <c r="J9" s="168"/>
      <c r="K9" s="167"/>
      <c r="L9" s="167"/>
      <c r="M9" s="18" t="s">
        <v>71</v>
      </c>
      <c r="N9" s="167"/>
      <c r="O9" s="167"/>
      <c r="P9" s="166"/>
      <c r="R9" s="168"/>
      <c r="S9" s="18"/>
      <c r="T9" s="161"/>
      <c r="U9" s="18"/>
      <c r="V9" s="81"/>
      <c r="W9" s="81"/>
    </row>
    <row r="10" spans="1:23" ht="19.5" customHeight="1">
      <c r="A10" s="103"/>
      <c r="B10" s="103"/>
      <c r="C10" s="103"/>
      <c r="D10" s="103"/>
      <c r="E10" s="162"/>
      <c r="F10" s="165"/>
      <c r="G10" s="18"/>
      <c r="H10" s="167"/>
      <c r="J10" s="168"/>
      <c r="K10" s="18" t="s">
        <v>25</v>
      </c>
      <c r="L10" s="167"/>
      <c r="M10" s="18" t="s">
        <v>128</v>
      </c>
      <c r="N10" s="167"/>
      <c r="O10" s="18" t="s">
        <v>23</v>
      </c>
      <c r="P10" s="166"/>
      <c r="Q10" s="162" t="s">
        <v>111</v>
      </c>
      <c r="R10" s="168"/>
      <c r="S10" s="18"/>
      <c r="T10" s="161"/>
      <c r="U10" s="18"/>
      <c r="V10" s="81"/>
      <c r="W10" s="81"/>
    </row>
    <row r="11" spans="1:23" ht="19.5" customHeight="1">
      <c r="A11" s="103"/>
      <c r="B11" s="103"/>
      <c r="C11" s="103"/>
      <c r="D11" s="103"/>
      <c r="E11" s="162" t="s">
        <v>24</v>
      </c>
      <c r="F11" s="165"/>
      <c r="G11" s="18" t="s">
        <v>101</v>
      </c>
      <c r="H11" s="168"/>
      <c r="I11" s="167"/>
      <c r="J11" s="168"/>
      <c r="K11" s="18" t="s">
        <v>28</v>
      </c>
      <c r="L11" s="167"/>
      <c r="M11" s="165" t="s">
        <v>129</v>
      </c>
      <c r="N11" s="167"/>
      <c r="O11" s="18" t="s">
        <v>26</v>
      </c>
      <c r="P11" s="167"/>
      <c r="Q11" s="18" t="s">
        <v>112</v>
      </c>
      <c r="R11" s="168"/>
      <c r="S11" s="18" t="s">
        <v>72</v>
      </c>
      <c r="T11" s="161"/>
      <c r="U11" s="18"/>
      <c r="V11" s="81"/>
      <c r="W11" s="81"/>
    </row>
    <row r="12" spans="1:23" ht="19.5" customHeight="1">
      <c r="A12" s="103"/>
      <c r="B12" s="103"/>
      <c r="C12" s="103"/>
      <c r="D12" s="103"/>
      <c r="E12" s="162" t="s">
        <v>27</v>
      </c>
      <c r="F12" s="165"/>
      <c r="G12" s="18" t="s">
        <v>84</v>
      </c>
      <c r="H12" s="168"/>
      <c r="I12" s="18" t="s">
        <v>174</v>
      </c>
      <c r="J12" s="168"/>
      <c r="K12" s="18" t="s">
        <v>33</v>
      </c>
      <c r="L12" s="167"/>
      <c r="M12" s="18" t="s">
        <v>131</v>
      </c>
      <c r="N12" s="167"/>
      <c r="O12" s="18" t="s">
        <v>29</v>
      </c>
      <c r="P12" s="167"/>
      <c r="Q12" s="18" t="s">
        <v>113</v>
      </c>
      <c r="R12" s="168"/>
      <c r="S12" s="18" t="s">
        <v>30</v>
      </c>
      <c r="T12" s="161"/>
      <c r="U12" s="18"/>
      <c r="V12" s="81"/>
      <c r="W12" s="81"/>
    </row>
    <row r="13" spans="1:23" ht="19.5" customHeight="1">
      <c r="A13" s="103"/>
      <c r="B13" s="103"/>
      <c r="C13" s="103"/>
      <c r="D13" s="103"/>
      <c r="E13" s="219" t="s">
        <v>32</v>
      </c>
      <c r="F13" s="201"/>
      <c r="G13" s="219" t="s">
        <v>73</v>
      </c>
      <c r="H13" s="167"/>
      <c r="I13" s="253" t="s">
        <v>175</v>
      </c>
      <c r="J13" s="167"/>
      <c r="K13" s="219" t="s">
        <v>118</v>
      </c>
      <c r="L13" s="167"/>
      <c r="M13" s="210" t="s">
        <v>130</v>
      </c>
      <c r="N13" s="167"/>
      <c r="O13" s="210" t="s">
        <v>34</v>
      </c>
      <c r="P13" s="167"/>
      <c r="Q13" s="210" t="s">
        <v>114</v>
      </c>
      <c r="R13" s="167"/>
      <c r="S13" s="210" t="s">
        <v>35</v>
      </c>
      <c r="T13" s="161"/>
      <c r="U13" s="210" t="s">
        <v>13</v>
      </c>
      <c r="V13" s="81"/>
      <c r="W13" s="81"/>
    </row>
    <row r="14" spans="1:23" ht="19.5" customHeight="1">
      <c r="A14" s="160" t="s">
        <v>166</v>
      </c>
      <c r="B14" s="169"/>
      <c r="C14" s="170"/>
      <c r="D14" s="170"/>
      <c r="E14" s="124">
        <v>128078</v>
      </c>
      <c r="F14" s="97"/>
      <c r="G14" s="124">
        <v>-226</v>
      </c>
      <c r="H14" s="171"/>
      <c r="I14" s="124">
        <v>-80376</v>
      </c>
      <c r="J14" s="171"/>
      <c r="K14" s="18" t="s">
        <v>141</v>
      </c>
      <c r="L14" s="142"/>
      <c r="M14" s="124">
        <v>572</v>
      </c>
      <c r="N14" s="142"/>
      <c r="O14" s="124">
        <f>SUM(K14:M14)</f>
        <v>572</v>
      </c>
      <c r="P14" s="142"/>
      <c r="Q14" s="124">
        <f>SUM(E14:I14,O14)</f>
        <v>48048</v>
      </c>
      <c r="R14" s="102"/>
      <c r="S14" s="18" t="s">
        <v>141</v>
      </c>
      <c r="T14" s="161"/>
      <c r="U14" s="124">
        <f>SUM(Q14:S14)</f>
        <v>48048</v>
      </c>
      <c r="V14" s="81"/>
      <c r="W14" s="209">
        <f>U14-'BS (E)'!H84</f>
        <v>0</v>
      </c>
    </row>
    <row r="15" spans="1:23" ht="19.5" customHeight="1">
      <c r="A15" s="160" t="s">
        <v>40</v>
      </c>
      <c r="B15" s="103"/>
      <c r="C15" s="103"/>
      <c r="D15" s="103"/>
      <c r="E15" s="18"/>
      <c r="F15" s="201"/>
      <c r="G15" s="18"/>
      <c r="H15" s="167"/>
      <c r="I15" s="18"/>
      <c r="J15" s="167"/>
      <c r="K15" s="18"/>
      <c r="L15" s="167"/>
      <c r="M15" s="18"/>
      <c r="N15" s="167"/>
      <c r="O15" s="124"/>
      <c r="P15" s="142"/>
      <c r="Q15" s="124"/>
      <c r="R15" s="167"/>
      <c r="S15" s="18"/>
      <c r="T15" s="161"/>
      <c r="U15" s="124"/>
      <c r="V15" s="81"/>
      <c r="W15" s="81"/>
    </row>
    <row r="16" spans="1:23" ht="19.5" customHeight="1">
      <c r="A16" s="103" t="s">
        <v>155</v>
      </c>
      <c r="B16" s="103"/>
      <c r="C16" s="103"/>
      <c r="D16" s="103"/>
      <c r="E16" s="18" t="s">
        <v>141</v>
      </c>
      <c r="F16" s="201"/>
      <c r="G16" s="18" t="s">
        <v>141</v>
      </c>
      <c r="H16" s="167"/>
      <c r="I16" s="18">
        <f>'PL (E) (3M)'!F22</f>
        <v>6180</v>
      </c>
      <c r="J16" s="167"/>
      <c r="K16" s="18" t="s">
        <v>141</v>
      </c>
      <c r="L16" s="167"/>
      <c r="M16" s="18" t="s">
        <v>141</v>
      </c>
      <c r="N16" s="167"/>
      <c r="O16" s="18" t="s">
        <v>141</v>
      </c>
      <c r="P16" s="142"/>
      <c r="Q16" s="124">
        <f>SUM(E16:I16,O16)</f>
        <v>6180</v>
      </c>
      <c r="R16" s="102"/>
      <c r="S16" s="18" t="s">
        <v>141</v>
      </c>
      <c r="T16" s="161"/>
      <c r="U16" s="124">
        <f>SUM(Q16:S16)</f>
        <v>6180</v>
      </c>
      <c r="V16" s="81"/>
      <c r="W16" s="81"/>
    </row>
    <row r="17" spans="1:25" ht="19.5" customHeight="1">
      <c r="A17" s="103" t="s">
        <v>22</v>
      </c>
      <c r="B17" s="103"/>
      <c r="C17" s="103"/>
      <c r="D17" s="103"/>
      <c r="E17" s="219" t="s">
        <v>141</v>
      </c>
      <c r="F17" s="201"/>
      <c r="G17" s="219" t="s">
        <v>141</v>
      </c>
      <c r="H17" s="167"/>
      <c r="I17" s="219" t="s">
        <v>141</v>
      </c>
      <c r="J17" s="167"/>
      <c r="K17" s="219" t="str">
        <f>'PL (E) (3M)'!F28</f>
        <v>-</v>
      </c>
      <c r="L17" s="167"/>
      <c r="M17" s="210">
        <f>'PL (E) (3M)'!F35</f>
        <v>-42</v>
      </c>
      <c r="N17" s="167"/>
      <c r="O17" s="138">
        <f>SUM(K17:M17)</f>
        <v>-42</v>
      </c>
      <c r="P17" s="142"/>
      <c r="Q17" s="138">
        <f>SUM(E17:I17,O17)</f>
        <v>-42</v>
      </c>
      <c r="R17" s="167"/>
      <c r="S17" s="210" t="s">
        <v>141</v>
      </c>
      <c r="T17" s="161"/>
      <c r="U17" s="138">
        <f>SUM(Q17:S17)</f>
        <v>-42</v>
      </c>
      <c r="V17" s="81"/>
      <c r="W17" s="81"/>
    </row>
    <row r="18" spans="1:25" ht="19.5" customHeight="1">
      <c r="A18" s="160" t="s">
        <v>59</v>
      </c>
      <c r="B18" s="103"/>
      <c r="C18" s="103"/>
      <c r="D18" s="103"/>
      <c r="E18" s="18" t="s">
        <v>141</v>
      </c>
      <c r="F18" s="201"/>
      <c r="G18" s="18" t="s">
        <v>141</v>
      </c>
      <c r="H18" s="167"/>
      <c r="I18" s="18">
        <f>SUM(I16:I17)</f>
        <v>6180</v>
      </c>
      <c r="J18" s="167"/>
      <c r="K18" s="18" t="s">
        <v>141</v>
      </c>
      <c r="L18" s="167"/>
      <c r="M18" s="18">
        <f>SUM(M16:M17)</f>
        <v>-42</v>
      </c>
      <c r="N18" s="167"/>
      <c r="O18" s="18">
        <f>SUM(O16:O17)</f>
        <v>-42</v>
      </c>
      <c r="P18" s="142"/>
      <c r="Q18" s="18">
        <f>SUM(Q16:Q17)</f>
        <v>6138</v>
      </c>
      <c r="R18" s="167"/>
      <c r="S18" s="18" t="s">
        <v>141</v>
      </c>
      <c r="T18" s="161"/>
      <c r="U18" s="18">
        <f>SUM(U16:U17)</f>
        <v>6138</v>
      </c>
      <c r="V18" s="81"/>
      <c r="W18" s="81"/>
    </row>
    <row r="19" spans="1:25" ht="19.5" customHeight="1" thickBot="1">
      <c r="A19" s="160" t="s">
        <v>168</v>
      </c>
      <c r="B19" s="103"/>
      <c r="C19" s="103"/>
      <c r="D19" s="103"/>
      <c r="E19" s="58">
        <f>SUM(E14,E18)</f>
        <v>128078</v>
      </c>
      <c r="F19" s="201"/>
      <c r="G19" s="58">
        <f>SUM(G14,G18)</f>
        <v>-226</v>
      </c>
      <c r="H19" s="167"/>
      <c r="I19" s="58">
        <f>SUM(I14,I18)</f>
        <v>-74196</v>
      </c>
      <c r="J19" s="167"/>
      <c r="K19" s="58" t="s">
        <v>141</v>
      </c>
      <c r="L19" s="167"/>
      <c r="M19" s="58">
        <f>SUM(M14,M18)</f>
        <v>530</v>
      </c>
      <c r="N19" s="167"/>
      <c r="O19" s="58">
        <f>SUM(O14,O18)</f>
        <v>530</v>
      </c>
      <c r="P19" s="142"/>
      <c r="Q19" s="58">
        <f>SUM(Q14,Q18)</f>
        <v>54186</v>
      </c>
      <c r="R19" s="167"/>
      <c r="S19" s="58" t="s">
        <v>141</v>
      </c>
      <c r="T19" s="161"/>
      <c r="U19" s="58">
        <f>SUM(U14,U18)</f>
        <v>54186</v>
      </c>
      <c r="V19" s="81"/>
      <c r="W19" s="209">
        <f>U19-'BS (E)'!F84</f>
        <v>0</v>
      </c>
    </row>
    <row r="20" spans="1:25" ht="19.5" customHeight="1" thickTop="1">
      <c r="A20" s="103"/>
      <c r="B20" s="103"/>
      <c r="C20" s="103"/>
      <c r="D20" s="103"/>
      <c r="E20" s="18"/>
      <c r="F20" s="201"/>
      <c r="G20" s="18"/>
      <c r="H20" s="167"/>
      <c r="I20" s="18"/>
      <c r="J20" s="167"/>
      <c r="K20" s="18"/>
      <c r="L20" s="167"/>
      <c r="M20" s="18"/>
      <c r="N20" s="167"/>
      <c r="O20" s="124"/>
      <c r="P20" s="142"/>
      <c r="Q20" s="124"/>
      <c r="R20" s="167"/>
      <c r="S20" s="18"/>
      <c r="T20" s="161"/>
      <c r="U20" s="124"/>
      <c r="V20" s="81"/>
      <c r="W20" s="81"/>
    </row>
    <row r="21" spans="1:25" ht="19.5" customHeight="1">
      <c r="A21" s="160" t="s">
        <v>147</v>
      </c>
      <c r="B21" s="169"/>
      <c r="C21" s="170"/>
      <c r="D21" s="170"/>
      <c r="E21" s="124">
        <v>70657</v>
      </c>
      <c r="F21" s="97"/>
      <c r="G21" s="124">
        <v>-226</v>
      </c>
      <c r="H21" s="171"/>
      <c r="I21" s="124">
        <v>-90449</v>
      </c>
      <c r="J21" s="171"/>
      <c r="K21" s="124">
        <v>1079</v>
      </c>
      <c r="L21" s="142"/>
      <c r="M21" s="124">
        <v>594</v>
      </c>
      <c r="N21" s="142"/>
      <c r="O21" s="124">
        <f>SUM(K21:M21)</f>
        <v>1673</v>
      </c>
      <c r="P21" s="142"/>
      <c r="Q21" s="124">
        <f>SUM(E21:I21,O21)</f>
        <v>-18345</v>
      </c>
      <c r="R21" s="102"/>
      <c r="S21" s="18" t="s">
        <v>141</v>
      </c>
      <c r="T21" s="161"/>
      <c r="U21" s="124">
        <f>SUM(Q21:S21)</f>
        <v>-18345</v>
      </c>
      <c r="V21" s="81"/>
      <c r="W21" s="81"/>
    </row>
    <row r="22" spans="1:25" ht="19.5" customHeight="1">
      <c r="A22" s="160" t="s">
        <v>40</v>
      </c>
      <c r="B22" s="103"/>
      <c r="C22" s="103"/>
      <c r="D22" s="103"/>
      <c r="E22" s="18"/>
      <c r="F22" s="201"/>
      <c r="G22" s="18"/>
      <c r="H22" s="167"/>
      <c r="I22" s="18"/>
      <c r="J22" s="167"/>
      <c r="K22" s="18"/>
      <c r="L22" s="167"/>
      <c r="M22" s="18"/>
      <c r="N22" s="167"/>
      <c r="O22" s="124"/>
      <c r="P22" s="142"/>
      <c r="Q22" s="124"/>
      <c r="R22" s="167"/>
      <c r="S22" s="18"/>
      <c r="T22" s="161"/>
      <c r="U22" s="124"/>
      <c r="V22" s="81"/>
      <c r="W22" s="81"/>
    </row>
    <row r="23" spans="1:25" ht="19.5" customHeight="1">
      <c r="A23" s="103" t="s">
        <v>70</v>
      </c>
      <c r="B23" s="103"/>
      <c r="C23" s="103"/>
      <c r="D23" s="103"/>
      <c r="E23" s="18" t="s">
        <v>141</v>
      </c>
      <c r="F23" s="201"/>
      <c r="G23" s="18" t="s">
        <v>141</v>
      </c>
      <c r="H23" s="167"/>
      <c r="I23" s="18">
        <f>'PL (E) (3M)'!H46</f>
        <v>-510</v>
      </c>
      <c r="J23" s="167"/>
      <c r="K23" s="18" t="s">
        <v>141</v>
      </c>
      <c r="L23" s="167"/>
      <c r="M23" s="18" t="s">
        <v>141</v>
      </c>
      <c r="N23" s="167"/>
      <c r="O23" s="18" t="s">
        <v>141</v>
      </c>
      <c r="P23" s="142"/>
      <c r="Q23" s="124">
        <f>SUM(E23:I23,O23)</f>
        <v>-510</v>
      </c>
      <c r="R23" s="102"/>
      <c r="S23" s="18" t="s">
        <v>141</v>
      </c>
      <c r="T23" s="161"/>
      <c r="U23" s="124">
        <f>SUM(Q23:S23)</f>
        <v>-510</v>
      </c>
      <c r="V23" s="81"/>
      <c r="W23" s="81"/>
    </row>
    <row r="24" spans="1:25" ht="19.5" customHeight="1">
      <c r="A24" s="103" t="s">
        <v>22</v>
      </c>
      <c r="B24" s="103"/>
      <c r="C24" s="103"/>
      <c r="D24" s="103"/>
      <c r="E24" s="219" t="s">
        <v>141</v>
      </c>
      <c r="F24" s="201"/>
      <c r="G24" s="219" t="s">
        <v>141</v>
      </c>
      <c r="H24" s="167"/>
      <c r="I24" s="219" t="s">
        <v>141</v>
      </c>
      <c r="J24" s="167"/>
      <c r="K24" s="219">
        <f>'PL (E) (3M)'!H28</f>
        <v>-321</v>
      </c>
      <c r="L24" s="167"/>
      <c r="M24" s="210">
        <f>'PL (E) (3M)'!H35</f>
        <v>-30</v>
      </c>
      <c r="N24" s="167"/>
      <c r="O24" s="138">
        <f>SUM(K24:M24)</f>
        <v>-351</v>
      </c>
      <c r="P24" s="142"/>
      <c r="Q24" s="138">
        <f>SUM(E24:I24,O24)</f>
        <v>-351</v>
      </c>
      <c r="R24" s="167"/>
      <c r="S24" s="210" t="s">
        <v>141</v>
      </c>
      <c r="T24" s="161"/>
      <c r="U24" s="138">
        <f>SUM(Q24:S24)</f>
        <v>-351</v>
      </c>
      <c r="V24" s="81"/>
      <c r="W24" s="81"/>
    </row>
    <row r="25" spans="1:25" ht="19.5" customHeight="1">
      <c r="A25" s="160" t="s">
        <v>59</v>
      </c>
      <c r="B25" s="103"/>
      <c r="C25" s="103"/>
      <c r="D25" s="103"/>
      <c r="E25" s="22" t="s">
        <v>141</v>
      </c>
      <c r="F25" s="201"/>
      <c r="G25" s="22" t="s">
        <v>141</v>
      </c>
      <c r="H25" s="167"/>
      <c r="I25" s="22">
        <f>SUM(I23:I24)</f>
        <v>-510</v>
      </c>
      <c r="J25" s="167"/>
      <c r="K25" s="22">
        <f>SUM(K23:K24)</f>
        <v>-321</v>
      </c>
      <c r="L25" s="167"/>
      <c r="M25" s="22">
        <f>SUM(M23:M24)</f>
        <v>-30</v>
      </c>
      <c r="N25" s="167"/>
      <c r="O25" s="22">
        <f>SUM(O23:O24)</f>
        <v>-351</v>
      </c>
      <c r="P25" s="142"/>
      <c r="Q25" s="22">
        <f>SUM(Q23:Q24)</f>
        <v>-861</v>
      </c>
      <c r="R25" s="167"/>
      <c r="S25" s="22" t="s">
        <v>141</v>
      </c>
      <c r="T25" s="161"/>
      <c r="U25" s="22">
        <f>SUM(U23:U24)</f>
        <v>-861</v>
      </c>
      <c r="V25" s="81"/>
      <c r="W25" s="81"/>
    </row>
    <row r="26" spans="1:25" ht="19.5" customHeight="1" thickBot="1">
      <c r="A26" s="160" t="s">
        <v>167</v>
      </c>
      <c r="B26" s="103"/>
      <c r="C26" s="103"/>
      <c r="D26" s="103"/>
      <c r="E26" s="58">
        <f>SUM(E21,E25)</f>
        <v>70657</v>
      </c>
      <c r="F26" s="201"/>
      <c r="G26" s="58">
        <f>SUM(G21,G25)</f>
        <v>-226</v>
      </c>
      <c r="H26" s="167"/>
      <c r="I26" s="58">
        <f>SUM(I21,I25)</f>
        <v>-90959</v>
      </c>
      <c r="J26" s="167"/>
      <c r="K26" s="58">
        <f>SUM(K21,K25)</f>
        <v>758</v>
      </c>
      <c r="L26" s="167"/>
      <c r="M26" s="58">
        <f>SUM(M21,M25)</f>
        <v>564</v>
      </c>
      <c r="N26" s="167"/>
      <c r="O26" s="58">
        <f>SUM(O21,O25)</f>
        <v>1322</v>
      </c>
      <c r="P26" s="142"/>
      <c r="Q26" s="58">
        <f>SUM(Q21,Q25)</f>
        <v>-19206</v>
      </c>
      <c r="R26" s="167"/>
      <c r="S26" s="58" t="s">
        <v>141</v>
      </c>
      <c r="T26" s="161"/>
      <c r="U26" s="58">
        <f>SUM(U21,U25)</f>
        <v>-19206</v>
      </c>
      <c r="V26" s="81"/>
      <c r="W26" s="81"/>
    </row>
    <row r="27" spans="1:25" ht="19.5" customHeight="1" thickTop="1">
      <c r="F27" s="88"/>
      <c r="H27" s="88"/>
      <c r="J27" s="88"/>
      <c r="L27" s="88"/>
      <c r="N27" s="88"/>
      <c r="P27" s="88"/>
      <c r="Q27" s="100"/>
      <c r="R27" s="88"/>
      <c r="U27" s="66">
        <v>48246224.99999997</v>
      </c>
      <c r="X27" s="89"/>
      <c r="Y27" s="89"/>
    </row>
    <row r="28" spans="1:25" ht="19.5" customHeight="1">
      <c r="F28" s="88"/>
      <c r="H28" s="88"/>
      <c r="J28" s="88"/>
      <c r="L28" s="88"/>
      <c r="N28" s="88"/>
      <c r="P28" s="88"/>
      <c r="R28" s="88"/>
    </row>
    <row r="31" spans="1:25" ht="19.5" customHeight="1">
      <c r="E31" s="172" t="s">
        <v>64</v>
      </c>
      <c r="G31" s="173"/>
      <c r="I31" s="173"/>
      <c r="J31" s="174"/>
      <c r="K31" s="173"/>
      <c r="M31" s="172" t="s">
        <v>64</v>
      </c>
      <c r="O31" s="173"/>
      <c r="Q31" s="173"/>
      <c r="S31" s="173"/>
      <c r="U31" s="173"/>
    </row>
  </sheetData>
  <mergeCells count="5">
    <mergeCell ref="E4:U4"/>
    <mergeCell ref="E5:U5"/>
    <mergeCell ref="K7:O7"/>
    <mergeCell ref="K8:M8"/>
    <mergeCell ref="E6:Q6"/>
  </mergeCells>
  <pageMargins left="0.51181102362204722" right="0.15748031496062992" top="0.59055118110236227" bottom="0.47244094488188981" header="3.937007874015748E-2" footer="0.27559055118110237"/>
  <pageSetup paperSize="9" scale="70" firstPageNumber="5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>
    <pageSetUpPr fitToPage="1"/>
  </sheetPr>
  <dimension ref="A1:O35"/>
  <sheetViews>
    <sheetView view="pageBreakPreview" zoomScale="70" zoomScaleNormal="100" zoomScaleSheetLayoutView="70" workbookViewId="0">
      <selection activeCell="G13" sqref="G13"/>
    </sheetView>
  </sheetViews>
  <sheetFormatPr defaultColWidth="10.453125" defaultRowHeight="20.149999999999999" customHeight="1"/>
  <cols>
    <col min="1" max="2" width="2.08984375" style="94" customWidth="1"/>
    <col min="3" max="3" width="38.6328125" style="94" customWidth="1"/>
    <col min="4" max="4" width="2" style="94" customWidth="1"/>
    <col min="5" max="5" width="22.1796875" style="13" customWidth="1"/>
    <col min="6" max="6" width="1.6328125" style="13" customWidth="1"/>
    <col min="7" max="7" width="22.1796875" style="13" customWidth="1"/>
    <col min="8" max="8" width="1.6328125" style="13" customWidth="1"/>
    <col min="9" max="9" width="31.81640625" style="13" customWidth="1"/>
    <col min="10" max="10" width="1.6328125" style="13" customWidth="1"/>
    <col min="11" max="11" width="22.453125" style="13" customWidth="1"/>
    <col min="12" max="12" width="1" style="94" customWidth="1"/>
    <col min="13" max="13" width="8.08984375" style="94" customWidth="1"/>
    <col min="14" max="14" width="14.6328125" style="94" bestFit="1" customWidth="1"/>
    <col min="15" max="15" width="18.6328125" style="94" bestFit="1" customWidth="1"/>
    <col min="16" max="16" width="12.90625" style="94" bestFit="1" customWidth="1"/>
    <col min="17" max="16384" width="10.453125" style="94"/>
  </cols>
  <sheetData>
    <row r="1" spans="1:15" ht="19" customHeight="1">
      <c r="A1" s="226" t="s">
        <v>142</v>
      </c>
      <c r="B1" s="227"/>
      <c r="C1" s="92"/>
      <c r="D1" s="103"/>
      <c r="E1" s="175"/>
      <c r="F1" s="175"/>
      <c r="G1" s="175"/>
      <c r="H1" s="175"/>
      <c r="I1" s="175"/>
      <c r="J1" s="175"/>
      <c r="K1" s="162" t="s">
        <v>60</v>
      </c>
      <c r="L1" s="92"/>
      <c r="M1" s="81"/>
      <c r="N1" s="81"/>
    </row>
    <row r="2" spans="1:15" ht="19" customHeight="1">
      <c r="A2" s="226" t="s">
        <v>2</v>
      </c>
      <c r="B2" s="227"/>
      <c r="C2" s="92"/>
      <c r="D2" s="103"/>
      <c r="E2" s="175"/>
      <c r="F2" s="175"/>
      <c r="G2" s="175"/>
      <c r="H2" s="175"/>
      <c r="I2" s="175"/>
      <c r="J2" s="175"/>
      <c r="K2" s="162" t="s">
        <v>61</v>
      </c>
      <c r="L2" s="92"/>
      <c r="M2" s="81"/>
      <c r="N2" s="81"/>
    </row>
    <row r="3" spans="1:15" ht="19" customHeight="1">
      <c r="A3" s="228" t="str">
        <f>'SE_CON (E)'!A3</f>
        <v>FOR THE THREE - MONTH PERIOD ENDED MARCH 31, 2022</v>
      </c>
      <c r="B3" s="227"/>
      <c r="C3" s="92"/>
      <c r="D3" s="163"/>
      <c r="E3" s="175"/>
      <c r="F3" s="175"/>
      <c r="G3" s="175"/>
      <c r="H3" s="175"/>
      <c r="I3" s="175"/>
      <c r="J3" s="175"/>
      <c r="K3" s="175"/>
      <c r="L3" s="107"/>
      <c r="M3" s="99"/>
      <c r="N3" s="99"/>
    </row>
    <row r="4" spans="1:15" ht="15.5" customHeight="1">
      <c r="A4" s="103"/>
      <c r="B4" s="103"/>
      <c r="C4" s="103"/>
      <c r="D4" s="103"/>
      <c r="E4" s="270" t="s">
        <v>43</v>
      </c>
      <c r="F4" s="270"/>
      <c r="G4" s="270"/>
      <c r="H4" s="270"/>
      <c r="I4" s="270"/>
      <c r="J4" s="270"/>
      <c r="K4" s="270"/>
      <c r="L4" s="83"/>
      <c r="M4" s="99"/>
      <c r="N4" s="99"/>
    </row>
    <row r="5" spans="1:15" ht="17.5" customHeight="1">
      <c r="A5" s="103"/>
      <c r="B5" s="103"/>
      <c r="C5" s="103"/>
      <c r="D5" s="103"/>
      <c r="E5" s="270" t="s">
        <v>99</v>
      </c>
      <c r="F5" s="270"/>
      <c r="G5" s="270"/>
      <c r="H5" s="270"/>
      <c r="I5" s="270"/>
      <c r="J5" s="270"/>
      <c r="K5" s="270"/>
      <c r="L5" s="83"/>
      <c r="M5" s="99"/>
      <c r="N5" s="99"/>
    </row>
    <row r="6" spans="1:15" ht="17.5" customHeight="1">
      <c r="A6" s="103"/>
      <c r="B6" s="103"/>
      <c r="C6" s="103"/>
      <c r="D6" s="103"/>
      <c r="F6" s="18"/>
      <c r="H6" s="18"/>
      <c r="I6" s="176" t="s">
        <v>63</v>
      </c>
      <c r="J6" s="176"/>
      <c r="K6" s="124"/>
      <c r="L6" s="167"/>
      <c r="M6" s="81"/>
      <c r="N6" s="81"/>
    </row>
    <row r="7" spans="1:15" ht="17.5" customHeight="1">
      <c r="A7" s="103"/>
      <c r="B7" s="103"/>
      <c r="C7" s="103"/>
      <c r="D7" s="103"/>
      <c r="E7" s="162"/>
      <c r="F7" s="162"/>
      <c r="G7" s="162"/>
      <c r="H7" s="162"/>
      <c r="I7" s="176" t="s">
        <v>58</v>
      </c>
      <c r="J7" s="176"/>
      <c r="L7" s="168"/>
      <c r="M7" s="81"/>
      <c r="N7" s="81"/>
    </row>
    <row r="8" spans="1:15" ht="17.5" customHeight="1">
      <c r="A8" s="103"/>
      <c r="B8" s="103"/>
      <c r="C8" s="103"/>
      <c r="D8" s="103"/>
      <c r="E8" s="162"/>
      <c r="F8" s="162"/>
      <c r="H8" s="162"/>
      <c r="I8" s="213" t="s">
        <v>22</v>
      </c>
      <c r="J8" s="176"/>
      <c r="L8" s="168"/>
      <c r="M8" s="81"/>
      <c r="N8" s="81"/>
    </row>
    <row r="9" spans="1:15" ht="17.5" customHeight="1">
      <c r="A9" s="103"/>
      <c r="B9" s="103"/>
      <c r="C9" s="103"/>
      <c r="D9" s="103"/>
      <c r="E9" s="162"/>
      <c r="F9" s="162"/>
      <c r="H9" s="162"/>
      <c r="I9" s="18" t="s">
        <v>133</v>
      </c>
      <c r="J9" s="176"/>
      <c r="L9" s="168"/>
      <c r="M9" s="81"/>
      <c r="N9" s="81"/>
    </row>
    <row r="10" spans="1:15" ht="17.5" customHeight="1">
      <c r="A10" s="103"/>
      <c r="B10" s="103"/>
      <c r="C10" s="103"/>
      <c r="D10" s="103"/>
      <c r="E10" s="162"/>
      <c r="F10" s="162"/>
      <c r="G10" s="18"/>
      <c r="H10" s="162"/>
      <c r="I10" s="165" t="s">
        <v>134</v>
      </c>
      <c r="J10" s="18"/>
      <c r="L10" s="168"/>
      <c r="M10" s="81"/>
      <c r="N10" s="81"/>
    </row>
    <row r="11" spans="1:15" ht="17.5" customHeight="1">
      <c r="A11" s="103"/>
      <c r="B11" s="103"/>
      <c r="C11" s="103"/>
      <c r="D11" s="103"/>
      <c r="E11" s="162" t="s">
        <v>132</v>
      </c>
      <c r="F11" s="162"/>
      <c r="G11" s="18" t="s">
        <v>174</v>
      </c>
      <c r="H11" s="162"/>
      <c r="I11" s="18" t="s">
        <v>135</v>
      </c>
      <c r="J11" s="18"/>
      <c r="K11" s="18"/>
      <c r="L11" s="168"/>
      <c r="M11" s="81"/>
      <c r="N11" s="81"/>
    </row>
    <row r="12" spans="1:15" ht="17.5" customHeight="1">
      <c r="A12" s="103"/>
      <c r="B12" s="103"/>
      <c r="C12" s="103"/>
      <c r="D12" s="103"/>
      <c r="E12" s="221" t="s">
        <v>32</v>
      </c>
      <c r="F12" s="18"/>
      <c r="G12" s="221" t="s">
        <v>176</v>
      </c>
      <c r="H12" s="18"/>
      <c r="I12" s="221" t="s">
        <v>130</v>
      </c>
      <c r="J12" s="18"/>
      <c r="K12" s="210" t="s">
        <v>13</v>
      </c>
      <c r="L12" s="167"/>
      <c r="M12" s="81"/>
      <c r="N12" s="81"/>
    </row>
    <row r="13" spans="1:15" ht="17.5" customHeight="1">
      <c r="A13" s="160" t="str">
        <f>'SE_CON (E)'!A14</f>
        <v>Balance as at January 1, 2022</v>
      </c>
      <c r="C13" s="170"/>
      <c r="D13" s="170"/>
      <c r="E13" s="212">
        <v>128078</v>
      </c>
      <c r="F13" s="212"/>
      <c r="G13" s="212">
        <v>-80756</v>
      </c>
      <c r="H13" s="212"/>
      <c r="I13" s="212">
        <v>572</v>
      </c>
      <c r="K13" s="13">
        <f>SUM(E13:G13,I13)</f>
        <v>47894</v>
      </c>
      <c r="L13" s="102"/>
      <c r="M13" s="81"/>
      <c r="N13" s="81"/>
    </row>
    <row r="14" spans="1:15" ht="17.5" customHeight="1">
      <c r="A14" s="160" t="s">
        <v>40</v>
      </c>
      <c r="D14" s="103"/>
      <c r="L14" s="102"/>
      <c r="M14" s="81"/>
      <c r="N14" s="98"/>
      <c r="O14" s="88"/>
    </row>
    <row r="15" spans="1:15" ht="17.5" customHeight="1">
      <c r="A15" s="103" t="s">
        <v>155</v>
      </c>
      <c r="D15" s="103"/>
      <c r="E15" s="162" t="s">
        <v>141</v>
      </c>
      <c r="G15" s="13">
        <f>'PL (E) (3M)'!J46</f>
        <v>6296</v>
      </c>
      <c r="I15" s="162" t="str">
        <f>'PL (E) (3M)'!J28</f>
        <v>-</v>
      </c>
      <c r="K15" s="20">
        <f>SUM(E15:G15,I15)</f>
        <v>6296</v>
      </c>
      <c r="L15" s="102"/>
      <c r="M15" s="81"/>
      <c r="N15" s="98"/>
      <c r="O15" s="88"/>
    </row>
    <row r="16" spans="1:15" ht="17.5" customHeight="1">
      <c r="A16" s="103" t="s">
        <v>22</v>
      </c>
      <c r="D16" s="103"/>
      <c r="E16" s="221" t="s">
        <v>141</v>
      </c>
      <c r="G16" s="221" t="s">
        <v>141</v>
      </c>
      <c r="I16" s="221">
        <f>'PL (E) (3M)'!J35</f>
        <v>-42</v>
      </c>
      <c r="K16" s="41">
        <f>SUM(E16:G16,I16)</f>
        <v>-42</v>
      </c>
      <c r="L16" s="102"/>
      <c r="M16" s="81"/>
      <c r="N16" s="98"/>
      <c r="O16" s="88"/>
    </row>
    <row r="17" spans="1:15" ht="17.5" customHeight="1">
      <c r="A17" s="160" t="s">
        <v>59</v>
      </c>
      <c r="D17" s="103"/>
      <c r="E17" s="162" t="s">
        <v>141</v>
      </c>
      <c r="G17" s="13">
        <f>SUM(G15:G16)</f>
        <v>6296</v>
      </c>
      <c r="I17" s="162">
        <f>SUM(I15:I16)</f>
        <v>-42</v>
      </c>
      <c r="K17" s="41">
        <f>SUM(E17:G17,I17)</f>
        <v>6254</v>
      </c>
      <c r="L17" s="102"/>
      <c r="M17" s="81"/>
      <c r="N17" s="98"/>
      <c r="O17" s="88"/>
    </row>
    <row r="18" spans="1:15" ht="17.5" customHeight="1" thickBot="1">
      <c r="A18" s="96" t="str">
        <f>'SE_CON (E)'!A19</f>
        <v>Balance as at March 31, 2022</v>
      </c>
      <c r="B18" s="103"/>
      <c r="C18" s="170"/>
      <c r="D18" s="103"/>
      <c r="E18" s="177">
        <f>SUM(E13,E17)</f>
        <v>128078</v>
      </c>
      <c r="F18" s="18"/>
      <c r="G18" s="177">
        <f>SUM(G13,G17)</f>
        <v>-74460</v>
      </c>
      <c r="H18" s="124"/>
      <c r="I18" s="177">
        <f>SUM(I13,I17)</f>
        <v>530</v>
      </c>
      <c r="J18" s="124">
        <f>SUM(J13:J13)</f>
        <v>0</v>
      </c>
      <c r="K18" s="177">
        <f>SUM(K13,K17)</f>
        <v>54148</v>
      </c>
      <c r="L18" s="102"/>
      <c r="M18" s="81"/>
      <c r="N18" s="89"/>
      <c r="O18" s="89"/>
    </row>
    <row r="19" spans="1:15" ht="15.5" customHeight="1" thickTop="1">
      <c r="A19" s="160"/>
      <c r="B19" s="103"/>
      <c r="C19" s="103"/>
      <c r="D19" s="103"/>
      <c r="E19" s="18"/>
      <c r="F19" s="18"/>
      <c r="G19" s="18"/>
      <c r="H19" s="18"/>
      <c r="I19" s="18"/>
      <c r="J19" s="18"/>
      <c r="K19" s="18"/>
      <c r="L19" s="167"/>
      <c r="M19" s="81"/>
      <c r="N19" s="81"/>
    </row>
    <row r="20" spans="1:15" ht="17.5" customHeight="1">
      <c r="A20" s="160" t="str">
        <f>'SE_CON (E)'!A21</f>
        <v>Balance as at January 1, 2021</v>
      </c>
      <c r="C20" s="170"/>
      <c r="D20" s="170"/>
      <c r="E20" s="13">
        <v>70657</v>
      </c>
      <c r="G20" s="13">
        <v>-89409</v>
      </c>
      <c r="I20" s="13">
        <v>594</v>
      </c>
      <c r="K20" s="13">
        <f>SUM(E20:G20,I20)</f>
        <v>-18158</v>
      </c>
      <c r="L20" s="102"/>
      <c r="M20" s="81"/>
      <c r="N20" s="81"/>
    </row>
    <row r="21" spans="1:15" ht="17.5" customHeight="1">
      <c r="A21" s="160" t="s">
        <v>40</v>
      </c>
      <c r="D21" s="103"/>
      <c r="L21" s="102"/>
      <c r="M21" s="81"/>
      <c r="N21" s="98"/>
      <c r="O21" s="88"/>
    </row>
    <row r="22" spans="1:15" ht="17.5" customHeight="1">
      <c r="A22" s="103" t="s">
        <v>70</v>
      </c>
      <c r="D22" s="103"/>
      <c r="E22" s="162" t="s">
        <v>141</v>
      </c>
      <c r="G22" s="13">
        <f>'PL (E) (3M)'!L46</f>
        <v>-710</v>
      </c>
      <c r="I22" s="162" t="s">
        <v>141</v>
      </c>
      <c r="K22" s="20">
        <f>SUM(E22:G22,I22)</f>
        <v>-710</v>
      </c>
      <c r="L22" s="102"/>
      <c r="M22" s="81"/>
      <c r="N22" s="98"/>
      <c r="O22" s="88"/>
    </row>
    <row r="23" spans="1:15" ht="17.5" customHeight="1">
      <c r="A23" s="103" t="s">
        <v>22</v>
      </c>
      <c r="D23" s="103"/>
      <c r="E23" s="221" t="s">
        <v>141</v>
      </c>
      <c r="G23" s="221" t="s">
        <v>141</v>
      </c>
      <c r="I23" s="221">
        <f>'PL (E) (3M)'!L35</f>
        <v>-30</v>
      </c>
      <c r="K23" s="41">
        <f>SUM(E23:G23,I23)</f>
        <v>-30</v>
      </c>
      <c r="L23" s="102"/>
      <c r="M23" s="81"/>
      <c r="N23" s="98"/>
      <c r="O23" s="88"/>
    </row>
    <row r="24" spans="1:15" ht="17.5" customHeight="1">
      <c r="A24" s="160" t="s">
        <v>59</v>
      </c>
      <c r="D24" s="103"/>
      <c r="E24" s="22" t="s">
        <v>141</v>
      </c>
      <c r="G24" s="23">
        <f>SUM(G22:G23)</f>
        <v>-710</v>
      </c>
      <c r="I24" s="22">
        <f>SUM(I22:I23)</f>
        <v>-30</v>
      </c>
      <c r="K24" s="41">
        <f>SUM(E24:G24,I24)</f>
        <v>-740</v>
      </c>
      <c r="L24" s="102"/>
      <c r="M24" s="81"/>
      <c r="N24" s="98"/>
      <c r="O24" s="88"/>
    </row>
    <row r="25" spans="1:15" ht="17.5" customHeight="1" thickBot="1">
      <c r="A25" s="96" t="str">
        <f>'SE_CON (E)'!A26</f>
        <v>Balance as at March 31, 2021</v>
      </c>
      <c r="B25" s="103"/>
      <c r="C25" s="170"/>
      <c r="D25" s="103"/>
      <c r="E25" s="177">
        <f>SUM(E20,E24)</f>
        <v>70657</v>
      </c>
      <c r="G25" s="177">
        <f>SUM(G20,G24)</f>
        <v>-90119</v>
      </c>
      <c r="H25" s="124"/>
      <c r="I25" s="177">
        <f>SUM(I20,I24)</f>
        <v>564</v>
      </c>
      <c r="J25" s="124">
        <f>SUM(J20:J20)</f>
        <v>0</v>
      </c>
      <c r="K25" s="177">
        <f>SUM(K20,K24)</f>
        <v>-18898</v>
      </c>
      <c r="L25" s="102"/>
      <c r="M25" s="81"/>
      <c r="N25" s="89"/>
      <c r="O25" s="89"/>
    </row>
    <row r="26" spans="1:15" ht="18" customHeight="1" thickTop="1">
      <c r="A26" s="160"/>
      <c r="B26" s="103"/>
      <c r="C26" s="170"/>
      <c r="E26" s="124"/>
      <c r="G26" s="124"/>
      <c r="I26" s="124"/>
      <c r="K26" s="178">
        <v>43168173.629999995</v>
      </c>
      <c r="L26" s="102"/>
      <c r="M26" s="81"/>
      <c r="N26" s="89"/>
      <c r="O26" s="89"/>
    </row>
    <row r="27" spans="1:15" ht="18" customHeight="1">
      <c r="A27" s="103"/>
      <c r="B27" s="103"/>
      <c r="C27" s="170"/>
      <c r="E27" s="172" t="s">
        <v>64</v>
      </c>
      <c r="F27" s="18"/>
      <c r="G27" s="172" t="s">
        <v>64</v>
      </c>
      <c r="H27" s="124"/>
      <c r="I27" s="124"/>
      <c r="J27" s="124"/>
      <c r="K27" s="124"/>
      <c r="L27" s="102"/>
      <c r="M27" s="81"/>
      <c r="N27" s="89"/>
      <c r="O27" s="89"/>
    </row>
    <row r="29" spans="1:15" ht="20.149999999999999" customHeight="1">
      <c r="E29" s="173"/>
      <c r="G29" s="173"/>
      <c r="I29" s="173"/>
      <c r="K29" s="173"/>
    </row>
    <row r="30" spans="1:15" ht="20.149999999999999" customHeight="1">
      <c r="E30" s="173"/>
      <c r="G30" s="173"/>
      <c r="I30" s="173"/>
      <c r="J30" s="13">
        <v>564</v>
      </c>
      <c r="K30" s="173"/>
    </row>
    <row r="32" spans="1:15" ht="20.149999999999999" customHeight="1">
      <c r="J32" s="13">
        <v>0</v>
      </c>
    </row>
    <row r="33" spans="10:10" ht="20.149999999999999" customHeight="1">
      <c r="J33" s="13">
        <v>-3821</v>
      </c>
    </row>
    <row r="34" spans="10:10" ht="20.149999999999999" customHeight="1">
      <c r="J34" s="13">
        <v>3802</v>
      </c>
    </row>
    <row r="35" spans="10:10" ht="20.149999999999999" customHeight="1">
      <c r="J35" s="13">
        <v>545</v>
      </c>
    </row>
  </sheetData>
  <mergeCells count="2">
    <mergeCell ref="E4:K4"/>
    <mergeCell ref="E5:K5"/>
  </mergeCells>
  <pageMargins left="0.51181102362204722" right="0.47244094488188981" top="0.59055118110236227" bottom="0.47244094488188981" header="0.31496062992125984" footer="0.31496062992125984"/>
  <pageSetup paperSize="9" scale="94" firstPageNumber="6" fitToHeight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6"/>
  <sheetViews>
    <sheetView topLeftCell="A25" zoomScaleNormal="100" zoomScaleSheetLayoutView="80" workbookViewId="0">
      <selection activeCell="A18" sqref="A18"/>
    </sheetView>
  </sheetViews>
  <sheetFormatPr defaultColWidth="15.54296875" defaultRowHeight="20.149999999999999" customHeight="1"/>
  <cols>
    <col min="1" max="1" width="66.36328125" style="54" customWidth="1"/>
    <col min="2" max="2" width="1" style="54" customWidth="1"/>
    <col min="3" max="3" width="14.36328125" style="161" customWidth="1"/>
    <col min="4" max="4" width="1" style="161" customWidth="1"/>
    <col min="5" max="5" width="14.36328125" style="161" customWidth="1"/>
    <col min="6" max="6" width="1" style="161" customWidth="1"/>
    <col min="7" max="7" width="14.36328125" style="161" customWidth="1"/>
    <col min="8" max="8" width="1" style="161" customWidth="1"/>
    <col min="9" max="9" width="14.36328125" style="161" customWidth="1"/>
    <col min="10" max="10" width="2.36328125" style="54" customWidth="1"/>
    <col min="11" max="16384" width="15.54296875" style="54"/>
  </cols>
  <sheetData>
    <row r="1" spans="1:9" ht="20" customHeight="1">
      <c r="A1" s="224" t="s">
        <v>142</v>
      </c>
      <c r="B1" s="179"/>
      <c r="C1" s="180"/>
      <c r="D1" s="180"/>
      <c r="E1" s="180"/>
      <c r="F1" s="180"/>
      <c r="G1" s="180"/>
      <c r="H1" s="180"/>
      <c r="I1" s="162" t="s">
        <v>60</v>
      </c>
    </row>
    <row r="2" spans="1:9" ht="20" customHeight="1">
      <c r="A2" s="225" t="s">
        <v>107</v>
      </c>
      <c r="B2" s="181"/>
      <c r="C2" s="180"/>
      <c r="D2" s="180"/>
      <c r="E2" s="180"/>
      <c r="F2" s="180"/>
      <c r="G2" s="180"/>
      <c r="H2" s="180"/>
      <c r="I2" s="162" t="s">
        <v>61</v>
      </c>
    </row>
    <row r="3" spans="1:9" ht="20" customHeight="1">
      <c r="A3" s="225" t="str">
        <f>'PL (E) (3M)'!A3</f>
        <v>FOR THE THREE - MONTH PERIOD ENDED MARCH 31, 2022</v>
      </c>
      <c r="B3" s="181"/>
      <c r="C3" s="180"/>
      <c r="D3" s="180"/>
      <c r="E3" s="180"/>
      <c r="F3" s="180"/>
      <c r="G3" s="180"/>
      <c r="H3" s="180"/>
      <c r="I3" s="180"/>
    </row>
    <row r="4" spans="1:9" ht="14" customHeight="1">
      <c r="B4" s="182"/>
      <c r="C4" s="270" t="s">
        <v>43</v>
      </c>
      <c r="D4" s="270"/>
      <c r="E4" s="270"/>
      <c r="F4" s="270"/>
      <c r="G4" s="270"/>
      <c r="H4" s="270"/>
      <c r="I4" s="270"/>
    </row>
    <row r="5" spans="1:9" ht="14" customHeight="1">
      <c r="B5" s="182"/>
      <c r="C5" s="270" t="s">
        <v>37</v>
      </c>
      <c r="D5" s="270"/>
      <c r="E5" s="270"/>
      <c r="F5" s="18"/>
      <c r="G5" s="270" t="s">
        <v>98</v>
      </c>
      <c r="H5" s="270"/>
      <c r="I5" s="270"/>
    </row>
    <row r="6" spans="1:9" s="8" customFormat="1" ht="14" customHeight="1">
      <c r="C6" s="183">
        <v>2022</v>
      </c>
      <c r="D6" s="18"/>
      <c r="E6" s="183">
        <v>2021</v>
      </c>
      <c r="F6" s="162"/>
      <c r="G6" s="183">
        <v>2022</v>
      </c>
      <c r="H6" s="18"/>
      <c r="I6" s="183">
        <v>2021</v>
      </c>
    </row>
    <row r="7" spans="1:9" ht="18" customHeight="1">
      <c r="A7" s="181" t="s">
        <v>74</v>
      </c>
      <c r="B7" s="55"/>
      <c r="C7" s="184"/>
      <c r="D7" s="124"/>
      <c r="H7" s="124"/>
    </row>
    <row r="8" spans="1:9" ht="18" customHeight="1">
      <c r="A8" s="57" t="s">
        <v>159</v>
      </c>
      <c r="B8" s="185"/>
      <c r="C8" s="161">
        <f>'PL (E) (3M)'!F20</f>
        <v>6154</v>
      </c>
      <c r="E8" s="161">
        <v>-529</v>
      </c>
      <c r="G8" s="161">
        <f>'PL (E) (3M)'!J20</f>
        <v>6270</v>
      </c>
      <c r="I8" s="161">
        <v>-729</v>
      </c>
    </row>
    <row r="9" spans="1:9" ht="18" customHeight="1">
      <c r="A9" s="181" t="s">
        <v>75</v>
      </c>
      <c r="B9" s="185"/>
    </row>
    <row r="10" spans="1:9" ht="18" customHeight="1">
      <c r="A10" s="57" t="s">
        <v>41</v>
      </c>
      <c r="B10" s="185"/>
      <c r="C10" s="161">
        <v>1056</v>
      </c>
      <c r="E10" s="161">
        <v>649</v>
      </c>
      <c r="G10" s="161">
        <v>1056</v>
      </c>
      <c r="I10" s="161">
        <v>649</v>
      </c>
    </row>
    <row r="11" spans="1:9" ht="18" customHeight="1">
      <c r="A11" s="54" t="s">
        <v>148</v>
      </c>
      <c r="B11" s="185"/>
      <c r="C11" s="162" t="s">
        <v>141</v>
      </c>
      <c r="D11" s="162"/>
      <c r="E11" s="162" t="s">
        <v>141</v>
      </c>
      <c r="G11" s="162" t="s">
        <v>141</v>
      </c>
      <c r="I11" s="161">
        <v>72</v>
      </c>
    </row>
    <row r="12" spans="1:9" ht="18" customHeight="1">
      <c r="A12" s="54" t="s">
        <v>157</v>
      </c>
      <c r="B12" s="185"/>
      <c r="C12" s="162" t="s">
        <v>141</v>
      </c>
      <c r="E12" s="162">
        <v>-11</v>
      </c>
      <c r="G12" s="162" t="s">
        <v>141</v>
      </c>
      <c r="I12" s="162">
        <v>-11</v>
      </c>
    </row>
    <row r="13" spans="1:9" ht="18" customHeight="1">
      <c r="A13" s="54" t="s">
        <v>149</v>
      </c>
      <c r="B13" s="185"/>
      <c r="C13" s="162" t="s">
        <v>141</v>
      </c>
      <c r="E13" s="162">
        <v>180</v>
      </c>
      <c r="F13" s="162"/>
      <c r="G13" s="162" t="s">
        <v>141</v>
      </c>
      <c r="H13" s="162"/>
      <c r="I13" s="162">
        <v>457</v>
      </c>
    </row>
    <row r="14" spans="1:9" ht="18" customHeight="1">
      <c r="A14" s="57" t="s">
        <v>42</v>
      </c>
      <c r="B14" s="185"/>
      <c r="C14" s="161">
        <v>93</v>
      </c>
      <c r="E14" s="161">
        <v>91</v>
      </c>
      <c r="G14" s="161">
        <v>93</v>
      </c>
      <c r="I14" s="161">
        <v>91</v>
      </c>
    </row>
    <row r="15" spans="1:9" ht="18" customHeight="1">
      <c r="A15" s="57" t="s">
        <v>150</v>
      </c>
      <c r="B15" s="185"/>
      <c r="C15" s="162" t="s">
        <v>141</v>
      </c>
      <c r="E15" s="161">
        <v>-185</v>
      </c>
      <c r="G15" s="162" t="s">
        <v>141</v>
      </c>
      <c r="I15" s="161">
        <v>-494</v>
      </c>
    </row>
    <row r="16" spans="1:9" ht="18" customHeight="1">
      <c r="A16" s="57" t="s">
        <v>86</v>
      </c>
      <c r="B16" s="186"/>
      <c r="C16" s="138">
        <v>120</v>
      </c>
      <c r="D16" s="124"/>
      <c r="E16" s="138">
        <v>22</v>
      </c>
      <c r="G16" s="138">
        <v>120</v>
      </c>
      <c r="I16" s="138">
        <v>22</v>
      </c>
    </row>
    <row r="17" spans="1:9" ht="18" customHeight="1">
      <c r="A17" s="57" t="s">
        <v>177</v>
      </c>
      <c r="B17" s="185"/>
      <c r="C17" s="161">
        <f>SUM(C8:C16)</f>
        <v>7423</v>
      </c>
      <c r="E17" s="161">
        <f>SUM(E8:E16)</f>
        <v>217</v>
      </c>
      <c r="G17" s="161">
        <f>SUM(G8:G16)</f>
        <v>7539</v>
      </c>
      <c r="I17" s="161">
        <f>SUM(I8:I16)</f>
        <v>57</v>
      </c>
    </row>
    <row r="18" spans="1:9" ht="18" customHeight="1">
      <c r="A18" s="187" t="s">
        <v>77</v>
      </c>
      <c r="B18" s="185"/>
      <c r="F18" s="124"/>
      <c r="H18" s="124"/>
    </row>
    <row r="19" spans="1:9" ht="18" customHeight="1">
      <c r="A19" s="57" t="s">
        <v>15</v>
      </c>
      <c r="B19" s="185"/>
      <c r="C19" s="161">
        <v>-1542</v>
      </c>
      <c r="E19" s="161">
        <v>-1508</v>
      </c>
      <c r="F19" s="124"/>
      <c r="G19" s="161">
        <v>-1542</v>
      </c>
      <c r="H19" s="124"/>
      <c r="I19" s="161">
        <v>-1548</v>
      </c>
    </row>
    <row r="20" spans="1:9" ht="18" customHeight="1">
      <c r="A20" s="57" t="s">
        <v>143</v>
      </c>
      <c r="B20" s="185"/>
      <c r="C20" s="161">
        <v>-17833</v>
      </c>
      <c r="E20" s="162">
        <v>-13491</v>
      </c>
      <c r="F20" s="124"/>
      <c r="G20" s="161">
        <v>-17833</v>
      </c>
      <c r="H20" s="124"/>
      <c r="I20" s="162">
        <v>-13491</v>
      </c>
    </row>
    <row r="21" spans="1:9" ht="18" customHeight="1">
      <c r="A21" s="57" t="s">
        <v>137</v>
      </c>
      <c r="B21" s="185"/>
      <c r="C21" s="162" t="s">
        <v>141</v>
      </c>
      <c r="E21" s="162">
        <v>2520</v>
      </c>
      <c r="F21" s="124"/>
      <c r="G21" s="162" t="s">
        <v>141</v>
      </c>
      <c r="H21" s="124"/>
      <c r="I21" s="162">
        <v>2520</v>
      </c>
    </row>
    <row r="22" spans="1:9" ht="18" customHeight="1">
      <c r="A22" s="57" t="s">
        <v>3</v>
      </c>
      <c r="B22" s="186"/>
      <c r="C22" s="161">
        <v>-20</v>
      </c>
      <c r="E22" s="161">
        <v>963</v>
      </c>
      <c r="G22" s="161">
        <v>-20</v>
      </c>
      <c r="I22" s="161">
        <v>963</v>
      </c>
    </row>
    <row r="23" spans="1:9" ht="18" customHeight="1">
      <c r="A23" s="57" t="s">
        <v>9</v>
      </c>
      <c r="B23" s="186"/>
      <c r="C23" s="161">
        <v>20</v>
      </c>
      <c r="E23" s="161">
        <v>-20</v>
      </c>
      <c r="G23" s="161">
        <v>20</v>
      </c>
      <c r="I23" s="161">
        <v>-20</v>
      </c>
    </row>
    <row r="24" spans="1:9" ht="18" customHeight="1">
      <c r="A24" s="187" t="s">
        <v>78</v>
      </c>
      <c r="B24" s="186"/>
      <c r="E24" s="162"/>
    </row>
    <row r="25" spans="1:9" ht="18" customHeight="1">
      <c r="A25" s="57" t="s">
        <v>18</v>
      </c>
      <c r="B25" s="186"/>
      <c r="C25" s="161">
        <v>5539</v>
      </c>
      <c r="E25" s="161">
        <v>4287</v>
      </c>
      <c r="G25" s="161">
        <v>5426</v>
      </c>
      <c r="I25" s="161">
        <v>4169</v>
      </c>
    </row>
    <row r="26" spans="1:9" ht="18" customHeight="1">
      <c r="A26" s="57" t="s">
        <v>145</v>
      </c>
      <c r="B26" s="186"/>
      <c r="C26" s="161">
        <v>503</v>
      </c>
      <c r="E26" s="162">
        <v>-514</v>
      </c>
      <c r="G26" s="161">
        <v>503</v>
      </c>
      <c r="I26" s="162">
        <v>-514</v>
      </c>
    </row>
    <row r="27" spans="1:9" ht="18" customHeight="1">
      <c r="A27" s="57" t="s">
        <v>7</v>
      </c>
      <c r="B27" s="186"/>
      <c r="C27" s="138">
        <v>754</v>
      </c>
      <c r="E27" s="251">
        <v>84</v>
      </c>
      <c r="G27" s="138">
        <v>755</v>
      </c>
      <c r="I27" s="138">
        <v>84</v>
      </c>
    </row>
    <row r="28" spans="1:9" ht="18" customHeight="1">
      <c r="A28" s="187" t="s">
        <v>102</v>
      </c>
      <c r="B28" s="186"/>
      <c r="C28" s="161">
        <f>SUM(C17:C27)</f>
        <v>-5156</v>
      </c>
      <c r="D28" s="124"/>
      <c r="E28" s="161">
        <f>SUM(E17:E27)</f>
        <v>-7462</v>
      </c>
      <c r="G28" s="161">
        <f>SUM(G17:G27)</f>
        <v>-5152</v>
      </c>
      <c r="I28" s="161">
        <f>SUM(I17:I27)</f>
        <v>-7780</v>
      </c>
    </row>
    <row r="29" spans="1:9" ht="18" customHeight="1">
      <c r="A29" s="57" t="s">
        <v>136</v>
      </c>
      <c r="B29" s="186"/>
      <c r="C29" s="161">
        <v>-1156</v>
      </c>
      <c r="D29" s="124"/>
      <c r="E29" s="161">
        <v>-819</v>
      </c>
      <c r="G29" s="161">
        <v>-1156</v>
      </c>
      <c r="I29" s="161">
        <v>-819</v>
      </c>
    </row>
    <row r="30" spans="1:9" ht="18" customHeight="1">
      <c r="A30" s="187" t="s">
        <v>103</v>
      </c>
      <c r="B30" s="186"/>
      <c r="C30" s="188">
        <f>SUM(C28:C29)</f>
        <v>-6312</v>
      </c>
      <c r="D30" s="124"/>
      <c r="E30" s="188">
        <f>SUM(E28:E29)</f>
        <v>-8281</v>
      </c>
      <c r="G30" s="188">
        <f>SUM(G28:G29)</f>
        <v>-6308</v>
      </c>
      <c r="I30" s="188">
        <f>SUM(I28:I29)</f>
        <v>-8599</v>
      </c>
    </row>
    <row r="31" spans="1:9" ht="18" customHeight="1">
      <c r="A31" s="187"/>
      <c r="B31" s="186"/>
      <c r="C31" s="18"/>
      <c r="D31" s="124"/>
      <c r="E31" s="18"/>
      <c r="G31" s="18"/>
      <c r="I31" s="18"/>
    </row>
    <row r="32" spans="1:9" ht="18" customHeight="1">
      <c r="A32" s="181" t="s">
        <v>79</v>
      </c>
      <c r="B32" s="190"/>
      <c r="C32" s="162"/>
      <c r="D32" s="18"/>
      <c r="E32" s="124"/>
      <c r="F32" s="124"/>
      <c r="G32" s="124"/>
      <c r="H32" s="124"/>
    </row>
    <row r="33" spans="1:10" ht="18" customHeight="1">
      <c r="A33" s="5" t="s">
        <v>81</v>
      </c>
      <c r="B33" s="190"/>
      <c r="C33" s="18">
        <v>-188</v>
      </c>
      <c r="D33" s="192"/>
      <c r="E33" s="162">
        <v>-19</v>
      </c>
      <c r="G33" s="18">
        <v>-188</v>
      </c>
      <c r="I33" s="162">
        <v>-19</v>
      </c>
    </row>
    <row r="34" spans="1:10" ht="18" customHeight="1">
      <c r="A34" s="5" t="s">
        <v>80</v>
      </c>
      <c r="B34" s="216"/>
      <c r="C34" s="18">
        <v>-116</v>
      </c>
      <c r="D34" s="192"/>
      <c r="E34" s="18" t="s">
        <v>141</v>
      </c>
      <c r="F34" s="124"/>
      <c r="G34" s="18">
        <v>-116</v>
      </c>
      <c r="I34" s="18" t="s">
        <v>141</v>
      </c>
    </row>
    <row r="35" spans="1:10" ht="18" customHeight="1">
      <c r="A35" s="187" t="s">
        <v>156</v>
      </c>
      <c r="B35" s="35"/>
      <c r="C35" s="188">
        <f>SUM(C33:C34)</f>
        <v>-304</v>
      </c>
      <c r="D35" s="192"/>
      <c r="E35" s="188">
        <f>SUM(E33:E34)</f>
        <v>-19</v>
      </c>
      <c r="G35" s="188">
        <f>SUM(G33:G34)</f>
        <v>-304</v>
      </c>
      <c r="I35" s="188">
        <f>SUM(I33:I34)</f>
        <v>-19</v>
      </c>
    </row>
    <row r="36" spans="1:10" ht="10.25" customHeight="1">
      <c r="A36" s="57"/>
      <c r="C36" s="192"/>
      <c r="D36" s="192"/>
      <c r="E36" s="162"/>
      <c r="I36" s="162"/>
    </row>
    <row r="37" spans="1:10" ht="18" customHeight="1">
      <c r="A37" s="187" t="s">
        <v>82</v>
      </c>
      <c r="B37" s="190"/>
      <c r="C37" s="192"/>
      <c r="D37" s="192"/>
      <c r="E37" s="162"/>
      <c r="I37" s="162"/>
    </row>
    <row r="38" spans="1:10" ht="18" customHeight="1">
      <c r="A38" s="5" t="s">
        <v>151</v>
      </c>
      <c r="B38" s="190"/>
      <c r="C38" s="162">
        <v>-990</v>
      </c>
      <c r="D38" s="192"/>
      <c r="E38" s="162" t="s">
        <v>141</v>
      </c>
      <c r="G38" s="162">
        <v>-990</v>
      </c>
      <c r="I38" s="162" t="s">
        <v>141</v>
      </c>
      <c r="J38" s="193"/>
    </row>
    <row r="39" spans="1:10" ht="18" customHeight="1">
      <c r="A39" s="187" t="s">
        <v>170</v>
      </c>
      <c r="C39" s="194">
        <f>SUM(C38:C38)</f>
        <v>-990</v>
      </c>
      <c r="D39" s="192"/>
      <c r="E39" s="188" t="s">
        <v>141</v>
      </c>
      <c r="G39" s="194">
        <f>SUM(G38:G38)</f>
        <v>-990</v>
      </c>
      <c r="I39" s="188" t="s">
        <v>141</v>
      </c>
    </row>
    <row r="40" spans="1:10" ht="10.25" customHeight="1">
      <c r="A40" s="26"/>
      <c r="C40" s="195"/>
      <c r="D40" s="100"/>
      <c r="E40" s="195"/>
      <c r="G40" s="195"/>
      <c r="I40" s="195"/>
    </row>
    <row r="41" spans="1:10" ht="18" customHeight="1">
      <c r="A41" s="57" t="s">
        <v>93</v>
      </c>
      <c r="C41" s="237" t="s">
        <v>141</v>
      </c>
      <c r="D41" s="100"/>
      <c r="E41" s="51">
        <v>-321</v>
      </c>
      <c r="G41" s="217" t="s">
        <v>141</v>
      </c>
      <c r="I41" s="217" t="s">
        <v>141</v>
      </c>
    </row>
    <row r="42" spans="1:10" ht="10.25" customHeight="1">
      <c r="A42" s="57"/>
      <c r="C42" s="100"/>
      <c r="D42" s="100"/>
      <c r="E42" s="100"/>
      <c r="F42" s="124"/>
      <c r="G42" s="100"/>
      <c r="H42" s="124"/>
      <c r="I42" s="100"/>
    </row>
    <row r="43" spans="1:10" ht="18" customHeight="1">
      <c r="A43" s="187" t="s">
        <v>171</v>
      </c>
      <c r="B43" s="190"/>
      <c r="C43" s="100">
        <f>SUM(C39:C41,C35,C30)</f>
        <v>-7606</v>
      </c>
      <c r="D43" s="100"/>
      <c r="E43" s="100">
        <f>SUM(E39:E41,E35,E30)</f>
        <v>-8621</v>
      </c>
      <c r="F43" s="100"/>
      <c r="G43" s="100">
        <f>SUM(G39:G41,G35,G30)</f>
        <v>-7602</v>
      </c>
      <c r="H43" s="100"/>
      <c r="I43" s="100">
        <f>SUM(I39:I41,I35,I30)</f>
        <v>-8618</v>
      </c>
    </row>
    <row r="44" spans="1:10" ht="10.25" customHeight="1">
      <c r="A44" s="187"/>
      <c r="B44" s="190"/>
      <c r="C44" s="100"/>
      <c r="D44" s="100"/>
      <c r="E44" s="100"/>
      <c r="F44" s="100"/>
      <c r="G44" s="100"/>
      <c r="H44" s="100"/>
      <c r="I44" s="100"/>
    </row>
    <row r="45" spans="1:10" ht="18" customHeight="1">
      <c r="A45" s="5" t="s">
        <v>119</v>
      </c>
      <c r="B45" s="190"/>
      <c r="C45" s="51">
        <f>'BS (E)'!H13</f>
        <v>42539</v>
      </c>
      <c r="D45" s="192"/>
      <c r="E45" s="51">
        <v>15021</v>
      </c>
      <c r="F45" s="100"/>
      <c r="G45" s="51">
        <f>'BS (E)'!L13</f>
        <v>42514</v>
      </c>
      <c r="H45" s="100"/>
      <c r="I45" s="51">
        <v>14993</v>
      </c>
    </row>
    <row r="46" spans="1:10" ht="10.25" customHeight="1">
      <c r="A46" s="5"/>
      <c r="B46" s="190"/>
      <c r="C46" s="197"/>
      <c r="D46" s="192"/>
      <c r="E46" s="197"/>
      <c r="F46" s="100"/>
      <c r="G46" s="197"/>
      <c r="H46" s="100"/>
      <c r="I46" s="198"/>
    </row>
    <row r="47" spans="1:10" ht="18" customHeight="1" thickBot="1">
      <c r="A47" s="187" t="s">
        <v>83</v>
      </c>
      <c r="B47" s="190"/>
      <c r="C47" s="196">
        <f>SUM(C43:C45)</f>
        <v>34933</v>
      </c>
      <c r="D47" s="124"/>
      <c r="E47" s="196">
        <f>SUM(E43:E45)</f>
        <v>6400</v>
      </c>
      <c r="F47" s="100"/>
      <c r="G47" s="196">
        <f>SUM(G43:G45)</f>
        <v>34912</v>
      </c>
      <c r="H47" s="100"/>
      <c r="I47" s="196">
        <f>SUM(I43:I45)</f>
        <v>6375</v>
      </c>
    </row>
    <row r="48" spans="1:10" ht="20" customHeight="1" thickTop="1">
      <c r="A48" s="187"/>
      <c r="B48" s="190"/>
      <c r="C48" s="124"/>
      <c r="D48" s="124"/>
      <c r="E48" s="124"/>
      <c r="F48" s="100"/>
      <c r="G48" s="124"/>
      <c r="H48" s="100"/>
      <c r="I48" s="124"/>
    </row>
    <row r="49" spans="1:9" ht="20" customHeight="1">
      <c r="A49" s="187"/>
      <c r="B49" s="190"/>
      <c r="C49" s="124"/>
      <c r="D49" s="124"/>
      <c r="E49" s="124"/>
      <c r="F49" s="100"/>
      <c r="G49" s="124"/>
      <c r="H49" s="100"/>
      <c r="I49" s="124"/>
    </row>
    <row r="50" spans="1:9" ht="16.25" customHeight="1">
      <c r="A50" s="189" t="s">
        <v>64</v>
      </c>
      <c r="B50" s="190"/>
      <c r="C50" s="162"/>
      <c r="D50" s="162"/>
      <c r="E50" s="191" t="s">
        <v>64</v>
      </c>
      <c r="I50" s="192"/>
    </row>
    <row r="51" spans="1:9" ht="20.149999999999999" customHeight="1">
      <c r="A51" s="57"/>
      <c r="B51" s="190"/>
      <c r="C51" s="162"/>
      <c r="D51" s="162"/>
      <c r="E51" s="192"/>
      <c r="I51" s="192"/>
    </row>
    <row r="52" spans="1:9" ht="20.149999999999999" customHeight="1">
      <c r="C52" s="161">
        <f>+C47-'BS (E)'!F13</f>
        <v>0</v>
      </c>
      <c r="G52" s="161">
        <f>+G47-'BS (E)'!J13</f>
        <v>0</v>
      </c>
    </row>
    <row r="56" spans="1:9" ht="20.149999999999999" customHeight="1">
      <c r="C56" s="54"/>
      <c r="D56" s="54"/>
      <c r="E56" s="124"/>
      <c r="F56" s="54"/>
      <c r="G56" s="54"/>
      <c r="H56" s="54"/>
      <c r="I56" s="54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3" firstPageNumber="7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(3M)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BPRAudit-ASUS1</cp:lastModifiedBy>
  <cp:lastPrinted>2022-05-15T10:38:11Z</cp:lastPrinted>
  <dcterms:created xsi:type="dcterms:W3CDTF">2005-05-17T04:06:56Z</dcterms:created>
  <dcterms:modified xsi:type="dcterms:W3CDTF">2022-05-17T04:11:38Z</dcterms:modified>
</cp:coreProperties>
</file>