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sripongphankul\Desktop\JoB IM\Kiang Huat Sea Gull Trading Frozen Food Public Company Limited\2022\11. Q\Q1\FS\"/>
    </mc:Choice>
  </mc:AlternateContent>
  <xr:revisionPtr revIDLastSave="0" documentId="13_ncr:1_{C27D403C-D692-4DDD-A49D-9842B9BC08F7}" xr6:coauthVersionLast="47" xr6:coauthVersionMax="47" xr10:uidLastSave="{00000000-0000-0000-0000-000000000000}"/>
  <bookViews>
    <workbookView xWindow="1290" yWindow="-120" windowWidth="27630" windowHeight="16440" tabRatio="694" xr2:uid="{00000000-000D-0000-FFFF-FFFF00000000}"/>
  </bookViews>
  <sheets>
    <sheet name="BS3-5" sheetId="36" r:id="rId1"/>
    <sheet name="Sheet1" sheetId="30" state="hidden" r:id="rId2"/>
    <sheet name="SOCI 6-7" sheetId="34" r:id="rId3"/>
    <sheet name="SCE 8" sheetId="32" r:id="rId4"/>
    <sheet name="SCE 9" sheetId="37" r:id="rId5"/>
    <sheet name="SCE 10-11" sheetId="33" r:id="rId6"/>
    <sheet name="CF 12-13" sheetId="20" r:id="rId7"/>
  </sheets>
  <definedNames>
    <definedName name="_xlnm.Print_Area" localSheetId="0">'BS3-5'!$A$1:$J$85</definedName>
    <definedName name="_xlnm.Print_Area" localSheetId="6">'CF 12-13'!$A$1:$I$62</definedName>
    <definedName name="_xlnm.Print_Area" localSheetId="5">'SCE 10-11'!$A$1:$K$36</definedName>
    <definedName name="_xlnm.Print_Area" localSheetId="3">'SCE 8'!$A$1:$R$21</definedName>
    <definedName name="_xlnm.Print_Area" localSheetId="4">'SCE 9'!$A$1:$N$21</definedName>
    <definedName name="_xlnm.Print_Area" localSheetId="2">'SOCI 6-7'!$A$1:$J$60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1" i="34" l="1"/>
  <c r="D53" i="34"/>
  <c r="D81" i="36" l="1"/>
  <c r="H18" i="37"/>
  <c r="H20" i="37" s="1"/>
  <c r="F18" i="37"/>
  <c r="F20" i="37" s="1"/>
  <c r="D18" i="37"/>
  <c r="D20" i="37" s="1"/>
  <c r="L17" i="37"/>
  <c r="N17" i="37" s="1"/>
  <c r="N13" i="37"/>
  <c r="F84" i="36"/>
  <c r="C58" i="20"/>
  <c r="G58" i="20"/>
  <c r="J15" i="36"/>
  <c r="C15" i="20"/>
  <c r="G15" i="20"/>
  <c r="C14" i="20"/>
  <c r="G14" i="20"/>
  <c r="L18" i="37" l="1"/>
  <c r="L20" i="37" s="1"/>
  <c r="I55" i="20"/>
  <c r="I48" i="20"/>
  <c r="I27" i="20"/>
  <c r="I25" i="20"/>
  <c r="I24" i="20"/>
  <c r="I18" i="20"/>
  <c r="I17" i="20"/>
  <c r="I15" i="20"/>
  <c r="I14" i="20"/>
  <c r="E55" i="20"/>
  <c r="E48" i="20"/>
  <c r="E27" i="20"/>
  <c r="E25" i="20"/>
  <c r="E24" i="20"/>
  <c r="E18" i="20"/>
  <c r="E17" i="20"/>
  <c r="E15" i="20"/>
  <c r="E14" i="20"/>
  <c r="G35" i="33"/>
  <c r="E35" i="33"/>
  <c r="C35" i="33"/>
  <c r="K28" i="33"/>
  <c r="N13" i="32"/>
  <c r="P16" i="32"/>
  <c r="R13" i="32" l="1"/>
  <c r="J47" i="34"/>
  <c r="J14" i="34"/>
  <c r="J17" i="34" s="1"/>
  <c r="J23" i="34" s="1"/>
  <c r="J27" i="34" s="1"/>
  <c r="J29" i="34" s="1"/>
  <c r="F47" i="34"/>
  <c r="L17" i="32" s="1"/>
  <c r="F14" i="34"/>
  <c r="F17" i="34" s="1"/>
  <c r="F23" i="34" s="1"/>
  <c r="F27" i="34" s="1"/>
  <c r="F29" i="34" s="1"/>
  <c r="J51" i="34" l="1"/>
  <c r="J48" i="34"/>
  <c r="J56" i="34" s="1"/>
  <c r="J58" i="34" s="1"/>
  <c r="I13" i="33" s="1"/>
  <c r="F51" i="34"/>
  <c r="F48" i="34"/>
  <c r="F56" i="34" s="1"/>
  <c r="F58" i="34" s="1"/>
  <c r="J82" i="36"/>
  <c r="J53" i="36"/>
  <c r="J47" i="36"/>
  <c r="J27" i="36"/>
  <c r="F82" i="36"/>
  <c r="F53" i="36"/>
  <c r="F47" i="36"/>
  <c r="F27" i="36"/>
  <c r="F15" i="36"/>
  <c r="H53" i="36"/>
  <c r="D53" i="36"/>
  <c r="H47" i="36"/>
  <c r="D47" i="36"/>
  <c r="H27" i="36"/>
  <c r="D27" i="36"/>
  <c r="D29" i="36" s="1"/>
  <c r="H15" i="36"/>
  <c r="D15" i="36"/>
  <c r="J60" i="34" l="1"/>
  <c r="J53" i="34"/>
  <c r="I12" i="20" s="1"/>
  <c r="I22" i="20" s="1"/>
  <c r="I28" i="20" s="1"/>
  <c r="I31" i="20" s="1"/>
  <c r="I57" i="20" s="1"/>
  <c r="I59" i="20" s="1"/>
  <c r="F53" i="34"/>
  <c r="E12" i="20" s="1"/>
  <c r="E22" i="20" s="1"/>
  <c r="E28" i="20" s="1"/>
  <c r="E31" i="20" s="1"/>
  <c r="E57" i="20" s="1"/>
  <c r="E59" i="20" s="1"/>
  <c r="F60" i="34"/>
  <c r="H55" i="36"/>
  <c r="H29" i="36"/>
  <c r="J29" i="36"/>
  <c r="F29" i="36"/>
  <c r="D55" i="36"/>
  <c r="J55" i="36"/>
  <c r="J84" i="36" s="1"/>
  <c r="F55" i="36"/>
  <c r="J86" i="36" l="1"/>
  <c r="F86" i="36"/>
  <c r="G17" i="33"/>
  <c r="E17" i="33"/>
  <c r="C17" i="33"/>
  <c r="H14" i="34"/>
  <c r="H17" i="34" s="1"/>
  <c r="H23" i="34" s="1"/>
  <c r="D14" i="34"/>
  <c r="D17" i="34" s="1"/>
  <c r="D23" i="34" s="1"/>
  <c r="K10" i="33" l="1"/>
  <c r="H47" i="34" l="1"/>
  <c r="D47" i="34"/>
  <c r="I14" i="33" l="1"/>
  <c r="I32" i="33"/>
  <c r="K32" i="33" s="1"/>
  <c r="G55" i="20"/>
  <c r="C55" i="20"/>
  <c r="G48" i="20" l="1"/>
  <c r="C48" i="20"/>
  <c r="P18" i="32"/>
  <c r="P20" i="32" s="1"/>
  <c r="L18" i="32"/>
  <c r="L20" i="32" s="1"/>
  <c r="H18" i="32"/>
  <c r="H20" i="32" s="1"/>
  <c r="F18" i="32"/>
  <c r="F20" i="32" s="1"/>
  <c r="D18" i="32"/>
  <c r="D20" i="32" s="1"/>
  <c r="N17" i="32" l="1"/>
  <c r="R17" i="32" s="1"/>
  <c r="K14" i="33"/>
  <c r="D27" i="34" l="1"/>
  <c r="H27" i="34"/>
  <c r="H29" i="34" l="1"/>
  <c r="D29" i="34"/>
  <c r="C12" i="20" l="1"/>
  <c r="J16" i="37"/>
  <c r="H48" i="34"/>
  <c r="H56" i="34" s="1"/>
  <c r="H58" i="34" s="1"/>
  <c r="G12" i="20"/>
  <c r="H51" i="34"/>
  <c r="I31" i="33" s="1"/>
  <c r="H60" i="34"/>
  <c r="D48" i="34"/>
  <c r="N16" i="37" l="1"/>
  <c r="N18" i="37" s="1"/>
  <c r="N20" i="37" s="1"/>
  <c r="J18" i="37"/>
  <c r="J20" i="37" s="1"/>
  <c r="D80" i="36" s="1"/>
  <c r="D82" i="36" s="1"/>
  <c r="D84" i="36" s="1"/>
  <c r="D86" i="36" s="1"/>
  <c r="D60" i="34"/>
  <c r="K31" i="33"/>
  <c r="K33" i="33" s="1"/>
  <c r="K35" i="33" s="1"/>
  <c r="I33" i="33"/>
  <c r="I35" i="33" s="1"/>
  <c r="H80" i="36" s="1"/>
  <c r="H82" i="36" s="1"/>
  <c r="H84" i="36" s="1"/>
  <c r="H86" i="36" s="1"/>
  <c r="D56" i="34"/>
  <c r="D58" i="34" s="1"/>
  <c r="C22" i="20"/>
  <c r="C28" i="20" s="1"/>
  <c r="C31" i="20" s="1"/>
  <c r="C57" i="20" s="1"/>
  <c r="C59" i="20" s="1"/>
  <c r="C63" i="20" s="1"/>
  <c r="K13" i="33"/>
  <c r="K15" i="33" s="1"/>
  <c r="H53" i="34"/>
  <c r="G22" i="20" s="1"/>
  <c r="G28" i="20" s="1"/>
  <c r="G31" i="20" s="1"/>
  <c r="G57" i="20" s="1"/>
  <c r="J18" i="32"/>
  <c r="N16" i="32"/>
  <c r="I15" i="33" l="1"/>
  <c r="I17" i="33" s="1"/>
  <c r="G59" i="20"/>
  <c r="G63" i="20" s="1"/>
  <c r="K17" i="33"/>
  <c r="J20" i="32"/>
  <c r="R16" i="32"/>
  <c r="R18" i="32" s="1"/>
  <c r="N18" i="32"/>
  <c r="N20" i="32" s="1"/>
  <c r="R20" i="32" l="1"/>
</calcChain>
</file>

<file path=xl/sharedStrings.xml><?xml version="1.0" encoding="utf-8"?>
<sst xmlns="http://schemas.openxmlformats.org/spreadsheetml/2006/main" count="364" uniqueCount="188">
  <si>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</si>
  <si>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</si>
  <si>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</si>
  <si>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</si>
  <si>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</si>
  <si>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</si>
  <si>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</si>
  <si>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</si>
  <si>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</si>
  <si>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</si>
  <si>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</si>
  <si>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</si>
  <si>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</si>
  <si>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</si>
  <si>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</si>
  <si>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</si>
  <si>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</si>
  <si>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</si>
  <si>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</si>
  <si>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</si>
  <si>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</si>
  <si>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</si>
  <si>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</si>
  <si>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</si>
  <si>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 xml:space="preserve">ชำระแล้ว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</si>
  <si>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</si>
  <si>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</si>
  <si>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งบการเงินเฉพาะกิจการ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</si>
  <si>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</si>
  <si>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</si>
  <si>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</si>
  <si>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</si>
  <si>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</si>
  <si>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</si>
  <si>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</si>
  <si>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 xml:space="preserve">  ยังไม่ได้จัดสรร </t>
  </si>
  <si>
    <t>31 ธันวาคม</t>
  </si>
  <si>
    <t>(พันบาท)</t>
  </si>
  <si>
    <t>งบแสดงฐานะการเงิน</t>
  </si>
  <si>
    <t>กำไรขาดทุนเบ็ดเสร็จอื่น</t>
  </si>
  <si>
    <t>องค์ประกอบอื่นของส่วนของผู้ถือหุ้น</t>
  </si>
  <si>
    <t>กำไรขาดทุนเบ็ดเสร็จสำหรับงวด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</si>
  <si>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</si>
  <si>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</si>
  <si>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</si>
  <si>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</si>
  <si>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</si>
  <si>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</si>
  <si>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</t>
  </si>
  <si>
    <t>กำไร (ขาดทุน) ก่อนภาษีเงินได้</t>
  </si>
  <si>
    <t>(ปรับปรุงใหม่)</t>
  </si>
  <si>
    <t>ค่าใช้จ่ายผลประโยชน์พนักงาน</t>
  </si>
  <si>
    <t xml:space="preserve">ภาษีเงินได้ </t>
  </si>
  <si>
    <t>รายได้อื่น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</si>
  <si>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</si>
  <si>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</si>
  <si>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</si>
  <si>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</si>
  <si>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ที่ถึงกำหนดชำระภายในหนึ่งปี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</si>
  <si>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</si>
  <si>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</si>
  <si>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</si>
  <si>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</si>
  <si>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</si>
  <si>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</si>
  <si>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</si>
  <si>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</si>
  <si>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</si>
  <si>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</si>
  <si>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</si>
  <si>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</si>
  <si>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</si>
  <si>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</si>
  <si>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</si>
  <si>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</si>
  <si>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</si>
  <si>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</si>
  <si>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</si>
  <si>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</si>
  <si>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</si>
  <si>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</si>
  <si>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</si>
  <si>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</si>
  <si>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</si>
  <si>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</si>
  <si>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</si>
  <si>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</si>
  <si>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</si>
  <si>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</si>
  <si>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 xml:space="preserve">    กำไรขาดทุนเบ็ดเสร็จอื่น</t>
  </si>
  <si>
    <t>ตามกฎหมาย</t>
  </si>
  <si>
    <t xml:space="preserve">    กำไรหรือขาดทุนในภายหลัง</t>
  </si>
  <si>
    <t>ต้นทุนในการจัดจำหน่าย</t>
  </si>
  <si>
    <t>รายการที่อาจถูกจัดประเภทใหม่ไว้ใน</t>
  </si>
  <si>
    <t>เงินสดจ่ายเพื่อซื้อสินทรัพย์ไม่มีตัวตน</t>
  </si>
  <si>
    <t>ประมาณการหนี้สินไม่หมุนเวียน</t>
  </si>
  <si>
    <t>ดอกเบี้ยจ่าย</t>
  </si>
  <si>
    <t>งบการเงิน</t>
  </si>
  <si>
    <t>ลูกหนี้การค้าและลูกหนี้อื่น</t>
  </si>
  <si>
    <t>เจ้าหนี้การค้าและเจ้าหนี้อื่น</t>
  </si>
  <si>
    <t>ส่วนเกินมูลค่าหุ้น</t>
  </si>
  <si>
    <t xml:space="preserve">    ส่วนเกินมูลค่าหุ้นสามัญ</t>
  </si>
  <si>
    <t>(ไม่ได้ตรวจสอบ)</t>
  </si>
  <si>
    <t>งบแสดงการเปลี่ยนแปลงส่วนของผู้ถือหุ้น (ไม่ได้ตรวจสอบ)</t>
  </si>
  <si>
    <t xml:space="preserve">                     </t>
  </si>
  <si>
    <t>กระแสเงินสดสุทธิใช้ไปในกิจกรรมลงทุน</t>
  </si>
  <si>
    <t>รายการที่ไม่ใช่เงินสด</t>
  </si>
  <si>
    <t>ของบริษัทใหญ่</t>
  </si>
  <si>
    <t>ส่วนเกิน</t>
  </si>
  <si>
    <t>มูลค่าหุ้น</t>
  </si>
  <si>
    <t>องค์ประกอบอื่น</t>
  </si>
  <si>
    <t>ของส่วนของ</t>
  </si>
  <si>
    <t>ผู้ถือหุ้น</t>
  </si>
  <si>
    <t>ภาษีเงินได้จ่ายออก</t>
  </si>
  <si>
    <t xml:space="preserve">    สำหรับผลประโยชน์พนักงาน</t>
  </si>
  <si>
    <t>เงินสดและรายการเทียบเท่าเงินสด ณ 1 มกราคม</t>
  </si>
  <si>
    <t>รวมกำไร (ขาดทุน) เบ็ดเสร็จสำหรับงวด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</si>
  <si>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</si>
  <si>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</si>
  <si>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สินทรัพย์สิทธิการใช้</t>
  </si>
  <si>
    <t>เงินกู้ยืมระยะสั้นจากสถาบันการเงิน</t>
  </si>
  <si>
    <t>ส่วนของหนี้สินตามสัญญาเช่า</t>
  </si>
  <si>
    <t>หนี้สินตามสัญญาเช่า</t>
  </si>
  <si>
    <t>รวม</t>
  </si>
  <si>
    <t>ส่วนได้เสีย</t>
  </si>
  <si>
    <t>ที่ไม่มีอำนาจ</t>
  </si>
  <si>
    <t>ควบคุม</t>
  </si>
  <si>
    <t>เงินสดจ่ายชำระหนี้สินตามสัญญาเช่า</t>
  </si>
  <si>
    <t>เงินลงทุนในบริษัทร่วม</t>
  </si>
  <si>
    <t>31 มีนาคม</t>
  </si>
  <si>
    <t>วันที่ 31 มีนาคม</t>
  </si>
  <si>
    <t>เงินสดและรายการเทียบเท่าเงินสด ณ 31 มีนาคม</t>
  </si>
  <si>
    <t>ที่ดิน อาคารและอุปกรณ์</t>
  </si>
  <si>
    <t xml:space="preserve">       มูลค่า 10 บาทต่อหุ้น)</t>
  </si>
  <si>
    <t>ผลต่างของอัตราแลกเปลี่ยนจากการ</t>
  </si>
  <si>
    <t xml:space="preserve">    แปลงค่างบการเงิน</t>
  </si>
  <si>
    <t xml:space="preserve">    สุทธิจากภาษีเงินได้</t>
  </si>
  <si>
    <t>กำไร (ขาดทุน) จากกิจกรรมดำเนินงาน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</si>
  <si>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</si>
  <si>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</si>
  <si>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</si>
  <si>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ค่าเสื่อมราคาและค่าตัดจำหน่าย</t>
  </si>
  <si>
    <t>สินทรัพย์ไม่มีตัวตน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</si>
  <si>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</si>
  <si>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สำรอง</t>
  </si>
  <si>
    <t>การแปลงค่า</t>
  </si>
  <si>
    <t>รวมส่วน</t>
  </si>
  <si>
    <t>ของผู้ถือหุ้น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</si>
  <si>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</si>
  <si>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</si>
  <si>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 xml:space="preserve">การแบ่งปันกำไร (ขาดทุน) </t>
  </si>
  <si>
    <t xml:space="preserve">    ขาดทุน</t>
  </si>
  <si>
    <t>รวมส่วนของ</t>
  </si>
  <si>
    <t>ที่ออกและชำระแล้ว</t>
  </si>
  <si>
    <t xml:space="preserve">    (หุ้นสามัญจำนวน 7,500,000 หุ้น</t>
  </si>
  <si>
    <t>กลับรายการขาดทุนจากการปรับมูลค่าสินค้า</t>
  </si>
  <si>
    <t>ขาดทุนจากอัตราแลกเปลี่ยนที่ยังไม่เกิดขึ้น</t>
  </si>
  <si>
    <t>กำไรจากการจำหน่ายที่ดิน อาคารและอุปกรณ์</t>
  </si>
  <si>
    <t>เงินสดและรายการเทียบเท่าเงินสดเพิ่มขึ้นสุทธิ</t>
  </si>
  <si>
    <t>เจ้าหนี้ค่าซื้อที่ดิน อาคารและอุปกรณ์</t>
  </si>
  <si>
    <t>กำไร (ขาดทุน) ขั้นต้น</t>
  </si>
  <si>
    <t>จ่ายผลประโยชน์พนักงาน</t>
  </si>
  <si>
    <t>อสังหาริมทรัพย์เพื่อการลงทุน</t>
  </si>
  <si>
    <t>เงินลงทุนในตราสารทุน</t>
  </si>
  <si>
    <t xml:space="preserve">    ที่ไม่อยู่ในความต้องการของตลาด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</si>
  <si>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</si>
  <si>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</si>
  <si>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</si>
  <si>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งบการเงินที่แสดงเงินลงทุนตามวิธีส่วนได้เสีย</t>
  </si>
  <si>
    <t>ตามวิธีส่วนได้เสีย</t>
  </si>
  <si>
    <t>บริษัท ห้องเย็นโชติวัฒน์หาดใหญ่ จำกัด (มหาชน)</t>
  </si>
  <si>
    <t xml:space="preserve">กำไร (ขาดทุน) จากอัตราแลกเปลี่ยน </t>
  </si>
  <si>
    <t xml:space="preserve">    กำไร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</si>
  <si>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</si>
  <si>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>กำไร (ขาดทุน) เบ็ดเสร็จรวมสำหรับงวด</t>
  </si>
  <si>
    <t xml:space="preserve">กำไร (ขาดทุน) ขาดทุนเบ็ดเสร็จอื่นสำหรับงวด - </t>
  </si>
  <si>
    <t>กำไร (ขาดทุน) สำหรับงวด</t>
  </si>
  <si>
    <t>2, 6</t>
  </si>
  <si>
    <t>ส่วนแบ่งขาดทุนจากเงินลงทุนในบริษัทร่วม</t>
  </si>
  <si>
    <t>กระแสเงินสดสุทธิใช้ไปในกิจกรรมดำเนินงาน</t>
  </si>
  <si>
    <t>กระแสเงินสดสุทธิได้มาจากกิจกรรมจัดหาเงิน</t>
  </si>
  <si>
    <t>งบการเงินที่</t>
  </si>
  <si>
    <t>แสดงเงินลงทุน</t>
  </si>
  <si>
    <t>งบการเงินรวม</t>
  </si>
  <si>
    <t>กระแสเงินสดสุทธิใช้ไปในการดำเนินงาน</t>
  </si>
  <si>
    <t>รวมกำไรขาดทุนเบ็ดเสร็จสำหรับงวด</t>
  </si>
  <si>
    <t xml:space="preserve">    กำไร (ขาดทุน) เบ็ดเสร็จอื่น</t>
  </si>
  <si>
    <t>ปรับรายการที่กระทบกำไร (ขาดทุน) 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</si>
</sst>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</numFmts>
  <fonts count="2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b/>
      <i/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22">
    <xf numFmtId="0" fontId="0" fillId="0" borderId="0" xfId="0"/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165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165" fontId="3" fillId="0" borderId="0" xfId="0" applyNumberFormat="1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/>
    </xf>
    <xf numFmtId="0" fontId="5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166" fontId="4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4" fillId="0" borderId="0" xfId="0" applyFont="1" applyFill="1" applyBorder="1" applyAlignment="1"/>
    <xf numFmtId="166" fontId="4" fillId="0" borderId="0" xfId="1" applyNumberFormat="1" applyFont="1" applyFill="1" applyBorder="1" applyAlignment="1"/>
    <xf numFmtId="166" fontId="3" fillId="0" borderId="0" xfId="1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left"/>
    </xf>
    <xf numFmtId="0" fontId="1" fillId="0" borderId="0" xfId="0" applyFont="1" applyFill="1" applyBorder="1" applyAlignment="1"/>
    <xf numFmtId="166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166" fontId="3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49" fontId="2" fillId="0" borderId="0" xfId="0" applyNumberFormat="1" applyFont="1" applyFill="1" applyBorder="1" applyAlignment="1"/>
    <xf numFmtId="0" fontId="5" fillId="3" borderId="0" xfId="0" applyFont="1" applyFill="1" applyAlignment="1">
      <alignment horizontal="center"/>
    </xf>
    <xf numFmtId="0" fontId="3" fillId="3" borderId="0" xfId="0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" fontId="3" fillId="0" borderId="0" xfId="0" applyNumberFormat="1" applyFont="1" applyFill="1" applyAlignment="1"/>
    <xf numFmtId="167" fontId="0" fillId="0" borderId="0" xfId="0" applyNumberFormat="1" applyFill="1" applyAlignment="1"/>
    <xf numFmtId="166" fontId="11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 applyFill="1" applyBorder="1" applyAlignment="1"/>
    <xf numFmtId="43" fontId="3" fillId="0" borderId="3" xfId="1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/>
    <xf numFmtId="3" fontId="4" fillId="0" borderId="0" xfId="0" applyNumberFormat="1" applyFont="1" applyFill="1" applyBorder="1" applyAlignment="1"/>
    <xf numFmtId="3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3" fontId="3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2" xfId="0" applyFont="1" applyFill="1" applyBorder="1" applyAlignment="1"/>
    <xf numFmtId="0" fontId="3" fillId="2" borderId="0" xfId="0" applyFont="1" applyFill="1" applyAlignment="1"/>
    <xf numFmtId="3" fontId="4" fillId="0" borderId="5" xfId="0" applyNumberFormat="1" applyFont="1" applyFill="1" applyBorder="1" applyAlignment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 applyAlignment="1"/>
    <xf numFmtId="0" fontId="4" fillId="3" borderId="0" xfId="0" applyFont="1" applyFill="1" applyBorder="1" applyAlignment="1"/>
    <xf numFmtId="166" fontId="1" fillId="0" borderId="0" xfId="0" applyNumberFormat="1" applyFont="1" applyFill="1" applyBorder="1" applyAlignment="1"/>
    <xf numFmtId="166" fontId="1" fillId="0" borderId="0" xfId="0" applyNumberFormat="1" applyFont="1" applyFill="1" applyAlignment="1"/>
    <xf numFmtId="43" fontId="3" fillId="0" borderId="0" xfId="1" applyFont="1" applyFill="1" applyAlignment="1"/>
    <xf numFmtId="43" fontId="3" fillId="0" borderId="0" xfId="0" applyNumberFormat="1" applyFont="1" applyFill="1" applyAlignment="1"/>
    <xf numFmtId="49" fontId="10" fillId="0" borderId="0" xfId="0" applyNumberFormat="1" applyFont="1" applyFill="1" applyAlignment="1"/>
    <xf numFmtId="0" fontId="9" fillId="0" borderId="0" xfId="0" applyFont="1" applyFill="1" applyAlignment="1"/>
    <xf numFmtId="49" fontId="18" fillId="0" borderId="0" xfId="0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166" fontId="9" fillId="0" borderId="0" xfId="1" applyNumberFormat="1" applyFont="1" applyFill="1" applyAlignment="1">
      <alignment horizontal="right"/>
    </xf>
    <xf numFmtId="166" fontId="10" fillId="0" borderId="1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>
      <alignment horizontal="right"/>
    </xf>
    <xf numFmtId="49" fontId="19" fillId="0" borderId="0" xfId="0" applyNumberFormat="1" applyFont="1" applyFill="1" applyAlignment="1"/>
    <xf numFmtId="49" fontId="9" fillId="0" borderId="0" xfId="0" applyNumberFormat="1" applyFont="1" applyFill="1" applyAlignment="1"/>
    <xf numFmtId="166" fontId="9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166" fontId="9" fillId="0" borderId="3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6" fontId="10" fillId="0" borderId="4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9" fillId="0" borderId="0" xfId="0" applyFont="1" applyFill="1" applyBorder="1" applyAlignment="1">
      <alignment horizontal="right"/>
    </xf>
    <xf numFmtId="49" fontId="18" fillId="0" borderId="0" xfId="0" applyNumberFormat="1" applyFont="1" applyFill="1" applyAlignment="1"/>
    <xf numFmtId="166" fontId="9" fillId="0" borderId="5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/>
    <xf numFmtId="0" fontId="9" fillId="0" borderId="0" xfId="0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right"/>
    </xf>
    <xf numFmtId="165" fontId="9" fillId="0" borderId="0" xfId="0" applyNumberFormat="1" applyFont="1" applyFill="1" applyAlignment="1">
      <alignment horizontal="right"/>
    </xf>
    <xf numFmtId="165" fontId="9" fillId="0" borderId="0" xfId="0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165" fontId="10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center"/>
    </xf>
    <xf numFmtId="0" fontId="10" fillId="0" borderId="0" xfId="0" applyFont="1" applyFill="1" applyAlignment="1"/>
    <xf numFmtId="43" fontId="10" fillId="0" borderId="2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166" fontId="10" fillId="0" borderId="5" xfId="1" applyNumberFormat="1" applyFont="1" applyFill="1" applyBorder="1" applyAlignment="1">
      <alignment horizontal="right"/>
    </xf>
    <xf numFmtId="165" fontId="10" fillId="0" borderId="0" xfId="0" applyNumberFormat="1" applyFont="1" applyFill="1" applyBorder="1" applyAlignment="1">
      <alignment horizontal="right"/>
    </xf>
    <xf numFmtId="166" fontId="10" fillId="0" borderId="0" xfId="0" applyNumberFormat="1" applyFont="1" applyFill="1" applyAlignment="1">
      <alignment horizontal="right"/>
    </xf>
    <xf numFmtId="10" fontId="9" fillId="0" borderId="0" xfId="11" applyNumberFormat="1" applyFont="1" applyFill="1" applyBorder="1" applyAlignment="1">
      <alignment horizontal="right"/>
    </xf>
    <xf numFmtId="10" fontId="9" fillId="0" borderId="0" xfId="1" applyNumberFormat="1" applyFont="1" applyFill="1" applyBorder="1" applyAlignment="1">
      <alignment horizontal="right"/>
    </xf>
    <xf numFmtId="0" fontId="19" fillId="0" borderId="0" xfId="0" applyFont="1" applyFill="1" applyAlignment="1">
      <alignment horizontal="left"/>
    </xf>
    <xf numFmtId="166" fontId="9" fillId="0" borderId="0" xfId="0" applyNumberFormat="1" applyFont="1" applyFill="1" applyAlignment="1">
      <alignment horizontal="right"/>
    </xf>
    <xf numFmtId="166" fontId="9" fillId="0" borderId="0" xfId="0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0" fontId="18" fillId="0" borderId="0" xfId="0" applyFont="1" applyFill="1" applyBorder="1" applyAlignment="1"/>
    <xf numFmtId="0" fontId="20" fillId="0" borderId="0" xfId="0" applyFont="1" applyFill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166" fontId="10" fillId="0" borderId="0" xfId="0" applyNumberFormat="1" applyFont="1" applyFill="1" applyAlignment="1"/>
    <xf numFmtId="166" fontId="9" fillId="0" borderId="0" xfId="0" applyNumberFormat="1" applyFont="1" applyFill="1" applyBorder="1" applyAlignment="1">
      <alignment horizontal="center"/>
    </xf>
    <xf numFmtId="166" fontId="9" fillId="0" borderId="0" xfId="0" applyNumberFormat="1" applyFont="1" applyFill="1" applyAlignment="1"/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justify"/>
    </xf>
    <xf numFmtId="0" fontId="18" fillId="0" borderId="0" xfId="0" applyFont="1" applyFill="1" applyAlignment="1"/>
    <xf numFmtId="165" fontId="9" fillId="0" borderId="0" xfId="0" applyNumberFormat="1" applyFont="1" applyFill="1" applyAlignment="1"/>
    <xf numFmtId="43" fontId="10" fillId="0" borderId="1" xfId="1" applyFont="1" applyFill="1" applyBorder="1" applyAlignment="1">
      <alignment horizontal="right"/>
    </xf>
    <xf numFmtId="43" fontId="10" fillId="0" borderId="0" xfId="1" applyFont="1" applyFill="1" applyAlignment="1"/>
    <xf numFmtId="166" fontId="10" fillId="0" borderId="2" xfId="0" applyNumberFormat="1" applyFont="1" applyFill="1" applyBorder="1" applyAlignment="1"/>
    <xf numFmtId="0" fontId="9" fillId="0" borderId="0" xfId="0" applyFont="1" applyFill="1"/>
    <xf numFmtId="166" fontId="9" fillId="0" borderId="0" xfId="1" applyNumberFormat="1" applyFont="1" applyFill="1"/>
    <xf numFmtId="43" fontId="9" fillId="0" borderId="0" xfId="1" applyFont="1" applyFill="1"/>
    <xf numFmtId="166" fontId="9" fillId="0" borderId="0" xfId="1" applyNumberFormat="1" applyFont="1" applyFill="1" applyAlignment="1">
      <alignment horizontal="center"/>
    </xf>
    <xf numFmtId="0" fontId="9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6" fontId="10" fillId="0" borderId="0" xfId="1" applyNumberFormat="1" applyFont="1" applyFill="1" applyAlignment="1">
      <alignment horizontal="right"/>
    </xf>
    <xf numFmtId="166" fontId="3" fillId="0" borderId="0" xfId="1" applyNumberFormat="1" applyFont="1" applyFill="1"/>
    <xf numFmtId="166" fontId="1" fillId="0" borderId="0" xfId="1" applyNumberFormat="1" applyFill="1"/>
    <xf numFmtId="43" fontId="3" fillId="0" borderId="0" xfId="1" applyFont="1" applyFill="1"/>
    <xf numFmtId="165" fontId="9" fillId="0" borderId="0" xfId="0" applyNumberFormat="1" applyFont="1" applyFill="1" applyAlignment="1">
      <alignment horizontal="center"/>
    </xf>
    <xf numFmtId="166" fontId="10" fillId="0" borderId="0" xfId="1" applyNumberFormat="1" applyFont="1" applyFill="1"/>
    <xf numFmtId="166" fontId="10" fillId="0" borderId="1" xfId="1" applyNumberFormat="1" applyFont="1" applyFill="1" applyBorder="1"/>
    <xf numFmtId="166" fontId="10" fillId="0" borderId="2" xfId="1" applyNumberFormat="1" applyFont="1" applyFill="1" applyBorder="1"/>
    <xf numFmtId="166" fontId="9" fillId="0" borderId="0" xfId="1" quotePrefix="1" applyNumberFormat="1" applyFont="1" applyFill="1" applyAlignment="1">
      <alignment horizontal="center"/>
    </xf>
    <xf numFmtId="166" fontId="17" fillId="0" borderId="0" xfId="1" applyNumberFormat="1" applyFont="1" applyFill="1"/>
    <xf numFmtId="166" fontId="9" fillId="0" borderId="3" xfId="1" quotePrefix="1" applyNumberFormat="1" applyFont="1" applyFill="1" applyBorder="1" applyAlignment="1">
      <alignment horizontal="center"/>
    </xf>
    <xf numFmtId="0" fontId="10" fillId="0" borderId="0" xfId="0" applyFont="1" applyFill="1"/>
    <xf numFmtId="0" fontId="5" fillId="0" borderId="0" xfId="0" applyFont="1" applyFill="1" applyAlignment="1">
      <alignment horizontal="center"/>
    </xf>
    <xf numFmtId="166" fontId="9" fillId="0" borderId="2" xfId="1" applyNumberFormat="1" applyFont="1" applyFill="1" applyBorder="1" applyAlignment="1">
      <alignment horizontal="right"/>
    </xf>
    <xf numFmtId="166" fontId="20" fillId="0" borderId="0" xfId="0" applyNumberFormat="1" applyFont="1" applyFill="1"/>
    <xf numFmtId="166" fontId="10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/>
    <xf numFmtId="49" fontId="9" fillId="0" borderId="0" xfId="0" applyNumberFormat="1" applyFont="1"/>
    <xf numFmtId="0" fontId="18" fillId="0" borderId="0" xfId="0" applyFont="1" applyAlignment="1">
      <alignment horizontal="center"/>
    </xf>
    <xf numFmtId="0" fontId="9" fillId="0" borderId="0" xfId="0" applyFont="1"/>
    <xf numFmtId="9" fontId="9" fillId="0" borderId="0" xfId="11" applyFont="1" applyFill="1"/>
    <xf numFmtId="10" fontId="9" fillId="0" borderId="0" xfId="11" applyNumberFormat="1" applyFont="1" applyFill="1"/>
    <xf numFmtId="166" fontId="9" fillId="0" borderId="0" xfId="0" applyNumberFormat="1" applyFont="1"/>
    <xf numFmtId="166" fontId="21" fillId="0" borderId="0" xfId="0" applyNumberFormat="1" applyFont="1"/>
    <xf numFmtId="3" fontId="9" fillId="0" borderId="0" xfId="0" applyNumberFormat="1" applyFont="1" applyAlignment="1">
      <alignment vertical="center" wrapText="1"/>
    </xf>
    <xf numFmtId="43" fontId="9" fillId="0" borderId="0" xfId="0" applyNumberFormat="1" applyFont="1"/>
    <xf numFmtId="0" fontId="17" fillId="0" borderId="0" xfId="0" applyFont="1"/>
    <xf numFmtId="49" fontId="3" fillId="0" borderId="0" xfId="0" applyNumberFormat="1" applyFont="1"/>
    <xf numFmtId="166" fontId="10" fillId="0" borderId="0" xfId="1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49" fontId="2" fillId="0" borderId="0" xfId="0" applyNumberFormat="1" applyFont="1" applyFill="1"/>
    <xf numFmtId="0" fontId="1" fillId="0" borderId="0" xfId="0" applyFont="1" applyFill="1"/>
    <xf numFmtId="49" fontId="9" fillId="0" borderId="0" xfId="0" applyNumberFormat="1" applyFont="1" applyFill="1"/>
    <xf numFmtId="49" fontId="19" fillId="0" borderId="0" xfId="0" applyNumberFormat="1" applyFont="1" applyFill="1"/>
    <xf numFmtId="49" fontId="10" fillId="0" borderId="0" xfId="0" applyNumberFormat="1" applyFont="1" applyFill="1"/>
    <xf numFmtId="0" fontId="21" fillId="0" borderId="0" xfId="0" applyFont="1" applyFill="1"/>
    <xf numFmtId="0" fontId="3" fillId="0" borderId="0" xfId="0" applyFont="1" applyFill="1"/>
    <xf numFmtId="0" fontId="16" fillId="0" borderId="0" xfId="0" applyFont="1" applyFill="1" applyAlignment="1">
      <alignment horizontal="center"/>
    </xf>
    <xf numFmtId="0" fontId="17" fillId="0" borderId="0" xfId="0" applyFont="1" applyFill="1"/>
    <xf numFmtId="49" fontId="18" fillId="0" borderId="0" xfId="0" applyNumberFormat="1" applyFont="1" applyFill="1"/>
    <xf numFmtId="166" fontId="9" fillId="0" borderId="0" xfId="0" applyNumberFormat="1" applyFont="1" applyFill="1"/>
    <xf numFmtId="0" fontId="18" fillId="0" borderId="0" xfId="0" applyFont="1" applyFill="1" applyAlignment="1">
      <alignment horizontal="center"/>
    </xf>
    <xf numFmtId="166" fontId="10" fillId="0" borderId="0" xfId="1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center" vertical="top"/>
    </xf>
    <xf numFmtId="166" fontId="10" fillId="0" borderId="0" xfId="1" applyNumberFormat="1" applyFont="1" applyFill="1" applyAlignment="1">
      <alignment horizontal="center"/>
    </xf>
    <xf numFmtId="166" fontId="10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/>
    </xf>
    <xf numFmtId="0" fontId="0" fillId="0" borderId="0" xfId="0" applyFont="1" applyFill="1" applyBorder="1" applyAlignment="1"/>
    <xf numFmtId="0" fontId="0" fillId="0" borderId="0" xfId="0" applyFill="1" applyBorder="1" applyAlignment="1"/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justify"/>
    </xf>
    <xf numFmtId="0" fontId="2" fillId="0" borderId="0" xfId="0" applyFont="1" applyFill="1" applyBorder="1" applyAlignment="1">
      <alignment horizontal="left"/>
    </xf>
    <xf numFmtId="0" fontId="9" fillId="0" borderId="0" xfId="0" applyFont="1" applyFill="1" applyBorder="1"/>
    <xf numFmtId="166" fontId="9" fillId="0" borderId="0" xfId="0" applyNumberFormat="1" applyFont="1" applyFill="1" applyBorder="1" applyAlignment="1"/>
    <xf numFmtId="49" fontId="9" fillId="0" borderId="0" xfId="0" applyNumberFormat="1" applyFont="1" applyFill="1" applyBorder="1" applyAlignment="1"/>
    <xf numFmtId="49" fontId="10" fillId="0" borderId="0" xfId="0" applyNumberFormat="1" applyFont="1" applyFill="1" applyBorder="1" applyAlignment="1"/>
    <xf numFmtId="166" fontId="10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left"/>
    </xf>
    <xf numFmtId="166" fontId="10" fillId="0" borderId="0" xfId="0" applyNumberFormat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center"/>
    </xf>
    <xf numFmtId="166" fontId="18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CCFF66"/>
      <color rgb="FFCC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1A7D8-A39A-4271-8692-47E7D59C86E0}">
  <sheetPr>
    <tabColor rgb="FF92D050"/>
  </sheetPr>
  <dimension ref="A1:S86"/>
  <sheetViews>
    <sheetView tabSelected="1" view="pageBreakPreview" topLeftCell="A27" zoomScaleNormal="74" zoomScaleSheetLayoutView="100" workbookViewId="0">
      <selection activeCell="L35" sqref="L35"/>
    </sheetView>
  </sheetViews>
  <sheetFormatPr defaultColWidth="9.140625" defaultRowHeight="21.75"/>
  <cols>
    <col min="1" max="1" width="35.7109375" style="167" customWidth="1"/>
    <col min="2" max="2" width="8.42578125" style="155" customWidth="1"/>
    <col min="3" max="3" width="1.140625" style="156" customWidth="1"/>
    <col min="4" max="4" width="15.140625" style="134" customWidth="1"/>
    <col min="5" max="5" width="1.140625" style="134" customWidth="1"/>
    <col min="6" max="6" width="13.140625" style="134" customWidth="1"/>
    <col min="7" max="7" width="1.140625" style="134" customWidth="1"/>
    <col min="8" max="8" width="12.42578125" style="134" customWidth="1"/>
    <col min="9" max="9" width="1.140625" style="134" customWidth="1"/>
    <col min="10" max="10" width="13.140625" style="134" customWidth="1"/>
    <col min="11" max="11" width="14.5703125" style="156" customWidth="1"/>
    <col min="12" max="13" width="15.140625" style="136" bestFit="1" customWidth="1"/>
    <col min="14" max="14" width="15.140625" style="156" bestFit="1" customWidth="1"/>
    <col min="15" max="16384" width="9.140625" style="156"/>
  </cols>
  <sheetData>
    <row r="1" spans="1:13" ht="22.35" customHeight="1">
      <c r="A1" s="173" t="s">
        <v>170</v>
      </c>
      <c r="B1" s="149"/>
      <c r="C1" s="174"/>
      <c r="E1" s="135"/>
      <c r="G1" s="135"/>
      <c r="H1" s="135"/>
      <c r="I1" s="135"/>
      <c r="J1" s="135"/>
    </row>
    <row r="2" spans="1:13" ht="22.35" customHeight="1">
      <c r="A2" s="173" t="s">
        <v>38</v>
      </c>
      <c r="B2" s="149"/>
      <c r="C2" s="174"/>
      <c r="E2" s="135"/>
      <c r="G2" s="135"/>
      <c r="H2" s="135"/>
      <c r="I2" s="135"/>
      <c r="J2" s="135"/>
    </row>
    <row r="3" spans="1:13" ht="21.6" customHeight="1">
      <c r="A3" s="173"/>
      <c r="B3" s="149"/>
      <c r="C3" s="174"/>
    </row>
    <row r="4" spans="1:13" s="159" customFormat="1" ht="21.6" customHeight="1">
      <c r="A4" s="175"/>
      <c r="B4" s="150"/>
      <c r="C4" s="152"/>
      <c r="D4" s="185" t="s">
        <v>181</v>
      </c>
      <c r="E4" s="92"/>
      <c r="F4" s="92"/>
      <c r="G4" s="185"/>
      <c r="H4" s="92"/>
      <c r="I4" s="92"/>
      <c r="J4" s="92"/>
      <c r="L4" s="129"/>
      <c r="M4" s="129"/>
    </row>
    <row r="5" spans="1:13" s="159" customFormat="1" ht="21.6" customHeight="1">
      <c r="A5" s="175"/>
      <c r="B5" s="186"/>
      <c r="C5" s="187"/>
      <c r="D5" s="185" t="s">
        <v>182</v>
      </c>
      <c r="E5" s="92"/>
      <c r="F5" s="92"/>
      <c r="G5" s="185"/>
      <c r="H5" s="185"/>
      <c r="I5" s="185"/>
      <c r="J5" s="185"/>
      <c r="L5" s="129"/>
      <c r="M5" s="129"/>
    </row>
    <row r="6" spans="1:13" s="159" customFormat="1" ht="21.6" customHeight="1">
      <c r="A6" s="175"/>
      <c r="B6" s="170"/>
      <c r="C6" s="171"/>
      <c r="D6" s="185" t="s">
        <v>169</v>
      </c>
      <c r="E6" s="92"/>
      <c r="F6" s="189" t="s">
        <v>183</v>
      </c>
      <c r="G6" s="185"/>
      <c r="H6" s="210" t="s">
        <v>27</v>
      </c>
      <c r="I6" s="210"/>
      <c r="J6" s="210"/>
      <c r="L6" s="129"/>
      <c r="M6" s="129"/>
    </row>
    <row r="7" spans="1:13" s="159" customFormat="1" ht="21.6" customHeight="1">
      <c r="A7" s="175"/>
      <c r="B7" s="150"/>
      <c r="C7" s="152"/>
      <c r="D7" s="137" t="s">
        <v>129</v>
      </c>
      <c r="E7" s="130"/>
      <c r="F7" s="130" t="s">
        <v>36</v>
      </c>
      <c r="G7" s="130"/>
      <c r="H7" s="137" t="s">
        <v>129</v>
      </c>
      <c r="I7" s="130"/>
      <c r="J7" s="130" t="s">
        <v>36</v>
      </c>
      <c r="L7" s="129"/>
      <c r="M7" s="129"/>
    </row>
    <row r="8" spans="1:13" s="159" customFormat="1" ht="21.6" customHeight="1">
      <c r="A8" s="173" t="s">
        <v>19</v>
      </c>
      <c r="B8" s="150" t="s">
        <v>0</v>
      </c>
      <c r="C8" s="152"/>
      <c r="D8" s="131">
        <v>2565</v>
      </c>
      <c r="E8" s="131"/>
      <c r="F8" s="131">
        <v>2564</v>
      </c>
      <c r="G8" s="131"/>
      <c r="H8" s="131">
        <v>2565</v>
      </c>
      <c r="I8" s="131"/>
      <c r="J8" s="131">
        <v>2564</v>
      </c>
      <c r="L8" s="129"/>
      <c r="M8" s="129"/>
    </row>
    <row r="9" spans="1:13" s="159" customFormat="1" ht="21.6" customHeight="1">
      <c r="A9" s="173"/>
      <c r="B9" s="150"/>
      <c r="C9" s="152"/>
      <c r="D9" s="130" t="s">
        <v>102</v>
      </c>
      <c r="E9" s="130"/>
      <c r="F9" s="130"/>
      <c r="G9" s="130"/>
      <c r="H9" s="130" t="s">
        <v>102</v>
      </c>
      <c r="I9" s="130"/>
      <c r="J9" s="130"/>
      <c r="L9" s="129"/>
      <c r="M9" s="129"/>
    </row>
    <row r="10" spans="1:13" s="159" customFormat="1" ht="21.6" customHeight="1">
      <c r="A10" s="175"/>
      <c r="B10" s="150"/>
      <c r="C10" s="152"/>
      <c r="D10" s="211" t="s">
        <v>37</v>
      </c>
      <c r="E10" s="211"/>
      <c r="F10" s="211"/>
      <c r="G10" s="211"/>
      <c r="H10" s="211"/>
      <c r="I10" s="211"/>
      <c r="J10" s="211"/>
      <c r="L10" s="129"/>
      <c r="M10" s="129"/>
    </row>
    <row r="11" spans="1:13" s="159" customFormat="1" ht="21.6" customHeight="1">
      <c r="A11" s="176" t="s">
        <v>1</v>
      </c>
      <c r="B11" s="150"/>
      <c r="C11" s="152"/>
      <c r="D11" s="138"/>
      <c r="E11" s="138"/>
      <c r="F11" s="138"/>
      <c r="G11" s="138"/>
      <c r="H11" s="78"/>
      <c r="I11" s="78"/>
      <c r="J11" s="78"/>
      <c r="L11" s="129"/>
      <c r="M11" s="129"/>
    </row>
    <row r="12" spans="1:13" s="159" customFormat="1" ht="21.6" customHeight="1">
      <c r="A12" s="175" t="s">
        <v>2</v>
      </c>
      <c r="B12" s="150"/>
      <c r="C12" s="152"/>
      <c r="D12" s="128">
        <v>7178</v>
      </c>
      <c r="E12" s="128"/>
      <c r="F12" s="128">
        <v>2768</v>
      </c>
      <c r="G12" s="128"/>
      <c r="H12" s="128">
        <v>7178</v>
      </c>
      <c r="I12" s="128"/>
      <c r="J12" s="128">
        <v>2768</v>
      </c>
      <c r="L12" s="129"/>
      <c r="M12" s="129"/>
    </row>
    <row r="13" spans="1:13" s="159" customFormat="1" ht="21.6" customHeight="1">
      <c r="A13" s="175" t="s">
        <v>98</v>
      </c>
      <c r="B13" s="150">
        <v>2</v>
      </c>
      <c r="C13" s="152"/>
      <c r="D13" s="128">
        <v>99144</v>
      </c>
      <c r="E13" s="128"/>
      <c r="F13" s="128">
        <v>33899</v>
      </c>
      <c r="G13" s="128"/>
      <c r="H13" s="128">
        <v>99144</v>
      </c>
      <c r="I13" s="128"/>
      <c r="J13" s="128">
        <v>33899</v>
      </c>
      <c r="L13" s="129"/>
      <c r="M13" s="129"/>
    </row>
    <row r="14" spans="1:13" s="159" customFormat="1" ht="21.6" customHeight="1">
      <c r="A14" s="175" t="s">
        <v>15</v>
      </c>
      <c r="B14" s="150"/>
      <c r="C14" s="152"/>
      <c r="D14" s="128">
        <v>865449</v>
      </c>
      <c r="E14" s="128"/>
      <c r="F14" s="128">
        <v>775564</v>
      </c>
      <c r="G14" s="128"/>
      <c r="H14" s="128">
        <v>865449</v>
      </c>
      <c r="I14" s="128"/>
      <c r="J14" s="128">
        <v>775564</v>
      </c>
      <c r="L14" s="78"/>
      <c r="M14" s="129"/>
    </row>
    <row r="15" spans="1:13" s="159" customFormat="1" ht="21.6" customHeight="1">
      <c r="A15" s="177" t="s">
        <v>3</v>
      </c>
      <c r="B15" s="150"/>
      <c r="C15" s="152"/>
      <c r="D15" s="139">
        <f>SUM(D12:D14)</f>
        <v>971771</v>
      </c>
      <c r="E15" s="138"/>
      <c r="F15" s="139">
        <f>SUM(F12:F14)</f>
        <v>812231</v>
      </c>
      <c r="G15" s="138"/>
      <c r="H15" s="139">
        <f>SUM(H12:H14)</f>
        <v>971771</v>
      </c>
      <c r="I15" s="138"/>
      <c r="J15" s="139">
        <f>SUM(J12:J14)</f>
        <v>812231</v>
      </c>
      <c r="L15" s="129"/>
      <c r="M15" s="129"/>
    </row>
    <row r="16" spans="1:13" s="159" customFormat="1" ht="21.6" customHeight="1">
      <c r="A16" s="44"/>
      <c r="B16" s="150"/>
      <c r="C16" s="152"/>
      <c r="D16" s="78"/>
      <c r="E16" s="78"/>
      <c r="F16" s="78"/>
      <c r="G16" s="78"/>
      <c r="H16" s="78"/>
      <c r="I16" s="78"/>
      <c r="J16" s="78"/>
    </row>
    <row r="17" spans="1:19" s="159" customFormat="1" ht="21.6" customHeight="1">
      <c r="A17" s="176" t="s">
        <v>4</v>
      </c>
      <c r="B17" s="150"/>
      <c r="C17" s="152"/>
      <c r="D17" s="78"/>
      <c r="E17" s="78"/>
      <c r="F17" s="78"/>
      <c r="G17" s="78"/>
      <c r="H17" s="78"/>
      <c r="I17" s="78"/>
      <c r="J17" s="78"/>
      <c r="L17" s="129"/>
      <c r="M17" s="129"/>
    </row>
    <row r="18" spans="1:19" s="159" customFormat="1" ht="21.6" customHeight="1">
      <c r="A18" s="175" t="s">
        <v>128</v>
      </c>
      <c r="B18" s="150">
        <v>3</v>
      </c>
      <c r="C18" s="152"/>
      <c r="D18" s="128">
        <v>140320</v>
      </c>
      <c r="E18" s="128"/>
      <c r="F18" s="128">
        <v>142220</v>
      </c>
      <c r="G18" s="128"/>
      <c r="H18" s="128">
        <v>42177</v>
      </c>
      <c r="I18" s="128"/>
      <c r="J18" s="128">
        <v>42177</v>
      </c>
      <c r="K18" s="160"/>
      <c r="L18" s="161"/>
      <c r="N18" s="160"/>
    </row>
    <row r="19" spans="1:19" s="159" customFormat="1" ht="21.6" customHeight="1">
      <c r="A19" s="175" t="s">
        <v>163</v>
      </c>
      <c r="B19" s="150"/>
      <c r="C19" s="152"/>
      <c r="D19" s="128"/>
      <c r="E19" s="128"/>
      <c r="F19" s="128"/>
      <c r="G19" s="128"/>
      <c r="H19" s="128"/>
      <c r="I19" s="128"/>
      <c r="J19" s="128"/>
      <c r="L19" s="129"/>
      <c r="M19" s="129"/>
    </row>
    <row r="20" spans="1:19" s="159" customFormat="1" ht="21.6" customHeight="1">
      <c r="A20" s="175" t="s">
        <v>164</v>
      </c>
      <c r="B20" s="150"/>
      <c r="C20" s="152"/>
      <c r="D20" s="128">
        <v>50</v>
      </c>
      <c r="E20" s="128"/>
      <c r="F20" s="128">
        <v>50</v>
      </c>
      <c r="G20" s="128"/>
      <c r="H20" s="128">
        <v>50</v>
      </c>
      <c r="I20" s="128"/>
      <c r="J20" s="128">
        <v>50</v>
      </c>
      <c r="L20" s="129"/>
      <c r="M20" s="129"/>
      <c r="N20" s="129"/>
      <c r="O20" s="129"/>
      <c r="P20" s="129"/>
      <c r="Q20" s="129"/>
      <c r="R20" s="129"/>
      <c r="S20" s="129"/>
    </row>
    <row r="21" spans="1:19" s="159" customFormat="1" ht="21.6" customHeight="1">
      <c r="A21" s="175" t="s">
        <v>162</v>
      </c>
      <c r="B21" s="150"/>
      <c r="C21" s="152"/>
      <c r="D21" s="128">
        <v>17390</v>
      </c>
      <c r="E21" s="128"/>
      <c r="F21" s="128">
        <v>17390</v>
      </c>
      <c r="G21" s="128"/>
      <c r="H21" s="128">
        <v>17390</v>
      </c>
      <c r="I21" s="128"/>
      <c r="J21" s="128">
        <v>17390</v>
      </c>
      <c r="L21" s="129"/>
      <c r="M21" s="129"/>
      <c r="N21" s="129"/>
      <c r="O21" s="129"/>
      <c r="P21" s="129"/>
      <c r="Q21" s="129"/>
      <c r="R21" s="129"/>
      <c r="S21" s="129"/>
    </row>
    <row r="22" spans="1:19" s="159" customFormat="1" ht="21.6" customHeight="1">
      <c r="A22" s="175" t="s">
        <v>132</v>
      </c>
      <c r="B22" s="150">
        <v>4</v>
      </c>
      <c r="C22" s="152"/>
      <c r="D22" s="128">
        <v>275351</v>
      </c>
      <c r="E22" s="128"/>
      <c r="F22" s="128">
        <v>265588</v>
      </c>
      <c r="G22" s="128"/>
      <c r="H22" s="128">
        <v>275351</v>
      </c>
      <c r="I22" s="128"/>
      <c r="J22" s="128">
        <v>265588</v>
      </c>
      <c r="L22" s="129"/>
      <c r="M22" s="129"/>
      <c r="N22" s="129"/>
      <c r="O22" s="129"/>
      <c r="P22" s="129"/>
      <c r="Q22" s="129"/>
      <c r="R22" s="129"/>
      <c r="S22" s="129"/>
    </row>
    <row r="23" spans="1:19" s="159" customFormat="1" ht="21.6" customHeight="1">
      <c r="A23" s="175" t="s">
        <v>119</v>
      </c>
      <c r="B23" s="150"/>
      <c r="C23" s="152"/>
      <c r="D23" s="128">
        <v>76176</v>
      </c>
      <c r="E23" s="128"/>
      <c r="F23" s="128">
        <v>82970</v>
      </c>
      <c r="G23" s="128"/>
      <c r="H23" s="128">
        <v>76176</v>
      </c>
      <c r="I23" s="128"/>
      <c r="J23" s="128">
        <v>82970</v>
      </c>
      <c r="L23" s="129"/>
      <c r="M23" s="129"/>
      <c r="N23" s="129"/>
      <c r="O23" s="129"/>
      <c r="P23" s="129"/>
      <c r="Q23" s="129"/>
      <c r="R23" s="129"/>
      <c r="S23" s="129"/>
    </row>
    <row r="24" spans="1:19" s="159" customFormat="1" ht="21.6" customHeight="1">
      <c r="A24" s="175" t="s">
        <v>142</v>
      </c>
      <c r="B24" s="150"/>
      <c r="C24" s="152"/>
      <c r="D24" s="128">
        <v>4414</v>
      </c>
      <c r="E24" s="128"/>
      <c r="F24" s="128">
        <v>4511</v>
      </c>
      <c r="G24" s="128"/>
      <c r="H24" s="128">
        <v>4414</v>
      </c>
      <c r="I24" s="128"/>
      <c r="J24" s="128">
        <v>4511</v>
      </c>
      <c r="L24" s="129"/>
      <c r="M24" s="129"/>
    </row>
    <row r="25" spans="1:19" s="159" customFormat="1" ht="21.6" customHeight="1">
      <c r="A25" s="175" t="s">
        <v>59</v>
      </c>
      <c r="B25" s="150"/>
      <c r="C25" s="152"/>
      <c r="D25" s="128">
        <v>13931</v>
      </c>
      <c r="E25" s="128"/>
      <c r="F25" s="128">
        <v>13976</v>
      </c>
      <c r="G25" s="128"/>
      <c r="H25" s="128">
        <v>13931</v>
      </c>
      <c r="I25" s="128"/>
      <c r="J25" s="128">
        <v>13976</v>
      </c>
      <c r="K25" s="162"/>
      <c r="L25" s="129"/>
      <c r="M25" s="129"/>
    </row>
    <row r="26" spans="1:19" s="159" customFormat="1" ht="21.6" customHeight="1">
      <c r="A26" s="175" t="s">
        <v>25</v>
      </c>
      <c r="B26" s="150"/>
      <c r="C26" s="152"/>
      <c r="D26" s="128">
        <v>7831</v>
      </c>
      <c r="E26" s="128"/>
      <c r="F26" s="128">
        <v>10229</v>
      </c>
      <c r="G26" s="128"/>
      <c r="H26" s="128">
        <v>7831</v>
      </c>
      <c r="I26" s="128"/>
      <c r="J26" s="128">
        <v>10229</v>
      </c>
      <c r="L26" s="129"/>
      <c r="M26" s="129"/>
    </row>
    <row r="27" spans="1:19" s="159" customFormat="1" ht="21.6" customHeight="1">
      <c r="A27" s="177" t="s">
        <v>5</v>
      </c>
      <c r="B27" s="150"/>
      <c r="C27" s="152"/>
      <c r="D27" s="139">
        <f>SUM(D18:D26)</f>
        <v>535463</v>
      </c>
      <c r="E27" s="138"/>
      <c r="F27" s="139">
        <f>SUM(F18:F26)</f>
        <v>536934</v>
      </c>
      <c r="G27" s="138"/>
      <c r="H27" s="139">
        <f>SUM(H18:H26)</f>
        <v>437320</v>
      </c>
      <c r="I27" s="138"/>
      <c r="J27" s="139">
        <f>SUM(J18:J26)</f>
        <v>436891</v>
      </c>
      <c r="N27" s="161"/>
    </row>
    <row r="28" spans="1:19" s="159" customFormat="1" ht="21.6" customHeight="1">
      <c r="A28" s="44"/>
      <c r="B28" s="150"/>
      <c r="C28" s="152"/>
      <c r="D28" s="78"/>
      <c r="E28" s="78"/>
      <c r="F28" s="78"/>
      <c r="G28" s="78"/>
      <c r="H28" s="78"/>
      <c r="I28" s="78"/>
      <c r="J28" s="78"/>
    </row>
    <row r="29" spans="1:19" s="159" customFormat="1" ht="21.6" customHeight="1" thickBot="1">
      <c r="A29" s="177" t="s">
        <v>6</v>
      </c>
      <c r="B29" s="150"/>
      <c r="C29" s="152"/>
      <c r="D29" s="140">
        <f>SUM(D15+D27)</f>
        <v>1507234</v>
      </c>
      <c r="E29" s="138"/>
      <c r="F29" s="140">
        <f>SUM(F15+F27)</f>
        <v>1349165</v>
      </c>
      <c r="G29" s="138"/>
      <c r="H29" s="140">
        <f>SUM(H15+H27)</f>
        <v>1409091</v>
      </c>
      <c r="I29" s="138"/>
      <c r="J29" s="140">
        <f>SUM(J15+J27)</f>
        <v>1249122</v>
      </c>
      <c r="K29" s="162"/>
      <c r="L29" s="162"/>
      <c r="M29" s="162"/>
      <c r="N29" s="162"/>
      <c r="O29" s="162"/>
    </row>
    <row r="30" spans="1:19" s="159" customFormat="1" ht="21" customHeight="1" thickTop="1">
      <c r="A30" s="175"/>
      <c r="B30" s="150"/>
      <c r="C30" s="127"/>
      <c r="D30" s="128"/>
      <c r="E30" s="128"/>
      <c r="F30" s="128"/>
      <c r="G30" s="128"/>
      <c r="H30" s="128"/>
      <c r="I30" s="128"/>
      <c r="J30" s="128"/>
      <c r="L30" s="129"/>
      <c r="M30" s="129"/>
    </row>
    <row r="31" spans="1:19" s="159" customFormat="1" ht="21" customHeight="1">
      <c r="A31" s="177"/>
      <c r="B31" s="150"/>
      <c r="C31" s="152"/>
      <c r="D31" s="133"/>
      <c r="E31" s="133"/>
      <c r="F31" s="133"/>
      <c r="G31" s="133"/>
      <c r="H31" s="133"/>
      <c r="I31" s="133"/>
      <c r="J31" s="133"/>
      <c r="L31" s="129"/>
      <c r="M31" s="129"/>
    </row>
    <row r="32" spans="1:19" ht="22.35" customHeight="1">
      <c r="A32" s="173" t="s">
        <v>170</v>
      </c>
      <c r="B32" s="149"/>
      <c r="C32" s="174"/>
      <c r="E32" s="135"/>
      <c r="G32" s="135"/>
      <c r="H32" s="135"/>
      <c r="I32" s="135"/>
      <c r="J32" s="135"/>
    </row>
    <row r="33" spans="1:13" ht="22.35" customHeight="1">
      <c r="A33" s="173" t="s">
        <v>38</v>
      </c>
      <c r="B33" s="149"/>
      <c r="C33" s="174"/>
      <c r="E33" s="135"/>
      <c r="G33" s="135"/>
      <c r="H33" s="135"/>
      <c r="I33" s="135"/>
      <c r="J33" s="135"/>
    </row>
    <row r="34" spans="1:13" s="159" customFormat="1" ht="21.6" customHeight="1">
      <c r="A34" s="177"/>
      <c r="B34" s="150"/>
      <c r="C34" s="127"/>
      <c r="D34" s="128"/>
      <c r="E34" s="128"/>
      <c r="F34" s="128"/>
      <c r="G34" s="128"/>
      <c r="H34" s="128"/>
      <c r="I34" s="128"/>
      <c r="J34" s="128"/>
    </row>
    <row r="35" spans="1:13" s="159" customFormat="1" ht="21.6" customHeight="1">
      <c r="A35" s="175"/>
      <c r="B35" s="150"/>
      <c r="C35" s="152"/>
      <c r="D35" s="185" t="s">
        <v>181</v>
      </c>
      <c r="E35" s="92"/>
      <c r="F35" s="92"/>
      <c r="G35" s="168"/>
      <c r="H35" s="92"/>
      <c r="I35" s="92"/>
      <c r="J35" s="92"/>
    </row>
    <row r="36" spans="1:13" s="159" customFormat="1" ht="21.6" customHeight="1">
      <c r="A36" s="175"/>
      <c r="B36" s="186"/>
      <c r="C36" s="187"/>
      <c r="D36" s="185" t="s">
        <v>182</v>
      </c>
      <c r="E36" s="92"/>
      <c r="F36" s="92"/>
      <c r="G36" s="185"/>
      <c r="H36" s="185"/>
      <c r="I36" s="185"/>
      <c r="J36" s="185"/>
    </row>
    <row r="37" spans="1:13" s="159" customFormat="1" ht="21.6" customHeight="1">
      <c r="A37" s="175"/>
      <c r="B37" s="170"/>
      <c r="C37" s="171"/>
      <c r="D37" s="185" t="s">
        <v>169</v>
      </c>
      <c r="E37" s="92"/>
      <c r="F37" s="189" t="s">
        <v>183</v>
      </c>
      <c r="G37" s="168"/>
      <c r="H37" s="210" t="s">
        <v>27</v>
      </c>
      <c r="I37" s="210"/>
      <c r="J37" s="210"/>
    </row>
    <row r="38" spans="1:13" s="159" customFormat="1" ht="21.6" customHeight="1">
      <c r="A38" s="175"/>
      <c r="B38" s="150"/>
      <c r="C38" s="152"/>
      <c r="D38" s="137" t="s">
        <v>129</v>
      </c>
      <c r="E38" s="130"/>
      <c r="F38" s="130" t="s">
        <v>36</v>
      </c>
      <c r="G38" s="130"/>
      <c r="H38" s="137" t="s">
        <v>129</v>
      </c>
      <c r="I38" s="130"/>
      <c r="J38" s="130" t="s">
        <v>36</v>
      </c>
      <c r="L38" s="129"/>
      <c r="M38" s="129"/>
    </row>
    <row r="39" spans="1:13" s="159" customFormat="1" ht="21.6" customHeight="1">
      <c r="A39" s="173" t="s">
        <v>42</v>
      </c>
      <c r="B39" s="150" t="s">
        <v>0</v>
      </c>
      <c r="C39" s="152"/>
      <c r="D39" s="131">
        <v>2565</v>
      </c>
      <c r="E39" s="131"/>
      <c r="F39" s="131">
        <v>2564</v>
      </c>
      <c r="G39" s="131"/>
      <c r="H39" s="131">
        <v>2565</v>
      </c>
      <c r="I39" s="131"/>
      <c r="J39" s="131">
        <v>2564</v>
      </c>
    </row>
    <row r="40" spans="1:13" s="159" customFormat="1" ht="21.6" customHeight="1">
      <c r="A40" s="173"/>
      <c r="B40" s="150"/>
      <c r="C40" s="152"/>
      <c r="D40" s="130" t="s">
        <v>102</v>
      </c>
      <c r="E40" s="130"/>
      <c r="F40" s="130"/>
      <c r="G40" s="130"/>
      <c r="H40" s="130" t="s">
        <v>102</v>
      </c>
      <c r="I40" s="130"/>
      <c r="J40" s="130"/>
    </row>
    <row r="41" spans="1:13" s="159" customFormat="1" ht="21.6" customHeight="1">
      <c r="A41" s="177"/>
      <c r="B41" s="150"/>
      <c r="C41" s="152"/>
      <c r="D41" s="211" t="s">
        <v>37</v>
      </c>
      <c r="E41" s="211"/>
      <c r="F41" s="211"/>
      <c r="G41" s="211"/>
      <c r="H41" s="211"/>
      <c r="I41" s="211"/>
      <c r="J41" s="211"/>
    </row>
    <row r="42" spans="1:13" s="159" customFormat="1" ht="21.6" customHeight="1">
      <c r="A42" s="176" t="s">
        <v>7</v>
      </c>
      <c r="B42" s="150"/>
      <c r="C42" s="152"/>
      <c r="D42" s="130"/>
      <c r="E42" s="130"/>
      <c r="F42" s="130"/>
      <c r="G42" s="130"/>
      <c r="H42" s="130"/>
      <c r="I42" s="130"/>
      <c r="J42" s="130"/>
      <c r="K42" s="127"/>
    </row>
    <row r="43" spans="1:13" s="159" customFormat="1" ht="21.6" customHeight="1">
      <c r="A43" s="175" t="s">
        <v>120</v>
      </c>
      <c r="B43" s="150">
        <v>5</v>
      </c>
      <c r="C43" s="152"/>
      <c r="D43" s="130">
        <v>471110</v>
      </c>
      <c r="E43" s="130"/>
      <c r="F43" s="78">
        <v>288790</v>
      </c>
      <c r="G43" s="130"/>
      <c r="H43" s="130">
        <v>471110</v>
      </c>
      <c r="I43" s="130"/>
      <c r="J43" s="130">
        <v>288790</v>
      </c>
      <c r="K43" s="178"/>
      <c r="L43" s="163"/>
      <c r="M43" s="163"/>
    </row>
    <row r="44" spans="1:13" s="159" customFormat="1" ht="21.6" customHeight="1">
      <c r="A44" s="175" t="s">
        <v>99</v>
      </c>
      <c r="B44" s="150"/>
      <c r="C44" s="152"/>
      <c r="D44" s="128">
        <v>58844</v>
      </c>
      <c r="E44" s="78"/>
      <c r="F44" s="128">
        <v>75194</v>
      </c>
      <c r="G44" s="78"/>
      <c r="H44" s="128">
        <v>58844</v>
      </c>
      <c r="I44" s="78"/>
      <c r="J44" s="128">
        <v>75194</v>
      </c>
      <c r="K44" s="127"/>
      <c r="L44" s="129"/>
      <c r="M44" s="129"/>
    </row>
    <row r="45" spans="1:13" s="159" customFormat="1" ht="21.6" customHeight="1">
      <c r="A45" s="175" t="s">
        <v>121</v>
      </c>
      <c r="B45" s="150"/>
      <c r="C45" s="152"/>
      <c r="D45" s="78"/>
      <c r="E45" s="78"/>
      <c r="F45" s="78"/>
      <c r="G45" s="78"/>
      <c r="H45" s="127"/>
      <c r="I45" s="78"/>
      <c r="J45" s="127"/>
      <c r="K45" s="127"/>
      <c r="L45" s="129"/>
      <c r="M45" s="129"/>
    </row>
    <row r="46" spans="1:13" s="159" customFormat="1" ht="21.6" customHeight="1">
      <c r="A46" s="175" t="s">
        <v>58</v>
      </c>
      <c r="B46" s="150">
        <v>5</v>
      </c>
      <c r="C46" s="127"/>
      <c r="D46" s="78">
        <v>6656</v>
      </c>
      <c r="E46" s="128"/>
      <c r="F46" s="78">
        <v>7782</v>
      </c>
      <c r="G46" s="128"/>
      <c r="H46" s="78">
        <v>6656</v>
      </c>
      <c r="I46" s="128"/>
      <c r="J46" s="78">
        <v>7782</v>
      </c>
      <c r="K46" s="127"/>
      <c r="L46" s="129"/>
      <c r="M46" s="129"/>
    </row>
    <row r="47" spans="1:13" s="159" customFormat="1" ht="21.6" customHeight="1">
      <c r="A47" s="177" t="s">
        <v>8</v>
      </c>
      <c r="B47" s="150"/>
      <c r="C47" s="152"/>
      <c r="D47" s="79">
        <f>SUM(D43:D46)</f>
        <v>536610</v>
      </c>
      <c r="E47" s="133"/>
      <c r="F47" s="79">
        <f>SUM(F43:F46)</f>
        <v>371766</v>
      </c>
      <c r="G47" s="133"/>
      <c r="H47" s="79">
        <f>SUM(H43:H46)</f>
        <v>536610</v>
      </c>
      <c r="I47" s="133"/>
      <c r="J47" s="79">
        <f>SUM(J43:J46)</f>
        <v>371766</v>
      </c>
      <c r="K47" s="127"/>
      <c r="L47" s="129"/>
      <c r="M47" s="164"/>
    </row>
    <row r="48" spans="1:13" s="159" customFormat="1" ht="21.6" customHeight="1">
      <c r="A48" s="44"/>
      <c r="B48" s="150"/>
      <c r="C48" s="152"/>
      <c r="D48" s="78"/>
      <c r="E48" s="78"/>
      <c r="F48" s="78"/>
      <c r="G48" s="78"/>
      <c r="H48" s="78"/>
      <c r="I48" s="78"/>
      <c r="J48" s="78"/>
      <c r="K48" s="127"/>
    </row>
    <row r="49" spans="1:14" s="159" customFormat="1" ht="21.6" customHeight="1">
      <c r="A49" s="176" t="s">
        <v>9</v>
      </c>
      <c r="B49" s="150"/>
      <c r="C49" s="152"/>
      <c r="D49" s="78"/>
      <c r="E49" s="78"/>
      <c r="F49" s="78"/>
      <c r="G49" s="78"/>
      <c r="H49" s="78"/>
      <c r="I49" s="78"/>
      <c r="J49" s="78"/>
      <c r="K49" s="127"/>
      <c r="L49" s="129"/>
      <c r="M49" s="129"/>
    </row>
    <row r="50" spans="1:14" s="159" customFormat="1" ht="21.6" customHeight="1">
      <c r="A50" s="175" t="s">
        <v>122</v>
      </c>
      <c r="B50" s="150">
        <v>5</v>
      </c>
      <c r="C50" s="127"/>
      <c r="D50" s="128">
        <v>74346</v>
      </c>
      <c r="E50" s="128"/>
      <c r="F50" s="128">
        <v>79723</v>
      </c>
      <c r="G50" s="128"/>
      <c r="H50" s="128">
        <v>74346</v>
      </c>
      <c r="I50" s="128"/>
      <c r="J50" s="128">
        <v>79723</v>
      </c>
      <c r="K50" s="127"/>
      <c r="L50" s="129"/>
      <c r="M50" s="129"/>
    </row>
    <row r="51" spans="1:14" s="159" customFormat="1" ht="21.6" customHeight="1">
      <c r="A51" s="175" t="s">
        <v>95</v>
      </c>
      <c r="B51" s="150"/>
      <c r="C51" s="152"/>
      <c r="D51" s="141"/>
      <c r="E51" s="78"/>
      <c r="F51" s="141"/>
      <c r="G51" s="78"/>
      <c r="H51" s="141"/>
      <c r="I51" s="78"/>
      <c r="J51" s="141"/>
      <c r="K51" s="127"/>
      <c r="L51" s="129"/>
      <c r="M51" s="129"/>
    </row>
    <row r="52" spans="1:14" s="159" customFormat="1" ht="21.6" customHeight="1">
      <c r="A52" s="175" t="s">
        <v>114</v>
      </c>
      <c r="B52" s="150"/>
      <c r="C52" s="152"/>
      <c r="D52" s="141">
        <v>34550</v>
      </c>
      <c r="E52" s="78"/>
      <c r="F52" s="141">
        <v>34062</v>
      </c>
      <c r="G52" s="78"/>
      <c r="H52" s="141">
        <v>34550</v>
      </c>
      <c r="I52" s="78"/>
      <c r="J52" s="141">
        <v>34062</v>
      </c>
      <c r="K52" s="127"/>
      <c r="L52" s="129"/>
      <c r="M52" s="129"/>
    </row>
    <row r="53" spans="1:14" s="159" customFormat="1" ht="21.6" customHeight="1">
      <c r="A53" s="177" t="s">
        <v>10</v>
      </c>
      <c r="B53" s="150"/>
      <c r="C53" s="152"/>
      <c r="D53" s="79">
        <f>SUM(D50:D52)</f>
        <v>108896</v>
      </c>
      <c r="E53" s="133"/>
      <c r="F53" s="79">
        <f>SUM(F50:F52)</f>
        <v>113785</v>
      </c>
      <c r="G53" s="133"/>
      <c r="H53" s="79">
        <f>SUM(H50:H52)</f>
        <v>108896</v>
      </c>
      <c r="I53" s="133"/>
      <c r="J53" s="79">
        <f>SUM(J50:J52)</f>
        <v>113785</v>
      </c>
      <c r="K53" s="127"/>
      <c r="L53" s="129"/>
      <c r="M53" s="129"/>
    </row>
    <row r="54" spans="1:14" s="159" customFormat="1" ht="21.6" customHeight="1">
      <c r="A54" s="44"/>
      <c r="B54" s="150"/>
      <c r="C54" s="152"/>
      <c r="D54" s="78"/>
      <c r="E54" s="78"/>
      <c r="F54" s="78"/>
      <c r="G54" s="78"/>
      <c r="H54" s="78"/>
      <c r="I54" s="78"/>
      <c r="J54" s="78"/>
      <c r="K54" s="127"/>
    </row>
    <row r="55" spans="1:14" s="159" customFormat="1" ht="21.6" customHeight="1">
      <c r="A55" s="177" t="s">
        <v>11</v>
      </c>
      <c r="B55" s="150"/>
      <c r="C55" s="152"/>
      <c r="D55" s="111">
        <f>SUM(D47+D53)</f>
        <v>645506</v>
      </c>
      <c r="E55" s="133"/>
      <c r="F55" s="111">
        <f>SUM(F47+F53)</f>
        <v>485551</v>
      </c>
      <c r="G55" s="133"/>
      <c r="H55" s="111">
        <f>SUM(H47+H53)</f>
        <v>645506</v>
      </c>
      <c r="I55" s="133"/>
      <c r="J55" s="111">
        <f>SUM(J47+J53)</f>
        <v>485551</v>
      </c>
      <c r="K55" s="127"/>
      <c r="L55" s="129"/>
      <c r="M55" s="129"/>
      <c r="N55" s="165"/>
    </row>
    <row r="56" spans="1:14" s="159" customFormat="1" ht="21" customHeight="1">
      <c r="A56" s="175"/>
      <c r="B56" s="150"/>
      <c r="C56" s="127"/>
      <c r="D56" s="128"/>
      <c r="E56" s="128"/>
      <c r="F56" s="128"/>
      <c r="G56" s="128"/>
      <c r="H56" s="128"/>
      <c r="I56" s="128"/>
      <c r="J56" s="128"/>
      <c r="K56" s="127"/>
      <c r="L56" s="129"/>
      <c r="M56" s="129"/>
    </row>
    <row r="57" spans="1:14" ht="22.35" customHeight="1">
      <c r="A57" s="173" t="s">
        <v>170</v>
      </c>
      <c r="B57" s="149"/>
      <c r="C57" s="174"/>
      <c r="E57" s="135"/>
      <c r="G57" s="135"/>
      <c r="H57" s="135"/>
      <c r="I57" s="135"/>
      <c r="J57" s="135"/>
      <c r="K57" s="179"/>
    </row>
    <row r="58" spans="1:14" ht="22.35" customHeight="1">
      <c r="A58" s="173" t="s">
        <v>38</v>
      </c>
      <c r="B58" s="149"/>
      <c r="C58" s="174"/>
      <c r="E58" s="135"/>
      <c r="G58" s="135"/>
      <c r="H58" s="135"/>
      <c r="I58" s="135"/>
      <c r="J58" s="135"/>
      <c r="K58" s="179"/>
    </row>
    <row r="59" spans="1:14" s="166" customFormat="1" ht="21.6" customHeight="1">
      <c r="A59" s="173"/>
      <c r="B59" s="180"/>
      <c r="C59" s="181"/>
      <c r="D59" s="142"/>
      <c r="E59" s="142"/>
      <c r="F59" s="142"/>
      <c r="G59" s="142"/>
      <c r="H59" s="142"/>
      <c r="I59" s="142"/>
      <c r="J59" s="142"/>
      <c r="K59" s="181"/>
    </row>
    <row r="60" spans="1:14" s="159" customFormat="1" ht="21.6" customHeight="1">
      <c r="A60" s="175"/>
      <c r="B60" s="150"/>
      <c r="C60" s="152"/>
      <c r="D60" s="185" t="s">
        <v>181</v>
      </c>
      <c r="E60" s="92"/>
      <c r="F60" s="92"/>
      <c r="G60" s="185"/>
      <c r="H60" s="92"/>
      <c r="I60" s="92"/>
      <c r="J60" s="92"/>
      <c r="K60" s="127"/>
    </row>
    <row r="61" spans="1:14" s="159" customFormat="1" ht="21.6" customHeight="1">
      <c r="A61" s="175"/>
      <c r="B61" s="186"/>
      <c r="C61" s="187"/>
      <c r="D61" s="185" t="s">
        <v>182</v>
      </c>
      <c r="E61" s="92"/>
      <c r="F61" s="92"/>
      <c r="G61" s="185"/>
      <c r="H61" s="185"/>
      <c r="I61" s="185"/>
      <c r="J61" s="185"/>
      <c r="K61" s="127"/>
    </row>
    <row r="62" spans="1:14" s="159" customFormat="1" ht="21.6" customHeight="1">
      <c r="A62" s="175"/>
      <c r="B62" s="170"/>
      <c r="C62" s="171"/>
      <c r="D62" s="185" t="s">
        <v>169</v>
      </c>
      <c r="E62" s="92"/>
      <c r="F62" s="189" t="s">
        <v>183</v>
      </c>
      <c r="G62" s="185"/>
      <c r="H62" s="210" t="s">
        <v>27</v>
      </c>
      <c r="I62" s="210"/>
      <c r="J62" s="210"/>
      <c r="K62" s="127"/>
    </row>
    <row r="63" spans="1:14" s="159" customFormat="1" ht="21.6" customHeight="1">
      <c r="A63" s="175"/>
      <c r="B63" s="150"/>
      <c r="C63" s="152"/>
      <c r="D63" s="137" t="s">
        <v>129</v>
      </c>
      <c r="E63" s="130"/>
      <c r="F63" s="130" t="s">
        <v>36</v>
      </c>
      <c r="G63" s="130"/>
      <c r="H63" s="137" t="s">
        <v>129</v>
      </c>
      <c r="I63" s="130"/>
      <c r="J63" s="130" t="s">
        <v>36</v>
      </c>
      <c r="K63" s="127"/>
      <c r="L63" s="129"/>
      <c r="M63" s="129"/>
    </row>
    <row r="64" spans="1:14" s="159" customFormat="1" ht="21.6" customHeight="1">
      <c r="A64" s="173" t="s">
        <v>42</v>
      </c>
      <c r="B64" s="150"/>
      <c r="C64" s="152"/>
      <c r="D64" s="131">
        <v>2565</v>
      </c>
      <c r="E64" s="131"/>
      <c r="F64" s="131">
        <v>2564</v>
      </c>
      <c r="G64" s="131"/>
      <c r="H64" s="131">
        <v>2565</v>
      </c>
      <c r="I64" s="131"/>
      <c r="J64" s="131">
        <v>2564</v>
      </c>
      <c r="K64" s="127"/>
    </row>
    <row r="65" spans="1:14" s="159" customFormat="1" ht="21.6" customHeight="1">
      <c r="A65" s="173"/>
      <c r="B65" s="150"/>
      <c r="C65" s="152"/>
      <c r="D65" s="130" t="s">
        <v>102</v>
      </c>
      <c r="E65" s="130"/>
      <c r="F65" s="130"/>
      <c r="G65" s="130"/>
      <c r="H65" s="130" t="s">
        <v>102</v>
      </c>
      <c r="I65" s="130"/>
      <c r="J65" s="130"/>
      <c r="K65" s="127"/>
    </row>
    <row r="66" spans="1:14" s="159" customFormat="1" ht="21.6" customHeight="1">
      <c r="A66" s="177"/>
      <c r="B66" s="150"/>
      <c r="C66" s="152"/>
      <c r="D66" s="211" t="s">
        <v>37</v>
      </c>
      <c r="E66" s="211"/>
      <c r="F66" s="211"/>
      <c r="G66" s="211"/>
      <c r="H66" s="211"/>
      <c r="I66" s="211"/>
      <c r="J66" s="211"/>
      <c r="K66" s="127"/>
    </row>
    <row r="67" spans="1:14" s="159" customFormat="1" ht="21.6" customHeight="1">
      <c r="A67" s="176" t="s">
        <v>43</v>
      </c>
      <c r="B67" s="150"/>
      <c r="C67" s="152"/>
      <c r="D67" s="78"/>
      <c r="E67" s="78"/>
      <c r="F67" s="78"/>
      <c r="G67" s="78"/>
      <c r="H67" s="78"/>
      <c r="I67" s="78"/>
      <c r="J67" s="78"/>
      <c r="K67" s="127"/>
      <c r="L67" s="129"/>
      <c r="M67" s="129"/>
    </row>
    <row r="68" spans="1:14" s="159" customFormat="1" ht="21.6" customHeight="1">
      <c r="A68" s="175" t="s">
        <v>21</v>
      </c>
      <c r="B68" s="150"/>
      <c r="C68" s="152"/>
      <c r="D68" s="78"/>
      <c r="E68" s="78"/>
      <c r="F68" s="78"/>
      <c r="G68" s="78"/>
      <c r="H68" s="78"/>
      <c r="I68" s="78"/>
      <c r="J68" s="78"/>
      <c r="K68" s="127"/>
      <c r="L68" s="129"/>
      <c r="M68" s="129"/>
    </row>
    <row r="69" spans="1:14" s="159" customFormat="1" ht="21.6" customHeight="1">
      <c r="A69" s="175" t="s">
        <v>83</v>
      </c>
      <c r="B69" s="150"/>
      <c r="C69" s="152"/>
      <c r="D69" s="78"/>
      <c r="E69" s="78"/>
      <c r="F69" s="78"/>
      <c r="G69" s="78"/>
      <c r="H69" s="78"/>
      <c r="I69" s="78"/>
      <c r="J69" s="78"/>
      <c r="K69" s="127"/>
      <c r="L69" s="129"/>
      <c r="M69" s="129"/>
    </row>
    <row r="70" spans="1:14" s="159" customFormat="1" ht="21.6" customHeight="1">
      <c r="A70" s="182" t="s">
        <v>154</v>
      </c>
      <c r="B70" s="150"/>
      <c r="C70" s="152"/>
      <c r="D70" s="78"/>
      <c r="E70" s="78"/>
      <c r="F70" s="78"/>
      <c r="G70" s="78"/>
      <c r="H70" s="78"/>
      <c r="I70" s="78"/>
      <c r="J70" s="78"/>
      <c r="K70" s="127"/>
      <c r="L70" s="129"/>
      <c r="M70" s="129"/>
    </row>
    <row r="71" spans="1:14" s="159" customFormat="1" ht="21.6" customHeight="1" thickBot="1">
      <c r="A71" s="182" t="s">
        <v>133</v>
      </c>
      <c r="B71" s="150"/>
      <c r="C71" s="152"/>
      <c r="D71" s="146">
        <v>75000</v>
      </c>
      <c r="E71" s="78"/>
      <c r="F71" s="146">
        <v>75000</v>
      </c>
      <c r="G71" s="78"/>
      <c r="H71" s="146">
        <v>75000</v>
      </c>
      <c r="I71" s="78"/>
      <c r="J71" s="146">
        <v>75000</v>
      </c>
      <c r="K71" s="127"/>
      <c r="L71" s="129"/>
      <c r="M71" s="129"/>
    </row>
    <row r="72" spans="1:14" s="159" customFormat="1" ht="21.6" customHeight="1" thickTop="1">
      <c r="A72" s="175" t="s">
        <v>84</v>
      </c>
      <c r="B72" s="150"/>
      <c r="C72" s="152"/>
      <c r="D72" s="78"/>
      <c r="E72" s="78"/>
      <c r="F72" s="78"/>
      <c r="G72" s="78"/>
      <c r="H72" s="78"/>
      <c r="I72" s="78"/>
      <c r="J72" s="78"/>
      <c r="K72" s="127"/>
      <c r="L72" s="129"/>
      <c r="M72" s="129"/>
    </row>
    <row r="73" spans="1:14" s="159" customFormat="1" ht="21.6" customHeight="1">
      <c r="A73" s="182" t="s">
        <v>154</v>
      </c>
      <c r="B73" s="150"/>
      <c r="C73" s="152"/>
      <c r="D73" s="78"/>
      <c r="E73" s="78"/>
      <c r="F73" s="78"/>
      <c r="G73" s="78"/>
      <c r="H73" s="78"/>
      <c r="I73" s="78"/>
      <c r="J73" s="78"/>
      <c r="K73" s="127"/>
      <c r="L73" s="129"/>
      <c r="M73" s="129"/>
    </row>
    <row r="74" spans="1:14" s="159" customFormat="1" ht="21.6" customHeight="1">
      <c r="A74" s="182" t="s">
        <v>133</v>
      </c>
      <c r="B74" s="150"/>
      <c r="C74" s="152"/>
      <c r="D74" s="78">
        <v>75000</v>
      </c>
      <c r="E74" s="78"/>
      <c r="F74" s="78">
        <v>75000</v>
      </c>
      <c r="G74" s="78"/>
      <c r="H74" s="78">
        <v>75000</v>
      </c>
      <c r="I74" s="78"/>
      <c r="J74" s="78">
        <v>75000</v>
      </c>
      <c r="K74" s="127"/>
      <c r="L74" s="129"/>
      <c r="M74" s="129"/>
    </row>
    <row r="75" spans="1:14" s="159" customFormat="1" ht="21.6" customHeight="1">
      <c r="A75" s="175" t="s">
        <v>100</v>
      </c>
      <c r="B75" s="150"/>
      <c r="C75" s="152"/>
      <c r="D75" s="78"/>
      <c r="E75" s="78"/>
      <c r="F75" s="78"/>
      <c r="G75" s="78"/>
      <c r="H75" s="78"/>
      <c r="I75" s="78"/>
      <c r="J75" s="78"/>
      <c r="K75" s="127"/>
      <c r="L75" s="129"/>
      <c r="M75" s="129"/>
    </row>
    <row r="76" spans="1:14" s="159" customFormat="1" ht="21.6" customHeight="1">
      <c r="A76" s="175" t="s">
        <v>101</v>
      </c>
      <c r="B76" s="150"/>
      <c r="C76" s="152"/>
      <c r="D76" s="78">
        <v>156000</v>
      </c>
      <c r="E76" s="78"/>
      <c r="F76" s="78">
        <v>156000</v>
      </c>
      <c r="G76" s="78"/>
      <c r="H76" s="78">
        <v>156000</v>
      </c>
      <c r="I76" s="78"/>
      <c r="J76" s="78">
        <v>156000</v>
      </c>
      <c r="K76" s="127"/>
      <c r="L76" s="129"/>
      <c r="M76" s="129"/>
    </row>
    <row r="77" spans="1:14" s="159" customFormat="1" ht="21.6" customHeight="1">
      <c r="A77" s="43" t="s">
        <v>88</v>
      </c>
      <c r="B77" s="150"/>
      <c r="C77" s="152"/>
      <c r="D77" s="78"/>
      <c r="E77" s="78"/>
      <c r="F77" s="78"/>
      <c r="G77" s="78"/>
      <c r="H77" s="78"/>
      <c r="I77" s="78"/>
      <c r="J77" s="78"/>
      <c r="K77" s="127"/>
      <c r="L77" s="129"/>
      <c r="M77" s="129"/>
    </row>
    <row r="78" spans="1:14" s="159" customFormat="1" ht="21.6" customHeight="1">
      <c r="A78" s="175" t="s">
        <v>85</v>
      </c>
      <c r="B78" s="150"/>
      <c r="C78" s="152"/>
      <c r="D78" s="78"/>
      <c r="E78" s="78"/>
      <c r="F78" s="78"/>
      <c r="G78" s="78"/>
      <c r="H78" s="78"/>
      <c r="I78" s="78"/>
      <c r="J78" s="78"/>
      <c r="K78" s="127"/>
      <c r="L78" s="129"/>
      <c r="M78" s="129"/>
    </row>
    <row r="79" spans="1:14" s="159" customFormat="1" ht="21.6" customHeight="1">
      <c r="A79" s="175" t="s">
        <v>86</v>
      </c>
      <c r="B79" s="150"/>
      <c r="C79" s="152"/>
      <c r="D79" s="78">
        <v>7500</v>
      </c>
      <c r="E79" s="78"/>
      <c r="F79" s="78">
        <v>7500</v>
      </c>
      <c r="G79" s="78"/>
      <c r="H79" s="78">
        <v>7500</v>
      </c>
      <c r="I79" s="78"/>
      <c r="J79" s="78">
        <v>7500</v>
      </c>
      <c r="K79" s="127"/>
      <c r="L79" s="129"/>
      <c r="M79" s="129"/>
    </row>
    <row r="80" spans="1:14" s="159" customFormat="1" ht="21.6" customHeight="1">
      <c r="A80" s="175" t="s">
        <v>87</v>
      </c>
      <c r="B80" s="150"/>
      <c r="C80" s="152"/>
      <c r="D80" s="78">
        <f>'SCE 9'!J20</f>
        <v>651833</v>
      </c>
      <c r="E80" s="78"/>
      <c r="F80" s="78">
        <v>652120</v>
      </c>
      <c r="G80" s="78"/>
      <c r="H80" s="78">
        <f>'SCE 10-11'!I35</f>
        <v>525085</v>
      </c>
      <c r="I80" s="78"/>
      <c r="J80" s="78">
        <v>525071</v>
      </c>
      <c r="K80" s="127"/>
      <c r="L80" s="129"/>
      <c r="M80" s="165"/>
      <c r="N80" s="129"/>
    </row>
    <row r="81" spans="1:14" s="159" customFormat="1" ht="21.6" customHeight="1">
      <c r="A81" s="175" t="s">
        <v>40</v>
      </c>
      <c r="B81" s="150"/>
      <c r="C81" s="152"/>
      <c r="D81" s="143">
        <f>'SCE 9'!L20</f>
        <v>-28605</v>
      </c>
      <c r="E81" s="78"/>
      <c r="F81" s="143">
        <v>-27006</v>
      </c>
      <c r="G81" s="78"/>
      <c r="H81" s="143">
        <v>0</v>
      </c>
      <c r="I81" s="78"/>
      <c r="J81" s="143">
        <v>0</v>
      </c>
      <c r="K81" s="127"/>
      <c r="L81" s="129"/>
      <c r="M81" s="129"/>
      <c r="N81" s="165"/>
    </row>
    <row r="82" spans="1:14" s="159" customFormat="1" ht="21.6" customHeight="1">
      <c r="A82" s="44" t="s">
        <v>44</v>
      </c>
      <c r="B82" s="150"/>
      <c r="C82" s="152"/>
      <c r="D82" s="79">
        <f>SUM(D74:D81)</f>
        <v>861728</v>
      </c>
      <c r="E82" s="133"/>
      <c r="F82" s="79">
        <f>SUM(F74:F81)</f>
        <v>863614</v>
      </c>
      <c r="G82" s="133"/>
      <c r="H82" s="79">
        <f>SUM(H74:H81)</f>
        <v>763585</v>
      </c>
      <c r="I82" s="133"/>
      <c r="J82" s="79">
        <f>SUM(J74:J81)</f>
        <v>763571</v>
      </c>
      <c r="K82" s="127"/>
      <c r="L82" s="129"/>
      <c r="M82" s="129"/>
    </row>
    <row r="83" spans="1:14" s="159" customFormat="1" ht="21.6" customHeight="1">
      <c r="A83" s="44"/>
      <c r="B83" s="150"/>
      <c r="C83" s="152"/>
      <c r="D83" s="78"/>
      <c r="E83" s="78"/>
      <c r="F83" s="78"/>
      <c r="G83" s="78"/>
      <c r="H83" s="78"/>
      <c r="I83" s="78"/>
      <c r="J83" s="78"/>
      <c r="K83" s="127"/>
    </row>
    <row r="84" spans="1:14" s="159" customFormat="1" ht="21.6" customHeight="1" thickBot="1">
      <c r="A84" s="177" t="s">
        <v>45</v>
      </c>
      <c r="B84" s="150"/>
      <c r="C84" s="152"/>
      <c r="D84" s="120">
        <f>SUM(D55+D82)</f>
        <v>1507234</v>
      </c>
      <c r="E84" s="133"/>
      <c r="F84" s="120">
        <f>SUM(F55+F82)</f>
        <v>1349165</v>
      </c>
      <c r="G84" s="133"/>
      <c r="H84" s="120">
        <f>SUM(H55+H82)</f>
        <v>1409091</v>
      </c>
      <c r="I84" s="133"/>
      <c r="J84" s="120">
        <f>SUM(J55+J82)</f>
        <v>1249122</v>
      </c>
      <c r="K84" s="183"/>
      <c r="L84" s="162"/>
    </row>
    <row r="85" spans="1:14" s="159" customFormat="1" ht="21" customHeight="1" thickTop="1">
      <c r="A85" s="157"/>
      <c r="B85" s="158"/>
      <c r="D85" s="128"/>
      <c r="E85" s="128"/>
      <c r="F85" s="128"/>
      <c r="G85" s="128"/>
      <c r="H85" s="128"/>
      <c r="I85" s="128"/>
      <c r="J85" s="128"/>
      <c r="K85" s="162"/>
      <c r="L85" s="162"/>
    </row>
    <row r="86" spans="1:14">
      <c r="D86" s="134">
        <f>D29-D84</f>
        <v>0</v>
      </c>
      <c r="F86" s="134">
        <f>F29-F84</f>
        <v>0</v>
      </c>
      <c r="H86" s="134">
        <f>H29-H84</f>
        <v>0</v>
      </c>
      <c r="J86" s="134">
        <f>J29-J84</f>
        <v>0</v>
      </c>
    </row>
  </sheetData>
  <mergeCells count="6">
    <mergeCell ref="H6:J6"/>
    <mergeCell ref="D66:J66"/>
    <mergeCell ref="D41:J41"/>
    <mergeCell ref="D10:J10"/>
    <mergeCell ref="H37:J37"/>
    <mergeCell ref="H62:J62"/>
  </mergeCells>
  <pageMargins left="0.7" right="0.7" top="0.48" bottom="0.5" header="0.5" footer="0.5"/>
  <pageSetup paperSize="9" scale="96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topLeftCell="A25" workbookViewId="0">
      <selection activeCell="A32" sqref="A32"/>
    </sheetView>
  </sheetViews>
  <sheetFormatPr defaultColWidth="9.140625" defaultRowHeight="21.75"/>
  <cols>
    <col min="1" max="1" width="66" style="18" customWidth="1"/>
    <col min="2" max="2" width="9.140625" style="22"/>
    <col min="3" max="3" width="1.42578125" style="5" customWidth="1"/>
    <col min="4" max="4" width="12.7109375" style="5" customWidth="1"/>
    <col min="5" max="5" width="1.42578125" style="5" customWidth="1"/>
    <col min="6" max="6" width="12.7109375" style="5" customWidth="1"/>
    <col min="7" max="7" width="1.42578125" style="5" customWidth="1"/>
    <col min="8" max="8" width="12.7109375" style="5" customWidth="1"/>
    <col min="9" max="9" width="1.42578125" style="5" customWidth="1"/>
    <col min="10" max="10" width="12.85546875" style="5" customWidth="1"/>
    <col min="11" max="16384" width="9.140625" style="5"/>
  </cols>
  <sheetData>
    <row r="1" spans="1:10" ht="23.25" customHeight="1">
      <c r="B1" s="30"/>
      <c r="C1" s="1"/>
      <c r="D1" s="212" t="s">
        <v>20</v>
      </c>
      <c r="E1" s="212"/>
      <c r="F1" s="212"/>
      <c r="G1" s="35"/>
      <c r="H1" s="212" t="s">
        <v>82</v>
      </c>
      <c r="I1" s="212"/>
      <c r="J1" s="212"/>
    </row>
    <row r="2" spans="1:10">
      <c r="B2" s="30"/>
      <c r="C2" s="1"/>
      <c r="D2" s="213" t="s">
        <v>63</v>
      </c>
      <c r="E2" s="214"/>
      <c r="F2" s="214"/>
      <c r="G2" s="35"/>
      <c r="H2" s="213" t="s">
        <v>63</v>
      </c>
      <c r="I2" s="214"/>
      <c r="J2" s="214"/>
    </row>
    <row r="3" spans="1:10" ht="23.25" customHeight="1">
      <c r="B3" s="4" t="s">
        <v>0</v>
      </c>
      <c r="C3" s="4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43"/>
      <c r="C4" s="4"/>
      <c r="D4" s="1"/>
      <c r="E4" s="1"/>
      <c r="F4" s="16" t="s">
        <v>50</v>
      </c>
      <c r="G4" s="1"/>
      <c r="H4" s="1"/>
      <c r="I4" s="1"/>
      <c r="J4" s="16" t="s">
        <v>50</v>
      </c>
    </row>
    <row r="5" spans="1:10" ht="23.25" customHeight="1">
      <c r="A5" s="44"/>
      <c r="B5" s="4"/>
      <c r="C5" s="4"/>
      <c r="D5" s="215" t="s">
        <v>37</v>
      </c>
      <c r="E5" s="215"/>
      <c r="F5" s="215"/>
      <c r="G5" s="215"/>
      <c r="H5" s="215"/>
      <c r="I5" s="215"/>
      <c r="J5" s="215"/>
    </row>
    <row r="6" spans="1:10" ht="21.75" customHeight="1">
      <c r="A6" s="18" t="s">
        <v>64</v>
      </c>
      <c r="B6" s="4"/>
      <c r="C6" s="4"/>
      <c r="D6" s="45"/>
      <c r="F6" s="45"/>
      <c r="H6" s="45"/>
      <c r="J6" s="45"/>
    </row>
    <row r="7" spans="1:10" ht="21.75" customHeight="1">
      <c r="A7" s="18" t="s">
        <v>65</v>
      </c>
      <c r="B7" s="4"/>
      <c r="C7" s="4"/>
    </row>
    <row r="8" spans="1:10" ht="21.75" customHeight="1">
      <c r="A8" s="19" t="s">
        <v>13</v>
      </c>
      <c r="B8" s="4"/>
      <c r="C8" s="4"/>
      <c r="D8" s="65"/>
      <c r="E8" s="26"/>
      <c r="F8" s="65"/>
      <c r="G8" s="26"/>
      <c r="H8" s="65"/>
      <c r="I8" s="26"/>
      <c r="J8" s="65"/>
    </row>
    <row r="9" spans="1:10">
      <c r="A9" s="18" t="s">
        <v>66</v>
      </c>
      <c r="B9" s="4"/>
      <c r="C9" s="4"/>
      <c r="D9" s="46"/>
      <c r="E9" s="17"/>
      <c r="F9" s="46"/>
      <c r="G9" s="17"/>
      <c r="H9" s="46"/>
      <c r="I9" s="17"/>
      <c r="J9" s="46"/>
    </row>
    <row r="10" spans="1:10" ht="21.75" customHeight="1">
      <c r="A10" s="25" t="s">
        <v>67</v>
      </c>
      <c r="B10" s="4"/>
      <c r="C10" s="4"/>
      <c r="D10" s="47"/>
      <c r="E10" s="47"/>
      <c r="F10" s="47"/>
      <c r="G10" s="47"/>
      <c r="H10" s="47"/>
      <c r="I10" s="47"/>
      <c r="J10" s="47"/>
    </row>
    <row r="11" spans="1:10" ht="21.75" customHeight="1">
      <c r="A11" s="19" t="s">
        <v>68</v>
      </c>
      <c r="B11" s="4"/>
      <c r="C11" s="4"/>
      <c r="D11" s="48"/>
      <c r="E11" s="27"/>
      <c r="F11" s="48"/>
      <c r="G11" s="27"/>
      <c r="H11" s="48"/>
      <c r="I11" s="27"/>
      <c r="J11" s="48"/>
    </row>
    <row r="12" spans="1:10" ht="21.75" customHeight="1">
      <c r="A12" s="25"/>
      <c r="B12" s="4"/>
      <c r="C12" s="4"/>
      <c r="D12" s="45"/>
      <c r="F12" s="45"/>
      <c r="H12" s="45"/>
      <c r="J12" s="45"/>
    </row>
    <row r="13" spans="1:10" ht="21.75" customHeight="1">
      <c r="A13" s="25" t="s">
        <v>53</v>
      </c>
      <c r="B13" s="4"/>
      <c r="C13" s="4"/>
      <c r="D13" s="45"/>
      <c r="F13" s="45"/>
      <c r="H13" s="45"/>
      <c r="J13" s="45"/>
    </row>
    <row r="14" spans="1:10" ht="23.25" customHeight="1">
      <c r="A14" s="18" t="s">
        <v>28</v>
      </c>
      <c r="B14" s="4"/>
      <c r="C14" s="4"/>
      <c r="D14" s="49"/>
      <c r="E14" s="17"/>
      <c r="F14" s="49"/>
      <c r="G14" s="17"/>
      <c r="H14" s="49"/>
      <c r="I14" s="17"/>
      <c r="J14" s="49"/>
    </row>
    <row r="15" spans="1:10" ht="21.75" customHeight="1">
      <c r="A15" s="18" t="s">
        <v>29</v>
      </c>
      <c r="B15" s="4"/>
      <c r="C15" s="4"/>
      <c r="D15" s="49"/>
      <c r="E15" s="17"/>
      <c r="F15" s="49"/>
      <c r="G15" s="17"/>
      <c r="H15" s="49"/>
      <c r="I15" s="17"/>
      <c r="J15" s="49"/>
    </row>
    <row r="16" spans="1:10" ht="21.95" customHeight="1">
      <c r="A16" s="25" t="s">
        <v>79</v>
      </c>
      <c r="B16" s="4"/>
      <c r="C16" s="4"/>
      <c r="D16" s="49"/>
      <c r="E16" s="17"/>
      <c r="F16" s="49"/>
      <c r="G16" s="17"/>
      <c r="H16" s="49"/>
      <c r="I16" s="17"/>
      <c r="J16" s="49"/>
    </row>
    <row r="17" spans="1:10" ht="21.95" customHeight="1">
      <c r="A17" s="18" t="s">
        <v>30</v>
      </c>
      <c r="B17" s="4"/>
      <c r="C17" s="4"/>
      <c r="D17" s="49"/>
      <c r="E17" s="17"/>
      <c r="F17" s="49"/>
      <c r="G17" s="17"/>
      <c r="H17" s="49"/>
      <c r="I17" s="17"/>
      <c r="J17" s="49"/>
    </row>
    <row r="18" spans="1:10" ht="21.95" customHeight="1">
      <c r="A18" s="19" t="s">
        <v>49</v>
      </c>
      <c r="C18" s="4"/>
      <c r="D18" s="41"/>
      <c r="E18" s="26"/>
      <c r="F18" s="42"/>
      <c r="G18" s="26"/>
      <c r="H18" s="41"/>
      <c r="I18" s="26"/>
      <c r="J18" s="41"/>
    </row>
    <row r="19" spans="1:10" ht="21.95" customHeight="1">
      <c r="A19" s="25" t="s">
        <v>69</v>
      </c>
      <c r="B19" s="4"/>
      <c r="C19" s="4"/>
      <c r="D19" s="51"/>
      <c r="E19" s="17"/>
      <c r="F19" s="51"/>
      <c r="G19" s="17"/>
      <c r="H19" s="51"/>
      <c r="I19" s="17"/>
      <c r="J19" s="51"/>
    </row>
    <row r="20" spans="1:10" ht="21.75" customHeight="1">
      <c r="A20" s="19" t="s">
        <v>78</v>
      </c>
      <c r="B20" s="4"/>
      <c r="C20" s="4"/>
      <c r="D20" s="52"/>
      <c r="E20" s="26"/>
      <c r="F20" s="52"/>
      <c r="G20" s="26"/>
      <c r="H20" s="52"/>
      <c r="I20" s="26"/>
      <c r="J20" s="52"/>
    </row>
    <row r="21" spans="1:10" ht="21.75" customHeight="1">
      <c r="A21" s="19"/>
      <c r="B21" s="4"/>
      <c r="C21" s="4"/>
      <c r="D21" s="53"/>
      <c r="E21" s="26"/>
      <c r="F21" s="53"/>
      <c r="G21" s="26"/>
      <c r="H21" s="53"/>
      <c r="I21" s="26"/>
      <c r="J21" s="53"/>
    </row>
    <row r="22" spans="1:10">
      <c r="A22" s="19" t="s">
        <v>80</v>
      </c>
      <c r="B22" s="4"/>
      <c r="C22" s="4"/>
      <c r="D22" s="53"/>
      <c r="E22" s="12"/>
      <c r="F22" s="53"/>
      <c r="G22" s="12"/>
      <c r="H22" s="53"/>
      <c r="I22" s="12"/>
      <c r="J22" s="53"/>
    </row>
    <row r="23" spans="1:10">
      <c r="A23" s="37" t="s">
        <v>70</v>
      </c>
      <c r="B23" s="4"/>
      <c r="C23" s="4"/>
      <c r="D23" s="53"/>
      <c r="E23" s="12"/>
      <c r="F23" s="53"/>
      <c r="G23" s="12"/>
      <c r="H23" s="53"/>
      <c r="I23" s="12"/>
      <c r="J23" s="53"/>
    </row>
    <row r="24" spans="1:10" ht="21" customHeight="1">
      <c r="A24" s="25" t="s">
        <v>71</v>
      </c>
      <c r="B24" s="4"/>
      <c r="C24" s="4"/>
    </row>
    <row r="25" spans="1:10" ht="21" customHeight="1">
      <c r="A25" s="25" t="s">
        <v>72</v>
      </c>
      <c r="B25" s="4"/>
      <c r="C25" s="4"/>
      <c r="D25" s="45"/>
      <c r="F25" s="45"/>
      <c r="H25" s="45"/>
      <c r="J25" s="45"/>
    </row>
    <row r="26" spans="1:10" ht="21" customHeight="1">
      <c r="A26" s="37" t="s">
        <v>81</v>
      </c>
      <c r="B26" s="4"/>
      <c r="C26" s="4"/>
      <c r="D26" s="45"/>
      <c r="F26" s="45"/>
      <c r="H26" s="45"/>
      <c r="J26" s="45"/>
    </row>
    <row r="27" spans="1:10" ht="21" customHeight="1">
      <c r="A27" s="25" t="s">
        <v>73</v>
      </c>
      <c r="B27" s="4"/>
      <c r="C27" s="4"/>
    </row>
    <row r="28" spans="1:10" ht="21" customHeight="1">
      <c r="A28" s="25"/>
      <c r="B28" s="4"/>
      <c r="C28" s="4"/>
      <c r="D28" s="52"/>
      <c r="E28" s="12"/>
      <c r="F28" s="52"/>
      <c r="G28" s="12"/>
      <c r="H28" s="52"/>
      <c r="I28" s="12"/>
      <c r="J28" s="52"/>
    </row>
    <row r="29" spans="1:10" s="12" customFormat="1" ht="21.75" customHeight="1">
      <c r="A29" s="19" t="s">
        <v>74</v>
      </c>
      <c r="B29" s="13"/>
      <c r="C29" s="13"/>
      <c r="D29" s="52"/>
      <c r="E29" s="26"/>
      <c r="F29" s="52"/>
      <c r="G29" s="26"/>
      <c r="H29" s="52"/>
      <c r="I29" s="26"/>
      <c r="J29" s="52"/>
    </row>
    <row r="30" spans="1:10" s="40" customFormat="1" ht="23.25" customHeight="1" thickBot="1">
      <c r="A30" s="66" t="s">
        <v>76</v>
      </c>
      <c r="B30" s="39"/>
      <c r="C30" s="39"/>
      <c r="D30" s="67"/>
      <c r="E30" s="68"/>
      <c r="F30" s="67"/>
      <c r="G30" s="68"/>
      <c r="H30" s="67"/>
      <c r="I30" s="68"/>
      <c r="J30" s="67"/>
    </row>
    <row r="31" spans="1:10" ht="9" customHeight="1" thickTop="1">
      <c r="A31" s="19"/>
      <c r="B31" s="4"/>
      <c r="C31" s="4"/>
      <c r="D31" s="54"/>
      <c r="E31" s="55"/>
      <c r="F31" s="54"/>
      <c r="G31" s="55"/>
      <c r="H31" s="55"/>
      <c r="I31" s="55"/>
      <c r="J31" s="55"/>
    </row>
    <row r="32" spans="1:10" ht="19.5" customHeight="1">
      <c r="A32" s="19" t="s">
        <v>54</v>
      </c>
      <c r="B32" s="4"/>
      <c r="C32" s="4"/>
      <c r="D32" s="17"/>
      <c r="F32" s="17"/>
      <c r="H32" s="17"/>
      <c r="J32" s="17"/>
    </row>
    <row r="33" spans="1:10" ht="19.5" customHeight="1">
      <c r="A33" s="25" t="s">
        <v>55</v>
      </c>
      <c r="B33" s="4"/>
      <c r="C33" s="4"/>
      <c r="D33" s="56"/>
      <c r="E33" s="57"/>
      <c r="F33" s="56"/>
      <c r="G33" s="57"/>
      <c r="H33" s="58"/>
      <c r="I33" s="57"/>
      <c r="J33" s="58"/>
    </row>
    <row r="34" spans="1:10" ht="19.5" customHeight="1">
      <c r="A34" s="25" t="s">
        <v>56</v>
      </c>
      <c r="B34" s="4"/>
      <c r="C34" s="4"/>
      <c r="D34" s="59"/>
      <c r="E34" s="57"/>
      <c r="F34" s="59"/>
      <c r="G34" s="60"/>
      <c r="H34" s="50"/>
      <c r="J34" s="50"/>
    </row>
    <row r="35" spans="1:10" ht="19.5" customHeight="1" thickBot="1">
      <c r="A35" s="19" t="s">
        <v>75</v>
      </c>
      <c r="B35" s="4"/>
      <c r="C35" s="4"/>
      <c r="D35" s="61"/>
      <c r="E35" s="62"/>
      <c r="F35" s="61"/>
      <c r="G35" s="62"/>
      <c r="H35" s="61"/>
      <c r="I35" s="62"/>
      <c r="J35" s="61"/>
    </row>
    <row r="36" spans="1:10" ht="7.5" customHeight="1" thickTop="1">
      <c r="A36" s="19"/>
      <c r="B36" s="4"/>
      <c r="C36" s="4"/>
      <c r="D36" s="54"/>
      <c r="E36" s="55"/>
      <c r="F36" s="54"/>
      <c r="G36" s="55"/>
      <c r="H36" s="55"/>
      <c r="I36" s="55"/>
      <c r="J36" s="55"/>
    </row>
    <row r="37" spans="1:10" ht="20.25" customHeight="1">
      <c r="A37" s="19" t="s">
        <v>57</v>
      </c>
      <c r="B37" s="4"/>
      <c r="C37" s="4"/>
      <c r="D37" s="54"/>
      <c r="E37" s="55"/>
      <c r="F37" s="54"/>
      <c r="G37" s="55"/>
      <c r="H37" s="55"/>
      <c r="I37" s="55"/>
      <c r="J37" s="55"/>
    </row>
    <row r="38" spans="1:10" ht="20.25" customHeight="1">
      <c r="A38" s="25" t="s">
        <v>55</v>
      </c>
      <c r="B38" s="4"/>
      <c r="C38" s="4"/>
      <c r="D38" s="56"/>
      <c r="E38" s="57"/>
      <c r="F38" s="56"/>
      <c r="G38" s="57"/>
      <c r="H38" s="58"/>
      <c r="I38" s="57"/>
      <c r="J38" s="58"/>
    </row>
    <row r="39" spans="1:10" ht="20.25" customHeight="1">
      <c r="A39" s="25" t="s">
        <v>56</v>
      </c>
      <c r="B39" s="4"/>
      <c r="C39" s="4"/>
      <c r="D39" s="59"/>
      <c r="E39" s="57"/>
      <c r="F39" s="59"/>
      <c r="G39" s="60"/>
      <c r="H39" s="50"/>
      <c r="J39" s="50"/>
    </row>
    <row r="40" spans="1:10" ht="20.25" customHeight="1" thickBot="1">
      <c r="A40" s="19" t="s">
        <v>76</v>
      </c>
      <c r="B40" s="4"/>
      <c r="C40" s="4"/>
      <c r="D40" s="61"/>
      <c r="E40" s="62"/>
      <c r="F40" s="61"/>
      <c r="G40" s="62"/>
      <c r="H40" s="61"/>
      <c r="I40" s="62"/>
      <c r="J40" s="61"/>
    </row>
    <row r="41" spans="1:10" ht="9.75" customHeight="1" thickTop="1">
      <c r="B41" s="4"/>
      <c r="C41" s="4"/>
      <c r="D41" s="54"/>
      <c r="E41" s="55"/>
      <c r="F41" s="54"/>
      <c r="G41" s="55"/>
      <c r="H41" s="55"/>
      <c r="I41" s="55"/>
      <c r="J41" s="55"/>
    </row>
    <row r="42" spans="1:10" ht="21" customHeight="1">
      <c r="A42" s="19" t="s">
        <v>60</v>
      </c>
      <c r="B42" s="4"/>
      <c r="C42" s="4"/>
      <c r="D42" s="54"/>
      <c r="E42" s="62"/>
      <c r="F42" s="54"/>
      <c r="G42" s="62"/>
      <c r="H42" s="55"/>
      <c r="I42" s="62"/>
      <c r="J42" s="55"/>
    </row>
    <row r="43" spans="1:10" ht="21" customHeight="1" thickBot="1">
      <c r="A43" s="25" t="s">
        <v>77</v>
      </c>
      <c r="B43" s="4"/>
      <c r="C43" s="4"/>
      <c r="D43" s="63"/>
      <c r="E43" s="22"/>
      <c r="F43" s="63"/>
      <c r="G43" s="22"/>
      <c r="H43" s="63"/>
      <c r="I43" s="22"/>
      <c r="J43" s="63"/>
    </row>
    <row r="44" spans="1:10" ht="21.95" customHeight="1" thickTop="1"/>
    <row r="45" spans="1:10" ht="21.95" customHeight="1"/>
    <row r="46" spans="1:10" ht="21.95" customHeight="1"/>
    <row r="47" spans="1:10" ht="21.95" customHeight="1"/>
    <row r="48" spans="1:10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19.5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19.5" customHeight="1"/>
    <row r="121" ht="20.100000000000001" customHeight="1"/>
    <row r="122" ht="20.100000000000001" customHeight="1"/>
    <row r="123" ht="20.100000000000001" customHeight="1"/>
    <row r="124" ht="19.5" customHeight="1"/>
    <row r="125" ht="20.100000000000001" customHeight="1"/>
    <row r="126" ht="20.100000000000001" customHeight="1"/>
    <row r="127" ht="19.5" customHeight="1"/>
    <row r="128" ht="20.100000000000001" customHeight="1"/>
    <row r="129" spans="1:10" ht="20.100000000000001" customHeight="1"/>
    <row r="130" spans="1:10" ht="20.100000000000001" customHeight="1"/>
    <row r="131" spans="1:10" ht="23.25" customHeight="1"/>
    <row r="132" spans="1:10" ht="23.25" customHeight="1"/>
    <row r="133" spans="1:10" s="64" customFormat="1" ht="23.25" customHeight="1">
      <c r="A133" s="18"/>
      <c r="B133" s="22"/>
      <c r="C133" s="5"/>
      <c r="D133" s="5"/>
      <c r="E133" s="5"/>
      <c r="F133" s="5"/>
      <c r="G133" s="5"/>
      <c r="H133" s="5"/>
      <c r="I133" s="5"/>
      <c r="J133" s="5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J61"/>
  <sheetViews>
    <sheetView tabSelected="1" view="pageBreakPreview" topLeftCell="A3" zoomScaleNormal="100" zoomScaleSheetLayoutView="100" workbookViewId="0">
      <selection activeCell="A32" sqref="A32"/>
    </sheetView>
  </sheetViews>
  <sheetFormatPr defaultColWidth="9.140625" defaultRowHeight="21.6" customHeight="1"/>
  <cols>
    <col min="1" max="1" width="37.7109375" style="8" customWidth="1"/>
    <col min="2" max="2" width="4.85546875" style="145" customWidth="1"/>
    <col min="3" max="3" width="1.140625" style="5" customWidth="1"/>
    <col min="4" max="4" width="14.42578125" style="5" customWidth="1"/>
    <col min="5" max="5" width="1.140625" style="5" customWidth="1"/>
    <col min="6" max="6" width="14.42578125" style="5" customWidth="1"/>
    <col min="7" max="7" width="1.140625" style="5" customWidth="1"/>
    <col min="8" max="8" width="14.42578125" style="5" customWidth="1"/>
    <col min="9" max="9" width="1.140625" style="5" customWidth="1"/>
    <col min="10" max="10" width="14.42578125" style="5" customWidth="1"/>
    <col min="11" max="16384" width="9.140625" style="5"/>
  </cols>
  <sheetData>
    <row r="1" spans="1:10" ht="22.35" customHeight="1">
      <c r="A1" s="10" t="s">
        <v>170</v>
      </c>
      <c r="B1" s="149"/>
      <c r="C1" s="7"/>
      <c r="D1" s="6"/>
      <c r="E1" s="6"/>
      <c r="F1" s="6"/>
      <c r="G1" s="6"/>
      <c r="H1" s="36"/>
      <c r="I1" s="6"/>
      <c r="J1" s="36"/>
    </row>
    <row r="2" spans="1:10" ht="22.35" customHeight="1">
      <c r="A2" s="38" t="s">
        <v>46</v>
      </c>
      <c r="B2" s="149"/>
      <c r="C2" s="7"/>
      <c r="D2" s="6"/>
      <c r="F2" s="6"/>
      <c r="H2" s="6"/>
      <c r="J2" s="6"/>
    </row>
    <row r="3" spans="1:10" ht="21" customHeight="1">
      <c r="A3" s="20"/>
      <c r="B3" s="20"/>
      <c r="C3" s="20"/>
      <c r="D3" s="12"/>
      <c r="E3" s="12"/>
      <c r="F3" s="12"/>
    </row>
    <row r="4" spans="1:10" s="74" customFormat="1" ht="21" customHeight="1">
      <c r="A4" s="82"/>
      <c r="B4" s="153"/>
      <c r="C4" s="93"/>
      <c r="D4" s="185" t="s">
        <v>181</v>
      </c>
      <c r="E4" s="92"/>
      <c r="F4" s="92"/>
      <c r="G4" s="185"/>
      <c r="H4" s="92"/>
      <c r="I4" s="92"/>
      <c r="J4" s="92"/>
    </row>
    <row r="5" spans="1:10" s="74" customFormat="1" ht="21" customHeight="1">
      <c r="A5" s="82"/>
      <c r="B5" s="188"/>
      <c r="C5" s="93"/>
      <c r="D5" s="185" t="s">
        <v>182</v>
      </c>
      <c r="E5" s="92"/>
      <c r="F5" s="92"/>
      <c r="G5" s="185"/>
      <c r="H5" s="185"/>
      <c r="I5" s="185"/>
      <c r="J5" s="185"/>
    </row>
    <row r="6" spans="1:10" s="74" customFormat="1" ht="21" customHeight="1">
      <c r="A6" s="82"/>
      <c r="B6" s="172"/>
      <c r="C6" s="93"/>
      <c r="D6" s="185" t="s">
        <v>169</v>
      </c>
      <c r="E6" s="92"/>
      <c r="F6" s="189" t="s">
        <v>183</v>
      </c>
      <c r="G6" s="185"/>
      <c r="H6" s="210" t="s">
        <v>27</v>
      </c>
      <c r="I6" s="210"/>
      <c r="J6" s="210"/>
    </row>
    <row r="7" spans="1:10" s="74" customFormat="1" ht="21" customHeight="1">
      <c r="A7" s="82"/>
      <c r="B7" s="153"/>
      <c r="C7" s="93"/>
      <c r="D7" s="217" t="s">
        <v>48</v>
      </c>
      <c r="E7" s="217"/>
      <c r="F7" s="217"/>
      <c r="G7" s="151"/>
      <c r="H7" s="217" t="s">
        <v>48</v>
      </c>
      <c r="I7" s="217"/>
      <c r="J7" s="217"/>
    </row>
    <row r="8" spans="1:10" s="74" customFormat="1" ht="21" customHeight="1">
      <c r="A8" s="82"/>
      <c r="B8" s="153"/>
      <c r="C8" s="93"/>
      <c r="D8" s="217" t="s">
        <v>130</v>
      </c>
      <c r="E8" s="217"/>
      <c r="F8" s="217"/>
      <c r="G8" s="151"/>
      <c r="H8" s="217" t="s">
        <v>130</v>
      </c>
      <c r="I8" s="217"/>
      <c r="J8" s="217"/>
    </row>
    <row r="9" spans="1:10" s="74" customFormat="1" ht="21" customHeight="1">
      <c r="A9" s="82"/>
      <c r="B9" s="153" t="s">
        <v>0</v>
      </c>
      <c r="C9" s="93"/>
      <c r="D9" s="131">
        <v>2565</v>
      </c>
      <c r="E9" s="131"/>
      <c r="F9" s="131">
        <v>2564</v>
      </c>
      <c r="G9" s="131"/>
      <c r="H9" s="131">
        <v>2565</v>
      </c>
      <c r="I9" s="131"/>
      <c r="J9" s="131">
        <v>2564</v>
      </c>
    </row>
    <row r="10" spans="1:10" s="74" customFormat="1" ht="21" customHeight="1">
      <c r="A10" s="82"/>
      <c r="B10" s="153"/>
      <c r="C10" s="93"/>
      <c r="D10" s="216" t="s">
        <v>37</v>
      </c>
      <c r="E10" s="216"/>
      <c r="F10" s="216"/>
      <c r="G10" s="216"/>
      <c r="H10" s="216"/>
      <c r="I10" s="216"/>
      <c r="J10" s="216"/>
    </row>
    <row r="11" spans="1:10" s="74" customFormat="1" ht="21" customHeight="1">
      <c r="A11" s="108" t="s">
        <v>143</v>
      </c>
      <c r="B11" s="153"/>
      <c r="C11" s="93"/>
      <c r="D11" s="150"/>
      <c r="E11" s="150"/>
      <c r="F11" s="150"/>
      <c r="G11" s="150"/>
      <c r="H11" s="150"/>
      <c r="I11" s="150"/>
      <c r="J11" s="150"/>
    </row>
    <row r="12" spans="1:10" s="74" customFormat="1" ht="21" customHeight="1">
      <c r="A12" s="43" t="s">
        <v>64</v>
      </c>
      <c r="B12" s="150" t="s">
        <v>177</v>
      </c>
      <c r="C12" s="152"/>
      <c r="D12" s="76">
        <v>489017</v>
      </c>
      <c r="E12" s="95"/>
      <c r="F12" s="76">
        <v>411245</v>
      </c>
      <c r="G12" s="95"/>
      <c r="H12" s="76">
        <v>489017</v>
      </c>
      <c r="I12" s="95"/>
      <c r="J12" s="76">
        <v>388881</v>
      </c>
    </row>
    <row r="13" spans="1:10" s="74" customFormat="1" ht="21" customHeight="1">
      <c r="A13" s="43" t="s">
        <v>65</v>
      </c>
      <c r="B13" s="150">
        <v>6</v>
      </c>
      <c r="C13" s="152"/>
      <c r="D13" s="85">
        <v>0</v>
      </c>
      <c r="E13" s="95"/>
      <c r="F13" s="85">
        <v>321</v>
      </c>
      <c r="G13" s="95"/>
      <c r="H13" s="85">
        <v>0</v>
      </c>
      <c r="I13" s="95"/>
      <c r="J13" s="85">
        <v>321</v>
      </c>
    </row>
    <row r="14" spans="1:10" s="74" customFormat="1" ht="21" customHeight="1">
      <c r="A14" s="43"/>
      <c r="B14" s="150"/>
      <c r="C14" s="152"/>
      <c r="D14" s="80">
        <f>SUM(D12:D13)</f>
        <v>489017</v>
      </c>
      <c r="E14" s="95"/>
      <c r="F14" s="80">
        <f>SUM(F12:F13)</f>
        <v>411566</v>
      </c>
      <c r="G14" s="95"/>
      <c r="H14" s="80">
        <f>SUM(H12:H13)</f>
        <v>489017</v>
      </c>
      <c r="I14" s="95"/>
      <c r="J14" s="80">
        <f>SUM(J12:J13)</f>
        <v>389202</v>
      </c>
    </row>
    <row r="15" spans="1:10" s="74" customFormat="1" ht="21" customHeight="1">
      <c r="A15" s="43" t="s">
        <v>66</v>
      </c>
      <c r="B15" s="150"/>
      <c r="C15" s="152"/>
      <c r="D15" s="76">
        <v>-450959</v>
      </c>
      <c r="E15" s="95"/>
      <c r="F15" s="76">
        <v>-422430</v>
      </c>
      <c r="G15" s="95"/>
      <c r="H15" s="76">
        <v>-450959</v>
      </c>
      <c r="I15" s="95"/>
      <c r="J15" s="76">
        <v>-406528</v>
      </c>
    </row>
    <row r="16" spans="1:10" s="74" customFormat="1" ht="21" customHeight="1">
      <c r="A16" s="43" t="s">
        <v>67</v>
      </c>
      <c r="B16" s="150"/>
      <c r="C16" s="152"/>
      <c r="D16" s="76">
        <v>0</v>
      </c>
      <c r="E16" s="95"/>
      <c r="F16" s="76">
        <v>-236</v>
      </c>
      <c r="G16" s="95"/>
      <c r="H16" s="76">
        <v>0</v>
      </c>
      <c r="I16" s="95"/>
      <c r="J16" s="76">
        <v>-236</v>
      </c>
    </row>
    <row r="17" spans="1:10" s="74" customFormat="1" ht="21" customHeight="1">
      <c r="A17" s="44" t="s">
        <v>160</v>
      </c>
      <c r="B17" s="150"/>
      <c r="C17" s="152"/>
      <c r="D17" s="103">
        <f>SUM(D14:D16)</f>
        <v>38058</v>
      </c>
      <c r="E17" s="95"/>
      <c r="F17" s="103">
        <f>SUM(F14:F16)</f>
        <v>-11100</v>
      </c>
      <c r="G17" s="95"/>
      <c r="H17" s="103">
        <f>SUM(H14:H16)</f>
        <v>38058</v>
      </c>
      <c r="I17" s="95"/>
      <c r="J17" s="103">
        <f>SUM(J14:J16)</f>
        <v>-17562</v>
      </c>
    </row>
    <row r="18" spans="1:10" s="74" customFormat="1" ht="21" customHeight="1">
      <c r="A18" s="44"/>
      <c r="B18" s="150"/>
      <c r="C18" s="152"/>
      <c r="D18" s="76"/>
      <c r="E18" s="95"/>
      <c r="F18" s="76"/>
      <c r="G18" s="95"/>
      <c r="H18" s="76"/>
      <c r="I18" s="95"/>
      <c r="J18" s="76"/>
    </row>
    <row r="19" spans="1:10" s="74" customFormat="1" ht="21" customHeight="1">
      <c r="A19" s="82" t="s">
        <v>53</v>
      </c>
      <c r="B19" s="184">
        <v>2</v>
      </c>
      <c r="C19" s="152"/>
      <c r="D19" s="76">
        <v>971</v>
      </c>
      <c r="E19" s="95"/>
      <c r="F19" s="76">
        <v>1389</v>
      </c>
      <c r="G19" s="95"/>
      <c r="H19" s="76">
        <v>971</v>
      </c>
      <c r="I19" s="95"/>
      <c r="J19" s="76">
        <v>1036</v>
      </c>
    </row>
    <row r="20" spans="1:10" s="74" customFormat="1" ht="21" customHeight="1">
      <c r="A20" s="43" t="s">
        <v>92</v>
      </c>
      <c r="B20" s="150"/>
      <c r="C20" s="93"/>
      <c r="D20" s="76">
        <v>-17668</v>
      </c>
      <c r="E20" s="96"/>
      <c r="F20" s="76">
        <v>-11130</v>
      </c>
      <c r="G20" s="96"/>
      <c r="H20" s="76">
        <v>-17668</v>
      </c>
      <c r="I20" s="96"/>
      <c r="J20" s="76">
        <v>-4628</v>
      </c>
    </row>
    <row r="21" spans="1:10" s="74" customFormat="1" ht="21" customHeight="1">
      <c r="A21" s="43" t="s">
        <v>29</v>
      </c>
      <c r="B21" s="150"/>
      <c r="C21" s="93"/>
      <c r="D21" s="76">
        <v>-19903</v>
      </c>
      <c r="E21" s="96"/>
      <c r="F21" s="76">
        <v>-24117</v>
      </c>
      <c r="G21" s="96"/>
      <c r="H21" s="76">
        <v>-19903</v>
      </c>
      <c r="I21" s="96"/>
      <c r="J21" s="76">
        <v>-23565</v>
      </c>
    </row>
    <row r="22" spans="1:10" s="74" customFormat="1" ht="21" customHeight="1">
      <c r="A22" s="43" t="s">
        <v>171</v>
      </c>
      <c r="B22" s="150"/>
      <c r="C22" s="152"/>
      <c r="D22" s="85">
        <v>648</v>
      </c>
      <c r="E22" s="95"/>
      <c r="F22" s="85">
        <v>-5770</v>
      </c>
      <c r="G22" s="95"/>
      <c r="H22" s="85">
        <v>648</v>
      </c>
      <c r="I22" s="95"/>
      <c r="J22" s="85">
        <v>-5031</v>
      </c>
    </row>
    <row r="23" spans="1:10" s="74" customFormat="1" ht="21" customHeight="1">
      <c r="A23" s="44" t="s">
        <v>137</v>
      </c>
      <c r="B23" s="99"/>
      <c r="C23" s="132"/>
      <c r="D23" s="133">
        <f>SUM(D17:D22)</f>
        <v>2106</v>
      </c>
      <c r="E23" s="133"/>
      <c r="F23" s="133">
        <f>SUM(F17:F22)</f>
        <v>-50728</v>
      </c>
      <c r="G23" s="133"/>
      <c r="H23" s="133">
        <f>SUM(H17:H22)</f>
        <v>2106</v>
      </c>
      <c r="I23" s="133"/>
      <c r="J23" s="133">
        <f>SUM(J17:J22)</f>
        <v>-49750</v>
      </c>
    </row>
    <row r="24" spans="1:10" s="74" customFormat="1" ht="21" customHeight="1">
      <c r="A24" s="44"/>
      <c r="B24" s="150"/>
      <c r="C24" s="152"/>
      <c r="D24" s="76"/>
      <c r="E24" s="95"/>
      <c r="F24" s="76"/>
      <c r="G24" s="95"/>
      <c r="H24" s="76"/>
      <c r="I24" s="95"/>
      <c r="J24" s="76"/>
    </row>
    <row r="25" spans="1:10" s="74" customFormat="1" ht="21" customHeight="1">
      <c r="A25" s="82" t="s">
        <v>30</v>
      </c>
      <c r="B25" s="150"/>
      <c r="C25" s="152"/>
      <c r="D25" s="76">
        <v>-2047</v>
      </c>
      <c r="E25" s="96"/>
      <c r="F25" s="76">
        <v>-1441</v>
      </c>
      <c r="G25" s="96"/>
      <c r="H25" s="76">
        <v>-2047</v>
      </c>
      <c r="I25" s="96"/>
      <c r="J25" s="76">
        <v>-1441</v>
      </c>
    </row>
    <row r="26" spans="1:10" s="74" customFormat="1" ht="21" customHeight="1">
      <c r="A26" s="82" t="s">
        <v>178</v>
      </c>
      <c r="B26" s="150">
        <v>3</v>
      </c>
      <c r="C26" s="152"/>
      <c r="D26" s="76">
        <v>-301</v>
      </c>
      <c r="E26" s="96"/>
      <c r="F26" s="76">
        <v>-1055</v>
      </c>
      <c r="G26" s="96"/>
      <c r="H26" s="76">
        <v>0</v>
      </c>
      <c r="I26" s="96"/>
      <c r="J26" s="76">
        <v>0</v>
      </c>
    </row>
    <row r="27" spans="1:10" s="74" customFormat="1" ht="21" customHeight="1">
      <c r="A27" s="44" t="s">
        <v>49</v>
      </c>
      <c r="B27" s="150"/>
      <c r="C27" s="152"/>
      <c r="D27" s="103">
        <f>SUM(D23:D26)</f>
        <v>-242</v>
      </c>
      <c r="E27" s="104"/>
      <c r="F27" s="103">
        <f>SUM(F23:F26)</f>
        <v>-53224</v>
      </c>
      <c r="G27" s="104"/>
      <c r="H27" s="103">
        <f>SUM(H23:H26)</f>
        <v>59</v>
      </c>
      <c r="I27" s="104"/>
      <c r="J27" s="103">
        <f>SUM(J23:J26)</f>
        <v>-51191</v>
      </c>
    </row>
    <row r="28" spans="1:10" s="74" customFormat="1" ht="21" customHeight="1">
      <c r="A28" s="43" t="s">
        <v>69</v>
      </c>
      <c r="B28" s="150">
        <v>7</v>
      </c>
      <c r="C28" s="152"/>
      <c r="D28" s="76">
        <v>-45</v>
      </c>
      <c r="E28" s="95"/>
      <c r="F28" s="76">
        <v>-1001</v>
      </c>
      <c r="G28" s="96"/>
      <c r="H28" s="76">
        <v>-45</v>
      </c>
      <c r="I28" s="95"/>
      <c r="J28" s="76">
        <v>-1001</v>
      </c>
    </row>
    <row r="29" spans="1:10" s="74" customFormat="1" ht="21" customHeight="1">
      <c r="A29" s="73" t="s">
        <v>176</v>
      </c>
      <c r="B29" s="150"/>
      <c r="C29" s="152"/>
      <c r="D29" s="79">
        <f>SUM(D27:D28)</f>
        <v>-287</v>
      </c>
      <c r="E29" s="98"/>
      <c r="F29" s="79">
        <f>SUM(F27:F28)</f>
        <v>-54225</v>
      </c>
      <c r="G29" s="98"/>
      <c r="H29" s="79">
        <f>SUM(H27:H28)</f>
        <v>14</v>
      </c>
      <c r="I29" s="98"/>
      <c r="J29" s="79">
        <f>SUM(J27:J28)</f>
        <v>-52192</v>
      </c>
    </row>
    <row r="30" spans="1:10" s="74" customFormat="1" ht="21" customHeight="1">
      <c r="A30" s="44"/>
      <c r="B30" s="150"/>
      <c r="C30" s="152"/>
      <c r="D30" s="76"/>
      <c r="E30" s="95"/>
      <c r="F30" s="76"/>
      <c r="G30" s="95"/>
      <c r="H30" s="76"/>
      <c r="I30" s="95"/>
      <c r="J30" s="76"/>
    </row>
    <row r="31" spans="1:10" ht="22.35" customHeight="1">
      <c r="A31" s="10" t="s">
        <v>170</v>
      </c>
      <c r="B31" s="149"/>
      <c r="C31" s="7"/>
      <c r="D31" s="6"/>
      <c r="E31" s="6"/>
      <c r="F31" s="6"/>
      <c r="G31" s="6"/>
      <c r="H31" s="36"/>
      <c r="I31" s="6"/>
      <c r="J31" s="36"/>
    </row>
    <row r="32" spans="1:10" ht="22.35" customHeight="1">
      <c r="A32" s="38" t="s">
        <v>46</v>
      </c>
      <c r="B32" s="149"/>
      <c r="C32" s="7"/>
      <c r="D32" s="6"/>
      <c r="F32" s="6"/>
      <c r="H32" s="6"/>
      <c r="J32" s="6"/>
    </row>
    <row r="33" spans="1:10" ht="21" customHeight="1">
      <c r="B33" s="149"/>
    </row>
    <row r="34" spans="1:10" s="74" customFormat="1" ht="21" customHeight="1">
      <c r="A34" s="82"/>
      <c r="B34" s="153"/>
      <c r="C34" s="93"/>
      <c r="D34" s="185" t="s">
        <v>181</v>
      </c>
      <c r="E34" s="92"/>
      <c r="F34" s="92"/>
      <c r="G34" s="185"/>
      <c r="H34" s="92"/>
      <c r="I34" s="92"/>
      <c r="J34" s="92"/>
    </row>
    <row r="35" spans="1:10" s="74" customFormat="1" ht="21" customHeight="1">
      <c r="A35" s="82"/>
      <c r="B35" s="188"/>
      <c r="C35" s="93"/>
      <c r="D35" s="185" t="s">
        <v>182</v>
      </c>
      <c r="E35" s="92"/>
      <c r="F35" s="92"/>
      <c r="G35" s="185"/>
      <c r="H35" s="185"/>
      <c r="I35" s="185"/>
      <c r="J35" s="185"/>
    </row>
    <row r="36" spans="1:10" s="74" customFormat="1" ht="21" customHeight="1">
      <c r="A36" s="82"/>
      <c r="B36" s="172"/>
      <c r="C36" s="93"/>
      <c r="D36" s="185" t="s">
        <v>169</v>
      </c>
      <c r="E36" s="92"/>
      <c r="F36" s="189" t="s">
        <v>183</v>
      </c>
      <c r="G36" s="185"/>
      <c r="H36" s="210" t="s">
        <v>27</v>
      </c>
      <c r="I36" s="210"/>
      <c r="J36" s="210"/>
    </row>
    <row r="37" spans="1:10" s="74" customFormat="1" ht="21" customHeight="1">
      <c r="A37" s="82"/>
      <c r="B37" s="150"/>
      <c r="D37" s="217" t="s">
        <v>48</v>
      </c>
      <c r="E37" s="217"/>
      <c r="F37" s="217"/>
      <c r="H37" s="217" t="s">
        <v>48</v>
      </c>
      <c r="I37" s="217"/>
      <c r="J37" s="217"/>
    </row>
    <row r="38" spans="1:10" s="74" customFormat="1" ht="21" customHeight="1">
      <c r="A38" s="82"/>
      <c r="B38" s="153"/>
      <c r="C38" s="93"/>
      <c r="D38" s="217" t="s">
        <v>130</v>
      </c>
      <c r="E38" s="217"/>
      <c r="F38" s="217"/>
      <c r="G38" s="151"/>
      <c r="H38" s="217" t="s">
        <v>130</v>
      </c>
      <c r="I38" s="217"/>
      <c r="J38" s="217"/>
    </row>
    <row r="39" spans="1:10" s="74" customFormat="1" ht="21" customHeight="1">
      <c r="A39" s="82"/>
      <c r="B39" s="153"/>
      <c r="C39" s="93"/>
      <c r="D39" s="131">
        <v>2565</v>
      </c>
      <c r="E39" s="131"/>
      <c r="F39" s="131">
        <v>2564</v>
      </c>
      <c r="G39" s="131"/>
      <c r="H39" s="131">
        <v>2565</v>
      </c>
      <c r="I39" s="131"/>
      <c r="J39" s="131">
        <v>2564</v>
      </c>
    </row>
    <row r="40" spans="1:10" s="74" customFormat="1" ht="21" customHeight="1">
      <c r="A40" s="82"/>
      <c r="B40" s="153"/>
      <c r="C40" s="93"/>
      <c r="D40" s="216" t="s">
        <v>37</v>
      </c>
      <c r="E40" s="216"/>
      <c r="F40" s="216"/>
      <c r="G40" s="216"/>
      <c r="H40" s="216"/>
      <c r="I40" s="216"/>
      <c r="J40" s="216"/>
    </row>
    <row r="41" spans="1:10" s="74" customFormat="1" ht="21" customHeight="1">
      <c r="A41" s="73" t="s">
        <v>39</v>
      </c>
      <c r="B41" s="150"/>
      <c r="D41" s="106"/>
      <c r="E41" s="107"/>
      <c r="F41" s="106"/>
      <c r="G41" s="107"/>
      <c r="H41" s="106"/>
      <c r="I41" s="107"/>
      <c r="J41" s="106"/>
    </row>
    <row r="42" spans="1:10" s="74" customFormat="1" ht="21" customHeight="1">
      <c r="A42" s="108" t="s">
        <v>93</v>
      </c>
      <c r="B42" s="150"/>
      <c r="D42" s="76"/>
      <c r="E42" s="105"/>
      <c r="F42" s="76"/>
      <c r="G42" s="98"/>
      <c r="H42" s="76"/>
      <c r="I42" s="98"/>
      <c r="J42" s="76"/>
    </row>
    <row r="43" spans="1:10" s="74" customFormat="1" ht="21" customHeight="1">
      <c r="A43" s="108" t="s">
        <v>91</v>
      </c>
      <c r="B43" s="150"/>
      <c r="D43" s="76"/>
      <c r="E43" s="109"/>
      <c r="F43" s="76"/>
      <c r="G43" s="98"/>
      <c r="H43" s="76"/>
      <c r="I43" s="98"/>
      <c r="J43" s="76"/>
    </row>
    <row r="44" spans="1:10" s="74" customFormat="1" ht="21" customHeight="1">
      <c r="A44" s="82" t="s">
        <v>134</v>
      </c>
      <c r="B44" s="150"/>
      <c r="D44" s="76"/>
      <c r="E44" s="110"/>
      <c r="F44" s="76"/>
      <c r="G44" s="76"/>
      <c r="H44" s="76"/>
      <c r="I44" s="76"/>
      <c r="J44" s="76"/>
    </row>
    <row r="45" spans="1:10" s="74" customFormat="1" ht="21" customHeight="1">
      <c r="A45" s="82" t="s">
        <v>135</v>
      </c>
      <c r="B45" s="150"/>
      <c r="D45" s="85">
        <v>-1599</v>
      </c>
      <c r="E45" s="110"/>
      <c r="F45" s="85">
        <v>1825</v>
      </c>
      <c r="G45" s="104"/>
      <c r="H45" s="85">
        <v>0</v>
      </c>
      <c r="I45" s="110"/>
      <c r="J45" s="85">
        <v>0</v>
      </c>
    </row>
    <row r="46" spans="1:10" s="74" customFormat="1" ht="21" customHeight="1">
      <c r="A46" s="44" t="s">
        <v>175</v>
      </c>
      <c r="B46" s="150"/>
      <c r="D46" s="76"/>
      <c r="E46" s="110"/>
      <c r="F46" s="76"/>
      <c r="G46" s="104"/>
      <c r="H46" s="76"/>
      <c r="I46" s="110"/>
      <c r="J46" s="76"/>
    </row>
    <row r="47" spans="1:10" s="74" customFormat="1" ht="21" customHeight="1">
      <c r="A47" s="100" t="s">
        <v>136</v>
      </c>
      <c r="B47" s="99"/>
      <c r="C47" s="99"/>
      <c r="D47" s="111">
        <f>SUM(D45)</f>
        <v>-1599</v>
      </c>
      <c r="E47" s="112"/>
      <c r="F47" s="111">
        <f>SUM(F45)</f>
        <v>1825</v>
      </c>
      <c r="G47" s="112"/>
      <c r="H47" s="111">
        <f>SUM(H45)</f>
        <v>0</v>
      </c>
      <c r="I47" s="112"/>
      <c r="J47" s="111">
        <f>SUM(J45)</f>
        <v>0</v>
      </c>
    </row>
    <row r="48" spans="1:10" s="74" customFormat="1" ht="21" customHeight="1" thickBot="1">
      <c r="A48" s="44" t="s">
        <v>174</v>
      </c>
      <c r="B48" s="150"/>
      <c r="C48" s="150"/>
      <c r="D48" s="120">
        <f>SUM(D29+D47)</f>
        <v>-1886</v>
      </c>
      <c r="E48" s="112"/>
      <c r="F48" s="120">
        <f>SUM(F29+F47)</f>
        <v>-52400</v>
      </c>
      <c r="G48" s="112"/>
      <c r="H48" s="120">
        <f>SUM(H29+H47)</f>
        <v>14</v>
      </c>
      <c r="I48" s="112"/>
      <c r="J48" s="120">
        <f>SUM(J29+J47)</f>
        <v>-52192</v>
      </c>
    </row>
    <row r="49" spans="1:10" ht="21" customHeight="1" thickTop="1">
      <c r="A49" s="9"/>
      <c r="B49" s="149"/>
      <c r="C49" s="1"/>
      <c r="D49" s="21"/>
      <c r="E49" s="34"/>
      <c r="F49" s="21"/>
      <c r="G49" s="3"/>
      <c r="H49" s="29"/>
      <c r="I49" s="3"/>
      <c r="J49" s="29"/>
    </row>
    <row r="50" spans="1:10" s="74" customFormat="1" ht="21" customHeight="1">
      <c r="A50" s="44" t="s">
        <v>150</v>
      </c>
      <c r="B50" s="150"/>
      <c r="C50" s="152"/>
      <c r="D50" s="94"/>
      <c r="E50" s="95"/>
      <c r="F50" s="94"/>
      <c r="G50" s="95"/>
      <c r="H50" s="94"/>
      <c r="I50" s="95"/>
      <c r="J50" s="94"/>
    </row>
    <row r="51" spans="1:10" s="74" customFormat="1" ht="21" customHeight="1">
      <c r="A51" s="43" t="s">
        <v>55</v>
      </c>
      <c r="B51" s="150"/>
      <c r="C51" s="152"/>
      <c r="D51" s="76">
        <f>D29-D52</f>
        <v>-287</v>
      </c>
      <c r="E51" s="95"/>
      <c r="F51" s="76">
        <f>F29-F52</f>
        <v>-54224</v>
      </c>
      <c r="G51" s="95"/>
      <c r="H51" s="76">
        <f>H29</f>
        <v>14</v>
      </c>
      <c r="I51" s="95"/>
      <c r="J51" s="76">
        <f>J29</f>
        <v>-52192</v>
      </c>
    </row>
    <row r="52" spans="1:10" s="74" customFormat="1" ht="21" customHeight="1">
      <c r="A52" s="43" t="s">
        <v>56</v>
      </c>
      <c r="B52" s="150"/>
      <c r="C52" s="152"/>
      <c r="D52" s="76">
        <v>0</v>
      </c>
      <c r="E52" s="96"/>
      <c r="F52" s="76">
        <v>-1</v>
      </c>
      <c r="G52" s="96"/>
      <c r="H52" s="76">
        <v>0</v>
      </c>
      <c r="I52" s="97"/>
      <c r="J52" s="76">
        <v>0</v>
      </c>
    </row>
    <row r="53" spans="1:10" s="74" customFormat="1" ht="21" customHeight="1" thickBot="1">
      <c r="A53" s="44"/>
      <c r="B53" s="150"/>
      <c r="C53" s="152"/>
      <c r="D53" s="87">
        <f>SUM(D51:D52)</f>
        <v>-287</v>
      </c>
      <c r="E53" s="98"/>
      <c r="F53" s="87">
        <f>SUM(F51:F52)</f>
        <v>-54225</v>
      </c>
      <c r="G53" s="98"/>
      <c r="H53" s="87">
        <f>SUM(H51:H52)</f>
        <v>14</v>
      </c>
      <c r="I53" s="98"/>
      <c r="J53" s="87">
        <f>SUM(J51:J52)</f>
        <v>-52192</v>
      </c>
    </row>
    <row r="54" spans="1:10" s="74" customFormat="1" ht="21" customHeight="1" thickTop="1">
      <c r="A54" s="44"/>
      <c r="B54" s="150"/>
      <c r="C54" s="152"/>
      <c r="D54" s="76"/>
      <c r="E54" s="95"/>
      <c r="F54" s="76"/>
      <c r="G54" s="95"/>
      <c r="H54" s="76"/>
      <c r="I54" s="95"/>
      <c r="J54" s="76"/>
    </row>
    <row r="55" spans="1:10" s="74" customFormat="1" ht="21" customHeight="1">
      <c r="A55" s="44" t="s">
        <v>57</v>
      </c>
      <c r="B55" s="150"/>
      <c r="D55" s="76"/>
      <c r="E55" s="86"/>
      <c r="F55" s="76"/>
      <c r="G55" s="86"/>
      <c r="H55" s="76"/>
      <c r="I55" s="86"/>
      <c r="J55" s="76"/>
    </row>
    <row r="56" spans="1:10" s="74" customFormat="1" ht="21" customHeight="1">
      <c r="A56" s="43" t="s">
        <v>55</v>
      </c>
      <c r="B56" s="150"/>
      <c r="D56" s="76">
        <f>D48-D57</f>
        <v>-1886</v>
      </c>
      <c r="E56" s="86"/>
      <c r="F56" s="76">
        <f>F48-F57</f>
        <v>-52399</v>
      </c>
      <c r="G56" s="86"/>
      <c r="H56" s="76">
        <f>H48</f>
        <v>14</v>
      </c>
      <c r="I56" s="86"/>
      <c r="J56" s="76">
        <f>J48</f>
        <v>-52192</v>
      </c>
    </row>
    <row r="57" spans="1:10" s="74" customFormat="1" ht="21" customHeight="1">
      <c r="A57" s="43" t="s">
        <v>56</v>
      </c>
      <c r="B57" s="150"/>
      <c r="D57" s="76">
        <v>0</v>
      </c>
      <c r="E57" s="86"/>
      <c r="F57" s="76">
        <v>-1</v>
      </c>
      <c r="G57" s="86"/>
      <c r="H57" s="76">
        <v>0</v>
      </c>
      <c r="I57" s="86"/>
      <c r="J57" s="76">
        <v>0</v>
      </c>
    </row>
    <row r="58" spans="1:10" s="74" customFormat="1" ht="21" customHeight="1" thickBot="1">
      <c r="A58" s="44"/>
      <c r="B58" s="99"/>
      <c r="C58" s="100"/>
      <c r="D58" s="87">
        <f>SUM(D56:D57)</f>
        <v>-1886</v>
      </c>
      <c r="E58" s="92"/>
      <c r="F58" s="87">
        <f>SUM(F56:F57)</f>
        <v>-52400</v>
      </c>
      <c r="G58" s="92"/>
      <c r="H58" s="87">
        <f>SUM(H56:H57)</f>
        <v>14</v>
      </c>
      <c r="I58" s="92"/>
      <c r="J58" s="87">
        <f>SUM(J56:J57)</f>
        <v>-52192</v>
      </c>
    </row>
    <row r="59" spans="1:10" s="74" customFormat="1" ht="21" customHeight="1" thickTop="1">
      <c r="A59" s="44"/>
      <c r="B59" s="150"/>
      <c r="C59" s="152"/>
      <c r="D59" s="76"/>
      <c r="E59" s="95"/>
      <c r="F59" s="76"/>
      <c r="G59" s="95"/>
      <c r="H59" s="76"/>
      <c r="I59" s="95"/>
      <c r="J59" s="76"/>
    </row>
    <row r="60" spans="1:10" s="74" customFormat="1" ht="24" customHeight="1" thickBot="1">
      <c r="A60" s="73" t="s">
        <v>173</v>
      </c>
      <c r="B60" s="150"/>
      <c r="C60" s="152"/>
      <c r="D60" s="101">
        <f>D51/7500</f>
        <v>-3.8266666666666664E-2</v>
      </c>
      <c r="E60" s="102"/>
      <c r="F60" s="101">
        <f>F51/7500</f>
        <v>-7.2298666666666671</v>
      </c>
      <c r="G60" s="102"/>
      <c r="H60" s="101">
        <f>H51/7500</f>
        <v>1.8666666666666666E-3</v>
      </c>
      <c r="I60" s="102"/>
      <c r="J60" s="101">
        <f>J51/7500</f>
        <v>-6.9589333333333334</v>
      </c>
    </row>
    <row r="61" spans="1:10" ht="21.6" customHeight="1" thickTop="1">
      <c r="B61" s="149"/>
      <c r="D61" s="28"/>
      <c r="E61" s="28"/>
      <c r="F61" s="28"/>
      <c r="G61" s="28"/>
      <c r="H61" s="28"/>
      <c r="I61" s="28"/>
      <c r="J61" s="28"/>
    </row>
  </sheetData>
  <mergeCells count="12">
    <mergeCell ref="D40:J40"/>
    <mergeCell ref="D37:F37"/>
    <mergeCell ref="H37:J37"/>
    <mergeCell ref="D38:F38"/>
    <mergeCell ref="H38:J38"/>
    <mergeCell ref="H6:J6"/>
    <mergeCell ref="H36:J36"/>
    <mergeCell ref="D10:J10"/>
    <mergeCell ref="D7:F7"/>
    <mergeCell ref="H7:J7"/>
    <mergeCell ref="D8:F8"/>
    <mergeCell ref="H8:J8"/>
  </mergeCells>
  <pageMargins left="0.7" right="0.7" top="0.48" bottom="0.5" header="0.5" footer="0.5"/>
  <pageSetup paperSize="9" scale="95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S42"/>
  <sheetViews>
    <sheetView tabSelected="1" view="pageBreakPreview" zoomScaleNormal="66" zoomScaleSheetLayoutView="100" workbookViewId="0">
      <selection activeCell="A32" sqref="A32"/>
    </sheetView>
  </sheetViews>
  <sheetFormatPr defaultColWidth="9.140625" defaultRowHeight="21" customHeight="1"/>
  <cols>
    <col min="1" max="1" width="43.140625" style="5" customWidth="1"/>
    <col min="2" max="2" width="4.7109375" style="5" customWidth="1"/>
    <col min="3" max="3" width="1.140625" style="5" customWidth="1"/>
    <col min="4" max="4" width="10" style="5" customWidth="1"/>
    <col min="5" max="5" width="1.85546875" style="5" customWidth="1"/>
    <col min="6" max="6" width="10" style="5" customWidth="1"/>
    <col min="7" max="7" width="1.85546875" style="5" customWidth="1"/>
    <col min="8" max="8" width="10" style="5" customWidth="1"/>
    <col min="9" max="9" width="1.85546875" style="5" customWidth="1"/>
    <col min="10" max="10" width="10" style="5" customWidth="1"/>
    <col min="11" max="11" width="1.85546875" style="5" customWidth="1"/>
    <col min="12" max="12" width="12.42578125" style="5" customWidth="1"/>
    <col min="13" max="13" width="1.85546875" style="5" customWidth="1"/>
    <col min="14" max="14" width="12.42578125" style="5" customWidth="1"/>
    <col min="15" max="15" width="1.85546875" style="5" customWidth="1"/>
    <col min="16" max="16" width="11.140625" style="5" customWidth="1"/>
    <col min="17" max="17" width="1.85546875" style="17" customWidth="1"/>
    <col min="18" max="18" width="11.140625" style="5" customWidth="1"/>
    <col min="19" max="16384" width="9.140625" style="5"/>
  </cols>
  <sheetData>
    <row r="1" spans="1:18" ht="22.7" customHeight="1">
      <c r="A1" s="10" t="s">
        <v>170</v>
      </c>
      <c r="B1" s="14"/>
      <c r="C1" s="14"/>
      <c r="D1" s="22"/>
      <c r="E1" s="22"/>
      <c r="F1" s="22"/>
      <c r="G1" s="2"/>
      <c r="H1" s="22"/>
      <c r="I1" s="2"/>
      <c r="J1" s="2"/>
      <c r="K1" s="2"/>
      <c r="L1" s="2"/>
      <c r="M1" s="2"/>
      <c r="N1" s="2"/>
      <c r="O1" s="2"/>
      <c r="P1" s="2"/>
    </row>
    <row r="2" spans="1:18" ht="22.7" customHeight="1">
      <c r="A2" s="20" t="s">
        <v>103</v>
      </c>
      <c r="B2" s="20"/>
      <c r="C2" s="20"/>
      <c r="D2" s="20"/>
      <c r="E2" s="23"/>
      <c r="F2" s="22"/>
      <c r="G2" s="2"/>
      <c r="H2" s="22"/>
      <c r="I2" s="2"/>
      <c r="J2" s="2"/>
      <c r="K2" s="2"/>
      <c r="L2" s="2"/>
      <c r="M2" s="2"/>
      <c r="N2" s="2"/>
      <c r="O2" s="2"/>
      <c r="P2" s="2"/>
    </row>
    <row r="3" spans="1:18" ht="21" customHeight="1">
      <c r="A3" s="11"/>
      <c r="B3" s="11"/>
      <c r="C3" s="11"/>
      <c r="D3" s="11"/>
      <c r="E3" s="11"/>
      <c r="F3" s="11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8" s="74" customFormat="1" ht="21" customHeight="1">
      <c r="A4" s="152"/>
      <c r="B4" s="152"/>
      <c r="C4" s="152"/>
      <c r="D4" s="218" t="s">
        <v>183</v>
      </c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</row>
    <row r="5" spans="1:18" s="74" customFormat="1" ht="21" customHeight="1">
      <c r="A5" s="84"/>
      <c r="B5" s="84"/>
      <c r="C5" s="84"/>
      <c r="D5" s="93"/>
      <c r="E5" s="93"/>
      <c r="H5" s="84"/>
      <c r="I5" s="84"/>
      <c r="J5" s="84"/>
      <c r="K5" s="84"/>
      <c r="L5" s="93" t="s">
        <v>110</v>
      </c>
      <c r="M5" s="93"/>
      <c r="N5" s="93"/>
      <c r="O5" s="93"/>
      <c r="P5" s="93"/>
      <c r="Q5" s="93"/>
      <c r="R5" s="93"/>
    </row>
    <row r="6" spans="1:18" s="74" customFormat="1" ht="21" customHeight="1">
      <c r="A6" s="84"/>
      <c r="B6" s="84"/>
      <c r="C6" s="84"/>
      <c r="D6" s="93"/>
      <c r="E6" s="93"/>
      <c r="H6" s="84"/>
      <c r="I6" s="84"/>
      <c r="J6" s="84"/>
      <c r="K6" s="84"/>
      <c r="L6" s="93" t="s">
        <v>111</v>
      </c>
      <c r="M6" s="93"/>
      <c r="N6" s="93"/>
      <c r="O6" s="93"/>
      <c r="P6" s="93"/>
      <c r="Q6" s="93"/>
      <c r="R6" s="93"/>
    </row>
    <row r="7" spans="1:18" s="74" customFormat="1" ht="21" customHeight="1">
      <c r="A7" s="84"/>
      <c r="B7" s="84"/>
      <c r="C7" s="84"/>
      <c r="D7" s="93"/>
      <c r="E7" s="93"/>
      <c r="H7" s="220" t="s">
        <v>34</v>
      </c>
      <c r="I7" s="220"/>
      <c r="J7" s="220"/>
      <c r="K7" s="113"/>
      <c r="L7" s="154" t="s">
        <v>112</v>
      </c>
      <c r="M7" s="93"/>
      <c r="N7" s="89"/>
      <c r="O7" s="89"/>
      <c r="P7" s="93"/>
      <c r="Q7" s="93"/>
      <c r="R7" s="93"/>
    </row>
    <row r="8" spans="1:18" s="74" customFormat="1" ht="21" customHeight="1">
      <c r="A8" s="84"/>
      <c r="B8" s="84"/>
      <c r="C8" s="84"/>
      <c r="D8" s="93" t="s">
        <v>21</v>
      </c>
      <c r="E8" s="93"/>
      <c r="F8" s="93"/>
      <c r="H8" s="93"/>
      <c r="I8" s="93"/>
      <c r="J8" s="93"/>
      <c r="K8" s="93"/>
      <c r="L8" s="93" t="s">
        <v>144</v>
      </c>
      <c r="M8" s="93"/>
      <c r="N8" s="93" t="s">
        <v>146</v>
      </c>
      <c r="O8" s="93"/>
      <c r="P8" s="152" t="s">
        <v>124</v>
      </c>
      <c r="Q8" s="152"/>
      <c r="R8" s="114" t="s">
        <v>123</v>
      </c>
    </row>
    <row r="9" spans="1:18" s="74" customFormat="1" ht="21" customHeight="1">
      <c r="A9" s="84"/>
      <c r="B9" s="84"/>
      <c r="C9" s="84"/>
      <c r="D9" s="93" t="s">
        <v>23</v>
      </c>
      <c r="E9" s="93"/>
      <c r="F9" s="93" t="s">
        <v>108</v>
      </c>
      <c r="H9" s="93" t="s">
        <v>32</v>
      </c>
      <c r="I9" s="93"/>
      <c r="J9" s="93" t="s">
        <v>62</v>
      </c>
      <c r="K9" s="93"/>
      <c r="L9" s="93" t="s">
        <v>145</v>
      </c>
      <c r="M9" s="93"/>
      <c r="N9" s="93" t="s">
        <v>147</v>
      </c>
      <c r="O9" s="93"/>
      <c r="P9" s="152" t="s">
        <v>125</v>
      </c>
      <c r="Q9" s="152"/>
      <c r="R9" s="114" t="s">
        <v>22</v>
      </c>
    </row>
    <row r="10" spans="1:18" s="74" customFormat="1" ht="21" customHeight="1">
      <c r="A10" s="84"/>
      <c r="B10" s="84"/>
      <c r="C10" s="153"/>
      <c r="D10" s="93" t="s">
        <v>24</v>
      </c>
      <c r="E10" s="93"/>
      <c r="F10" s="93" t="s">
        <v>109</v>
      </c>
      <c r="H10" s="93" t="s">
        <v>90</v>
      </c>
      <c r="I10" s="93"/>
      <c r="J10" s="93" t="s">
        <v>61</v>
      </c>
      <c r="K10" s="93"/>
      <c r="L10" s="93" t="s">
        <v>97</v>
      </c>
      <c r="M10" s="93"/>
      <c r="N10" s="93" t="s">
        <v>107</v>
      </c>
      <c r="O10" s="93"/>
      <c r="P10" s="152" t="s">
        <v>126</v>
      </c>
      <c r="Q10" s="152"/>
      <c r="R10" s="114" t="s">
        <v>112</v>
      </c>
    </row>
    <row r="11" spans="1:18" s="74" customFormat="1" ht="21" customHeight="1">
      <c r="B11" s="100"/>
      <c r="C11" s="100"/>
      <c r="D11" s="219" t="s">
        <v>37</v>
      </c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</row>
    <row r="12" spans="1:18" s="74" customFormat="1" ht="21" customHeight="1">
      <c r="A12" s="100" t="s">
        <v>138</v>
      </c>
      <c r="B12" s="100"/>
      <c r="C12" s="100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</row>
    <row r="13" spans="1:18" s="74" customFormat="1" ht="21" customHeight="1">
      <c r="A13" s="100" t="s">
        <v>139</v>
      </c>
      <c r="B13" s="100"/>
      <c r="C13" s="100"/>
      <c r="D13" s="148">
        <v>75000</v>
      </c>
      <c r="E13" s="148">
        <v>0</v>
      </c>
      <c r="F13" s="148">
        <v>156000</v>
      </c>
      <c r="G13" s="148">
        <v>0</v>
      </c>
      <c r="H13" s="148">
        <v>7500</v>
      </c>
      <c r="I13" s="148">
        <v>0</v>
      </c>
      <c r="J13" s="148">
        <v>608724</v>
      </c>
      <c r="K13" s="148">
        <v>0</v>
      </c>
      <c r="L13" s="148">
        <v>-36837</v>
      </c>
      <c r="M13" s="148">
        <v>0</v>
      </c>
      <c r="N13" s="115">
        <f>SUM(D13:L13)</f>
        <v>810387</v>
      </c>
      <c r="O13" s="148">
        <v>0</v>
      </c>
      <c r="P13" s="148">
        <v>43</v>
      </c>
      <c r="Q13" s="127"/>
      <c r="R13" s="116">
        <f>SUM(N13:P13)</f>
        <v>810430</v>
      </c>
    </row>
    <row r="14" spans="1:18" s="74" customFormat="1" ht="21" customHeight="1">
      <c r="A14" s="100"/>
      <c r="B14" s="100"/>
      <c r="C14" s="100"/>
      <c r="D14" s="104"/>
      <c r="E14" s="115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84"/>
    </row>
    <row r="15" spans="1:18" s="74" customFormat="1" ht="21" customHeight="1">
      <c r="A15" s="100" t="s">
        <v>41</v>
      </c>
      <c r="B15" s="100"/>
      <c r="C15" s="100"/>
      <c r="D15" s="104"/>
      <c r="E15" s="118"/>
      <c r="F15" s="104"/>
      <c r="G15" s="118"/>
      <c r="H15" s="104"/>
      <c r="I15" s="118"/>
      <c r="J15" s="104"/>
      <c r="K15" s="118"/>
      <c r="L15" s="104"/>
      <c r="M15" s="118"/>
      <c r="N15" s="104"/>
      <c r="O15" s="118"/>
      <c r="P15" s="104"/>
      <c r="Q15" s="84"/>
      <c r="R15" s="104"/>
    </row>
    <row r="16" spans="1:18" s="74" customFormat="1" ht="21" customHeight="1">
      <c r="A16" s="74" t="s">
        <v>151</v>
      </c>
      <c r="D16" s="117">
        <v>0</v>
      </c>
      <c r="E16" s="117"/>
      <c r="F16" s="117">
        <v>0</v>
      </c>
      <c r="G16" s="117"/>
      <c r="H16" s="117">
        <v>0</v>
      </c>
      <c r="I16" s="117"/>
      <c r="J16" s="117">
        <v>-54224</v>
      </c>
      <c r="K16" s="117"/>
      <c r="L16" s="117">
        <v>0</v>
      </c>
      <c r="M16" s="117"/>
      <c r="N16" s="83">
        <f>SUM(D16:L16)</f>
        <v>-54224</v>
      </c>
      <c r="O16" s="117"/>
      <c r="P16" s="117">
        <f>'SOCI 6-7'!F52</f>
        <v>-1</v>
      </c>
      <c r="Q16" s="84"/>
      <c r="R16" s="118">
        <f t="shared" ref="R16:R17" si="0">SUM(N16:P16)</f>
        <v>-54225</v>
      </c>
    </row>
    <row r="17" spans="1:19" s="74" customFormat="1" ht="21" customHeight="1">
      <c r="A17" s="82" t="s">
        <v>89</v>
      </c>
      <c r="B17" s="82"/>
      <c r="C17" s="82"/>
      <c r="D17" s="117">
        <v>0</v>
      </c>
      <c r="E17" s="117"/>
      <c r="F17" s="117">
        <v>0</v>
      </c>
      <c r="G17" s="117"/>
      <c r="H17" s="117">
        <v>0</v>
      </c>
      <c r="I17" s="117"/>
      <c r="J17" s="117">
        <v>0</v>
      </c>
      <c r="K17" s="117"/>
      <c r="L17" s="117">
        <f>'SOCI 6-7'!F47</f>
        <v>1825</v>
      </c>
      <c r="M17" s="117"/>
      <c r="N17" s="83">
        <f>SUM(D17:L17)</f>
        <v>1825</v>
      </c>
      <c r="O17" s="117"/>
      <c r="P17" s="117">
        <v>0</v>
      </c>
      <c r="Q17" s="84"/>
      <c r="R17" s="118">
        <f t="shared" si="0"/>
        <v>1825</v>
      </c>
    </row>
    <row r="18" spans="1:19" s="74" customFormat="1" ht="21" customHeight="1">
      <c r="A18" s="73" t="s">
        <v>116</v>
      </c>
      <c r="B18" s="73"/>
      <c r="C18" s="73"/>
      <c r="D18" s="119">
        <f>SUM(D16:D17)</f>
        <v>0</v>
      </c>
      <c r="E18" s="116"/>
      <c r="F18" s="119">
        <f>SUM(F16:F17)</f>
        <v>0</v>
      </c>
      <c r="G18" s="116"/>
      <c r="H18" s="119">
        <f>SUM(H16:H17)</f>
        <v>0</v>
      </c>
      <c r="I18" s="116"/>
      <c r="J18" s="119">
        <f>SUM(J16:J17)</f>
        <v>-54224</v>
      </c>
      <c r="K18" s="116"/>
      <c r="L18" s="119">
        <f>SUM(L16:L17)</f>
        <v>1825</v>
      </c>
      <c r="M18" s="116"/>
      <c r="N18" s="119">
        <f>SUM(N16:N17)</f>
        <v>-52399</v>
      </c>
      <c r="O18" s="116"/>
      <c r="P18" s="119">
        <f>SUM(P16:P17)</f>
        <v>-1</v>
      </c>
      <c r="Q18" s="84"/>
      <c r="R18" s="119">
        <f>SUM(R16:R17)</f>
        <v>-52400</v>
      </c>
    </row>
    <row r="19" spans="1:19" s="74" customFormat="1" ht="21" customHeight="1">
      <c r="A19" s="100"/>
      <c r="B19" s="100"/>
      <c r="C19" s="100"/>
      <c r="D19" s="104"/>
      <c r="E19" s="115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84"/>
    </row>
    <row r="20" spans="1:19" s="74" customFormat="1" ht="21" customHeight="1" thickBot="1">
      <c r="A20" s="44" t="s">
        <v>140</v>
      </c>
      <c r="B20" s="44"/>
      <c r="C20" s="44"/>
      <c r="D20" s="120">
        <f>SUM(D13,D18)</f>
        <v>75000</v>
      </c>
      <c r="E20" s="116"/>
      <c r="F20" s="120">
        <f>SUM(F13,F18)</f>
        <v>156000</v>
      </c>
      <c r="G20" s="116"/>
      <c r="H20" s="120">
        <f>SUM(H13,H18)</f>
        <v>7500</v>
      </c>
      <c r="I20" s="116"/>
      <c r="J20" s="120">
        <f>SUM(J13,J18)</f>
        <v>554500</v>
      </c>
      <c r="K20" s="105"/>
      <c r="L20" s="120">
        <f>SUM(L13,L18)</f>
        <v>-35012</v>
      </c>
      <c r="M20" s="116"/>
      <c r="N20" s="120">
        <f>SUM(N13,N18)</f>
        <v>757988</v>
      </c>
      <c r="O20" s="116"/>
      <c r="P20" s="120">
        <f>SUM(P13,P18)</f>
        <v>42</v>
      </c>
      <c r="Q20" s="84"/>
      <c r="R20" s="120">
        <f>SUM(R13,R18)</f>
        <v>758030</v>
      </c>
    </row>
    <row r="21" spans="1:19" ht="21" customHeight="1" thickTop="1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R21" s="17"/>
      <c r="S21" s="17"/>
    </row>
    <row r="22" spans="1:19" ht="22.7" customHeight="1">
      <c r="A22" s="38"/>
      <c r="B22" s="195"/>
      <c r="C22" s="195"/>
      <c r="D22" s="196"/>
      <c r="E22" s="196"/>
      <c r="F22" s="196"/>
      <c r="G22" s="197"/>
      <c r="H22" s="196"/>
      <c r="I22" s="197"/>
      <c r="J22" s="197"/>
      <c r="K22" s="197"/>
      <c r="L22" s="197"/>
      <c r="M22" s="197"/>
      <c r="N22" s="197"/>
      <c r="O22" s="197"/>
      <c r="P22" s="197"/>
      <c r="R22" s="17"/>
      <c r="S22" s="17"/>
    </row>
    <row r="23" spans="1:19" ht="22.7" customHeight="1">
      <c r="A23" s="198"/>
      <c r="B23" s="198"/>
      <c r="C23" s="198"/>
      <c r="D23" s="198"/>
      <c r="E23" s="199"/>
      <c r="F23" s="196"/>
      <c r="G23" s="197"/>
      <c r="H23" s="196"/>
      <c r="I23" s="197"/>
      <c r="J23" s="197"/>
      <c r="K23" s="197"/>
      <c r="L23" s="197"/>
      <c r="M23" s="197"/>
      <c r="N23" s="197"/>
      <c r="O23" s="197"/>
      <c r="P23" s="197"/>
      <c r="R23" s="17"/>
      <c r="S23" s="17"/>
    </row>
    <row r="24" spans="1:19" ht="21" customHeight="1">
      <c r="A24" s="200"/>
      <c r="B24" s="200"/>
      <c r="C24" s="200"/>
      <c r="D24" s="200"/>
      <c r="E24" s="200"/>
      <c r="F24" s="200"/>
      <c r="G24" s="197"/>
      <c r="H24" s="197"/>
      <c r="I24" s="197"/>
      <c r="J24" s="197"/>
      <c r="K24" s="197"/>
      <c r="L24" s="197"/>
      <c r="M24" s="197"/>
      <c r="N24" s="197"/>
      <c r="O24" s="197"/>
      <c r="P24" s="197"/>
      <c r="R24" s="17"/>
      <c r="S24" s="17"/>
    </row>
    <row r="25" spans="1:19" s="74" customFormat="1" ht="21" customHeight="1">
      <c r="A25" s="93"/>
      <c r="B25" s="93"/>
      <c r="C25" s="93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84"/>
      <c r="R25" s="84"/>
      <c r="S25" s="84"/>
    </row>
    <row r="26" spans="1:19" s="74" customFormat="1" ht="21" customHeight="1">
      <c r="A26" s="84"/>
      <c r="B26" s="84"/>
      <c r="C26" s="84"/>
      <c r="D26" s="93"/>
      <c r="E26" s="93"/>
      <c r="F26" s="84"/>
      <c r="G26" s="84"/>
      <c r="H26" s="84"/>
      <c r="I26" s="84"/>
      <c r="J26" s="84"/>
      <c r="K26" s="84"/>
      <c r="L26" s="93"/>
      <c r="M26" s="93"/>
      <c r="N26" s="93"/>
      <c r="O26" s="93"/>
      <c r="P26" s="93"/>
      <c r="Q26" s="84"/>
      <c r="R26" s="84"/>
      <c r="S26" s="84"/>
    </row>
    <row r="27" spans="1:19" s="74" customFormat="1" ht="21" customHeight="1">
      <c r="A27" s="84"/>
      <c r="B27" s="84"/>
      <c r="C27" s="84"/>
      <c r="D27" s="93"/>
      <c r="E27" s="93"/>
      <c r="F27" s="84"/>
      <c r="G27" s="84"/>
      <c r="H27" s="84"/>
      <c r="I27" s="84"/>
      <c r="J27" s="84"/>
      <c r="K27" s="84"/>
      <c r="L27" s="93"/>
      <c r="M27" s="93"/>
      <c r="N27" s="93"/>
      <c r="O27" s="93"/>
      <c r="P27" s="84"/>
      <c r="Q27" s="84"/>
      <c r="R27" s="84"/>
      <c r="S27" s="84"/>
    </row>
    <row r="28" spans="1:19" s="74" customFormat="1" ht="21" customHeight="1">
      <c r="A28" s="84"/>
      <c r="B28" s="84"/>
      <c r="C28" s="84"/>
      <c r="D28" s="93"/>
      <c r="E28" s="93"/>
      <c r="F28" s="84"/>
      <c r="G28" s="84"/>
      <c r="H28" s="84"/>
      <c r="I28" s="84"/>
      <c r="J28" s="84"/>
      <c r="K28" s="113"/>
      <c r="L28" s="93"/>
      <c r="M28" s="93"/>
      <c r="N28" s="89"/>
      <c r="O28" s="93"/>
      <c r="P28" s="84"/>
      <c r="Q28" s="84"/>
      <c r="R28" s="84"/>
      <c r="S28" s="84"/>
    </row>
    <row r="29" spans="1:19" s="74" customFormat="1" ht="21" customHeight="1">
      <c r="A29" s="84"/>
      <c r="B29" s="84"/>
      <c r="C29" s="84"/>
      <c r="D29" s="93"/>
      <c r="E29" s="93"/>
      <c r="F29" s="93"/>
      <c r="G29" s="84"/>
      <c r="H29" s="93"/>
      <c r="I29" s="93"/>
      <c r="J29" s="93"/>
      <c r="K29" s="93"/>
      <c r="L29" s="93"/>
      <c r="M29" s="93"/>
      <c r="N29" s="93"/>
      <c r="O29" s="93"/>
      <c r="P29" s="84"/>
      <c r="Q29" s="84"/>
      <c r="R29" s="84"/>
      <c r="S29" s="84"/>
    </row>
    <row r="30" spans="1:19" s="74" customFormat="1" ht="21" customHeight="1">
      <c r="A30" s="84"/>
      <c r="B30" s="84"/>
      <c r="C30" s="84"/>
      <c r="D30" s="93"/>
      <c r="E30" s="93"/>
      <c r="F30" s="93"/>
      <c r="G30" s="84"/>
      <c r="H30" s="93"/>
      <c r="I30" s="93"/>
      <c r="J30" s="93"/>
      <c r="K30" s="93"/>
      <c r="L30" s="93"/>
      <c r="M30" s="93"/>
      <c r="N30" s="93"/>
      <c r="O30" s="93"/>
      <c r="P30" s="84"/>
      <c r="Q30" s="84"/>
      <c r="R30" s="84"/>
      <c r="S30" s="84"/>
    </row>
    <row r="31" spans="1:19" s="74" customFormat="1" ht="21" customHeight="1">
      <c r="A31" s="84"/>
      <c r="B31" s="84"/>
      <c r="C31" s="193"/>
      <c r="D31" s="93"/>
      <c r="E31" s="93"/>
      <c r="F31" s="93"/>
      <c r="G31" s="84"/>
      <c r="H31" s="93"/>
      <c r="I31" s="93"/>
      <c r="J31" s="93"/>
      <c r="K31" s="93"/>
      <c r="L31" s="93"/>
      <c r="M31" s="93"/>
      <c r="N31" s="93"/>
      <c r="O31" s="93"/>
      <c r="P31" s="84"/>
      <c r="Q31" s="84"/>
      <c r="R31" s="84"/>
      <c r="S31" s="84"/>
    </row>
    <row r="32" spans="1:19" s="74" customFormat="1" ht="21" customHeight="1">
      <c r="A32" s="84"/>
      <c r="B32" s="112"/>
      <c r="C32" s="112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84"/>
      <c r="S32" s="84"/>
    </row>
    <row r="33" spans="1:19" s="74" customFormat="1" ht="21" customHeight="1">
      <c r="A33" s="112"/>
      <c r="B33" s="112"/>
      <c r="C33" s="112"/>
      <c r="D33" s="193"/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84"/>
      <c r="Q33" s="84"/>
      <c r="R33" s="84"/>
      <c r="S33" s="84"/>
    </row>
    <row r="34" spans="1:19" s="74" customFormat="1" ht="21" customHeight="1">
      <c r="A34" s="112"/>
      <c r="B34" s="112"/>
      <c r="C34" s="112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201"/>
      <c r="P34" s="84"/>
      <c r="Q34" s="84"/>
      <c r="R34" s="84"/>
      <c r="S34" s="84"/>
    </row>
    <row r="35" spans="1:19" s="74" customFormat="1" ht="21" customHeight="1">
      <c r="A35" s="112"/>
      <c r="B35" s="112"/>
      <c r="C35" s="112"/>
      <c r="D35" s="104"/>
      <c r="E35" s="115"/>
      <c r="F35" s="104"/>
      <c r="G35" s="104"/>
      <c r="H35" s="104"/>
      <c r="I35" s="104"/>
      <c r="J35" s="104"/>
      <c r="K35" s="104"/>
      <c r="L35" s="104"/>
      <c r="M35" s="104"/>
      <c r="N35" s="104"/>
      <c r="O35" s="84"/>
      <c r="P35" s="84"/>
      <c r="Q35" s="84"/>
      <c r="R35" s="84"/>
      <c r="S35" s="84"/>
    </row>
    <row r="36" spans="1:19" s="74" customFormat="1" ht="21" customHeight="1">
      <c r="A36" s="112"/>
      <c r="B36" s="112"/>
      <c r="C36" s="112"/>
      <c r="D36" s="104"/>
      <c r="E36" s="202"/>
      <c r="F36" s="104"/>
      <c r="G36" s="202"/>
      <c r="H36" s="104"/>
      <c r="I36" s="202"/>
      <c r="J36" s="104"/>
      <c r="K36" s="202"/>
      <c r="L36" s="104"/>
      <c r="M36" s="202"/>
      <c r="N36" s="104"/>
      <c r="O36" s="84"/>
      <c r="P36" s="84"/>
      <c r="Q36" s="84"/>
      <c r="R36" s="84"/>
      <c r="S36" s="84"/>
    </row>
    <row r="37" spans="1:19" s="74" customFormat="1" ht="21" customHeight="1">
      <c r="A37" s="84"/>
      <c r="B37" s="84"/>
      <c r="C37" s="84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83"/>
      <c r="O37" s="84"/>
      <c r="P37" s="84"/>
      <c r="Q37" s="84"/>
      <c r="R37" s="84"/>
      <c r="S37" s="84"/>
    </row>
    <row r="38" spans="1:19" s="74" customFormat="1" ht="21" customHeight="1">
      <c r="A38" s="203"/>
      <c r="B38" s="203"/>
      <c r="C38" s="203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83"/>
      <c r="O38" s="84"/>
      <c r="P38" s="84"/>
      <c r="Q38" s="84"/>
      <c r="R38" s="84"/>
      <c r="S38" s="84"/>
    </row>
    <row r="39" spans="1:19" s="74" customFormat="1" ht="21" customHeight="1">
      <c r="A39" s="204"/>
      <c r="B39" s="204"/>
      <c r="C39" s="204"/>
      <c r="D39" s="115"/>
      <c r="E39" s="205"/>
      <c r="F39" s="115"/>
      <c r="G39" s="205"/>
      <c r="H39" s="115"/>
      <c r="I39" s="205"/>
      <c r="J39" s="115"/>
      <c r="K39" s="205"/>
      <c r="L39" s="115"/>
      <c r="M39" s="205"/>
      <c r="N39" s="115"/>
      <c r="O39" s="84"/>
      <c r="P39" s="84"/>
      <c r="Q39" s="84"/>
      <c r="R39" s="84"/>
      <c r="S39" s="84"/>
    </row>
    <row r="40" spans="1:19" s="74" customFormat="1" ht="21" customHeight="1">
      <c r="A40" s="112"/>
      <c r="B40" s="112"/>
      <c r="C40" s="112"/>
      <c r="D40" s="104"/>
      <c r="E40" s="115"/>
      <c r="F40" s="104"/>
      <c r="G40" s="104"/>
      <c r="H40" s="104"/>
      <c r="I40" s="104"/>
      <c r="J40" s="104"/>
      <c r="K40" s="104"/>
      <c r="L40" s="104"/>
      <c r="M40" s="104"/>
      <c r="N40" s="104"/>
      <c r="O40" s="84"/>
      <c r="P40" s="84"/>
      <c r="Q40" s="84"/>
      <c r="R40" s="84"/>
      <c r="S40" s="84"/>
    </row>
    <row r="41" spans="1:19" s="74" customFormat="1" ht="21" customHeight="1">
      <c r="A41" s="206"/>
      <c r="B41" s="206"/>
      <c r="C41" s="206"/>
      <c r="D41" s="80"/>
      <c r="E41" s="205"/>
      <c r="F41" s="80"/>
      <c r="G41" s="205"/>
      <c r="H41" s="80"/>
      <c r="I41" s="205"/>
      <c r="J41" s="80"/>
      <c r="K41" s="207"/>
      <c r="L41" s="80"/>
      <c r="M41" s="205"/>
      <c r="N41" s="80"/>
      <c r="O41" s="84"/>
      <c r="P41" s="84"/>
      <c r="Q41" s="84"/>
      <c r="R41" s="84"/>
      <c r="S41" s="84"/>
    </row>
    <row r="42" spans="1:19" ht="21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R42" s="17"/>
      <c r="S42" s="17"/>
    </row>
  </sheetData>
  <mergeCells count="3">
    <mergeCell ref="D4:R4"/>
    <mergeCell ref="D11:R11"/>
    <mergeCell ref="H7:J7"/>
  </mergeCells>
  <pageMargins left="0.7" right="0.7" top="0.48" bottom="0.5" header="0.5" footer="0.5"/>
  <pageSetup paperSize="9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A9847-C506-4BAE-BE88-28B5C2CD8B54}">
  <sheetPr>
    <tabColor rgb="FF92D050"/>
  </sheetPr>
  <dimension ref="A1:Q21"/>
  <sheetViews>
    <sheetView tabSelected="1" view="pageBreakPreview" zoomScaleNormal="66" zoomScaleSheetLayoutView="100" workbookViewId="0">
      <selection activeCell="A32" sqref="A32"/>
    </sheetView>
  </sheetViews>
  <sheetFormatPr defaultColWidth="9.140625" defaultRowHeight="21" customHeight="1"/>
  <cols>
    <col min="1" max="1" width="48.5703125" style="5" customWidth="1"/>
    <col min="2" max="2" width="4.7109375" style="5" customWidth="1"/>
    <col min="3" max="3" width="1.140625" style="5" customWidth="1"/>
    <col min="4" max="4" width="14.140625" style="5" customWidth="1"/>
    <col min="5" max="5" width="1.85546875" style="5" customWidth="1"/>
    <col min="6" max="6" width="14.140625" style="5" customWidth="1"/>
    <col min="7" max="7" width="1.85546875" style="5" customWidth="1"/>
    <col min="8" max="8" width="14.140625" style="5" customWidth="1"/>
    <col min="9" max="9" width="1.85546875" style="5" customWidth="1"/>
    <col min="10" max="10" width="14.140625" style="5" customWidth="1"/>
    <col min="11" max="11" width="1.85546875" style="5" customWidth="1"/>
    <col min="12" max="12" width="14.140625" style="5" customWidth="1"/>
    <col min="13" max="13" width="1.85546875" style="5" customWidth="1"/>
    <col min="14" max="14" width="14.140625" style="5" customWidth="1"/>
    <col min="15" max="15" width="1.85546875" style="5" customWidth="1"/>
    <col min="16" max="16" width="11.140625" style="5" customWidth="1"/>
    <col min="17" max="17" width="1.85546875" style="17" customWidth="1"/>
    <col min="18" max="18" width="11.140625" style="5" customWidth="1"/>
    <col min="19" max="16384" width="9.140625" style="5"/>
  </cols>
  <sheetData>
    <row r="1" spans="1:17" ht="22.7" customHeight="1">
      <c r="A1" s="10" t="s">
        <v>170</v>
      </c>
      <c r="B1" s="14"/>
      <c r="C1" s="14"/>
      <c r="D1" s="22"/>
      <c r="E1" s="22"/>
      <c r="F1" s="22"/>
      <c r="G1" s="2"/>
      <c r="H1" s="22"/>
      <c r="I1" s="2"/>
      <c r="J1" s="2"/>
      <c r="K1" s="2"/>
      <c r="L1" s="2"/>
      <c r="M1" s="2"/>
      <c r="N1" s="2"/>
      <c r="O1" s="2"/>
      <c r="P1" s="2"/>
    </row>
    <row r="2" spans="1:17" ht="22.7" customHeight="1">
      <c r="A2" s="20" t="s">
        <v>103</v>
      </c>
      <c r="B2" s="20"/>
      <c r="C2" s="20"/>
      <c r="D2" s="20"/>
      <c r="E2" s="23"/>
      <c r="F2" s="22"/>
      <c r="G2" s="2"/>
      <c r="H2" s="22"/>
      <c r="I2" s="2"/>
      <c r="J2" s="2"/>
      <c r="K2" s="2"/>
      <c r="L2" s="2"/>
      <c r="M2" s="2"/>
      <c r="N2" s="2"/>
      <c r="O2" s="2"/>
      <c r="P2" s="2"/>
    </row>
    <row r="3" spans="1:17" ht="21" customHeight="1">
      <c r="A3" s="11"/>
      <c r="B3" s="11"/>
      <c r="C3" s="11"/>
      <c r="D3" s="11"/>
      <c r="E3" s="11"/>
      <c r="F3" s="11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7" s="74" customFormat="1" ht="21" customHeight="1">
      <c r="A4" s="192"/>
      <c r="B4" s="192"/>
      <c r="C4" s="192"/>
      <c r="D4" s="218" t="s">
        <v>168</v>
      </c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112"/>
      <c r="P4" s="112"/>
    </row>
    <row r="5" spans="1:17" s="74" customFormat="1" ht="21" customHeight="1">
      <c r="A5" s="84"/>
      <c r="B5" s="84"/>
      <c r="C5" s="84"/>
      <c r="D5" s="93"/>
      <c r="E5" s="93"/>
      <c r="H5" s="84"/>
      <c r="I5" s="84"/>
      <c r="J5" s="84"/>
      <c r="K5" s="84"/>
      <c r="L5" s="93" t="s">
        <v>110</v>
      </c>
      <c r="M5" s="93"/>
      <c r="N5" s="93"/>
      <c r="O5" s="93"/>
      <c r="P5" s="93"/>
    </row>
    <row r="6" spans="1:17" s="74" customFormat="1" ht="21" customHeight="1">
      <c r="A6" s="84"/>
      <c r="B6" s="84"/>
      <c r="C6" s="84"/>
      <c r="D6" s="93"/>
      <c r="E6" s="93"/>
      <c r="H6" s="84"/>
      <c r="I6" s="84"/>
      <c r="J6" s="84"/>
      <c r="K6" s="84"/>
      <c r="L6" s="93" t="s">
        <v>111</v>
      </c>
      <c r="M6" s="93"/>
      <c r="N6" s="93"/>
      <c r="O6" s="93"/>
    </row>
    <row r="7" spans="1:17" s="74" customFormat="1" ht="21" customHeight="1">
      <c r="A7" s="84"/>
      <c r="B7" s="84"/>
      <c r="C7" s="84"/>
      <c r="D7" s="93"/>
      <c r="E7" s="93"/>
      <c r="H7" s="220" t="s">
        <v>34</v>
      </c>
      <c r="I7" s="220"/>
      <c r="J7" s="220"/>
      <c r="K7" s="113"/>
      <c r="L7" s="194" t="s">
        <v>112</v>
      </c>
      <c r="M7" s="93"/>
      <c r="N7" s="89"/>
      <c r="O7" s="93"/>
    </row>
    <row r="8" spans="1:17" s="74" customFormat="1" ht="21" customHeight="1">
      <c r="A8" s="84"/>
      <c r="B8" s="84"/>
      <c r="C8" s="84"/>
      <c r="D8" s="93" t="s">
        <v>21</v>
      </c>
      <c r="E8" s="93"/>
      <c r="F8" s="93"/>
      <c r="H8" s="93"/>
      <c r="I8" s="93"/>
      <c r="J8" s="93"/>
      <c r="K8" s="93"/>
      <c r="L8" s="93" t="s">
        <v>144</v>
      </c>
      <c r="M8" s="93"/>
      <c r="N8" s="93"/>
      <c r="O8" s="192"/>
    </row>
    <row r="9" spans="1:17" s="74" customFormat="1" ht="21" customHeight="1">
      <c r="A9" s="84"/>
      <c r="B9" s="84"/>
      <c r="C9" s="84"/>
      <c r="D9" s="93" t="s">
        <v>23</v>
      </c>
      <c r="E9" s="93"/>
      <c r="F9" s="93" t="s">
        <v>108</v>
      </c>
      <c r="H9" s="93" t="s">
        <v>32</v>
      </c>
      <c r="I9" s="93"/>
      <c r="J9" s="93" t="s">
        <v>62</v>
      </c>
      <c r="K9" s="93"/>
      <c r="L9" s="93" t="s">
        <v>145</v>
      </c>
      <c r="M9" s="93"/>
      <c r="N9" s="93" t="s">
        <v>146</v>
      </c>
      <c r="O9" s="192"/>
    </row>
    <row r="10" spans="1:17" s="74" customFormat="1" ht="21" customHeight="1">
      <c r="A10" s="84"/>
      <c r="B10" s="84"/>
      <c r="C10" s="193"/>
      <c r="D10" s="93" t="s">
        <v>24</v>
      </c>
      <c r="E10" s="93"/>
      <c r="F10" s="93" t="s">
        <v>109</v>
      </c>
      <c r="H10" s="93" t="s">
        <v>90</v>
      </c>
      <c r="I10" s="93"/>
      <c r="J10" s="93" t="s">
        <v>61</v>
      </c>
      <c r="K10" s="93"/>
      <c r="L10" s="93" t="s">
        <v>97</v>
      </c>
      <c r="M10" s="93"/>
      <c r="N10" s="93" t="s">
        <v>147</v>
      </c>
      <c r="O10" s="192"/>
    </row>
    <row r="11" spans="1:17" s="74" customFormat="1" ht="21" customHeight="1">
      <c r="B11" s="100"/>
      <c r="C11" s="100"/>
      <c r="D11" s="219" t="s">
        <v>37</v>
      </c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113"/>
      <c r="P11" s="113"/>
      <c r="Q11" s="113"/>
    </row>
    <row r="12" spans="1:17" s="74" customFormat="1" ht="21" customHeight="1">
      <c r="A12" s="100" t="s">
        <v>165</v>
      </c>
      <c r="B12" s="100"/>
      <c r="C12" s="100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</row>
    <row r="13" spans="1:17" s="74" customFormat="1" ht="21" customHeight="1">
      <c r="A13" s="100" t="s">
        <v>166</v>
      </c>
      <c r="B13" s="100"/>
      <c r="C13" s="100"/>
      <c r="D13" s="191">
        <v>75000</v>
      </c>
      <c r="E13" s="191"/>
      <c r="F13" s="191">
        <v>156000</v>
      </c>
      <c r="G13" s="191"/>
      <c r="H13" s="191">
        <v>7500</v>
      </c>
      <c r="I13" s="191"/>
      <c r="J13" s="191">
        <v>652120</v>
      </c>
      <c r="K13" s="191"/>
      <c r="L13" s="191">
        <v>-27006</v>
      </c>
      <c r="M13" s="191">
        <v>0</v>
      </c>
      <c r="N13" s="115">
        <f>SUM(D13:L13)</f>
        <v>863614</v>
      </c>
      <c r="O13" s="127"/>
    </row>
    <row r="14" spans="1:17" s="74" customFormat="1" ht="21" customHeight="1">
      <c r="A14" s="100"/>
      <c r="B14" s="100"/>
      <c r="C14" s="100"/>
      <c r="D14" s="104"/>
      <c r="E14" s="115"/>
      <c r="F14" s="104"/>
      <c r="G14" s="104"/>
      <c r="H14" s="104"/>
      <c r="I14" s="104"/>
      <c r="J14" s="104"/>
      <c r="K14" s="104"/>
      <c r="L14" s="104"/>
      <c r="M14" s="104"/>
      <c r="N14" s="104"/>
      <c r="O14" s="84"/>
    </row>
    <row r="15" spans="1:17" s="74" customFormat="1" ht="21" customHeight="1">
      <c r="A15" s="100" t="s">
        <v>41</v>
      </c>
      <c r="B15" s="100"/>
      <c r="C15" s="100"/>
      <c r="D15" s="104"/>
      <c r="E15" s="118"/>
      <c r="F15" s="104"/>
      <c r="G15" s="118"/>
      <c r="H15" s="104"/>
      <c r="I15" s="118"/>
      <c r="J15" s="104"/>
      <c r="K15" s="118"/>
      <c r="L15" s="104"/>
      <c r="M15" s="118"/>
      <c r="N15" s="104"/>
      <c r="O15" s="84"/>
    </row>
    <row r="16" spans="1:17" s="74" customFormat="1" ht="21" customHeight="1">
      <c r="A16" s="74" t="s">
        <v>151</v>
      </c>
      <c r="D16" s="117">
        <v>0</v>
      </c>
      <c r="E16" s="117"/>
      <c r="F16" s="117">
        <v>0</v>
      </c>
      <c r="G16" s="117"/>
      <c r="H16" s="117">
        <v>0</v>
      </c>
      <c r="I16" s="117"/>
      <c r="J16" s="117">
        <f>'SOCI 6-7'!D51</f>
        <v>-287</v>
      </c>
      <c r="K16" s="117"/>
      <c r="L16" s="117">
        <v>0</v>
      </c>
      <c r="M16" s="117"/>
      <c r="N16" s="83">
        <f>SUM(D16:L16)</f>
        <v>-287</v>
      </c>
      <c r="O16" s="84"/>
    </row>
    <row r="17" spans="1:15" s="74" customFormat="1" ht="21" customHeight="1">
      <c r="A17" s="82" t="s">
        <v>186</v>
      </c>
      <c r="B17" s="82"/>
      <c r="C17" s="82"/>
      <c r="D17" s="117">
        <v>0</v>
      </c>
      <c r="E17" s="117"/>
      <c r="F17" s="117">
        <v>0</v>
      </c>
      <c r="G17" s="117"/>
      <c r="H17" s="117">
        <v>0</v>
      </c>
      <c r="I17" s="117"/>
      <c r="J17" s="117">
        <v>0</v>
      </c>
      <c r="K17" s="117"/>
      <c r="L17" s="117">
        <f>'SOCI 6-7'!D47</f>
        <v>-1599</v>
      </c>
      <c r="M17" s="117"/>
      <c r="N17" s="83">
        <f>SUM(D17:L17)</f>
        <v>-1599</v>
      </c>
      <c r="O17" s="84"/>
    </row>
    <row r="18" spans="1:15" s="74" customFormat="1" ht="21" customHeight="1">
      <c r="A18" s="73" t="s">
        <v>116</v>
      </c>
      <c r="B18" s="73"/>
      <c r="C18" s="73"/>
      <c r="D18" s="119">
        <f>SUM(D16:D17)</f>
        <v>0</v>
      </c>
      <c r="E18" s="116"/>
      <c r="F18" s="119">
        <f>SUM(F16:F17)</f>
        <v>0</v>
      </c>
      <c r="G18" s="116"/>
      <c r="H18" s="119">
        <f>SUM(H16:H17)</f>
        <v>0</v>
      </c>
      <c r="I18" s="116"/>
      <c r="J18" s="119">
        <f>SUM(J16:J17)</f>
        <v>-287</v>
      </c>
      <c r="K18" s="116"/>
      <c r="L18" s="119">
        <f>SUM(L16:L17)</f>
        <v>-1599</v>
      </c>
      <c r="M18" s="116"/>
      <c r="N18" s="119">
        <f>SUM(N16:N17)</f>
        <v>-1886</v>
      </c>
      <c r="O18" s="84"/>
    </row>
    <row r="19" spans="1:15" s="74" customFormat="1" ht="21" customHeight="1">
      <c r="A19" s="100"/>
      <c r="B19" s="100"/>
      <c r="C19" s="100"/>
      <c r="D19" s="104"/>
      <c r="E19" s="115"/>
      <c r="F19" s="104"/>
      <c r="G19" s="104"/>
      <c r="H19" s="104"/>
      <c r="I19" s="104"/>
      <c r="J19" s="104"/>
      <c r="K19" s="104"/>
      <c r="L19" s="104"/>
      <c r="M19" s="104"/>
      <c r="N19" s="104"/>
      <c r="O19" s="84"/>
    </row>
    <row r="20" spans="1:15" s="74" customFormat="1" ht="21" customHeight="1" thickBot="1">
      <c r="A20" s="44" t="s">
        <v>167</v>
      </c>
      <c r="B20" s="44"/>
      <c r="C20" s="44"/>
      <c r="D20" s="120">
        <f>SUM(D13,D18)</f>
        <v>75000</v>
      </c>
      <c r="E20" s="116"/>
      <c r="F20" s="120">
        <f>SUM(F13,F18)</f>
        <v>156000</v>
      </c>
      <c r="G20" s="116"/>
      <c r="H20" s="120">
        <f>SUM(H13,H18)</f>
        <v>7500</v>
      </c>
      <c r="I20" s="116"/>
      <c r="J20" s="120">
        <f>SUM(J13,J18)</f>
        <v>651833</v>
      </c>
      <c r="K20" s="105"/>
      <c r="L20" s="120">
        <f>SUM(L13,L18)</f>
        <v>-28605</v>
      </c>
      <c r="M20" s="116"/>
      <c r="N20" s="120">
        <f>SUM(N13,N18)</f>
        <v>861728</v>
      </c>
      <c r="O20" s="84"/>
    </row>
    <row r="21" spans="1:15" ht="21" customHeight="1" thickTop="1"/>
  </sheetData>
  <mergeCells count="3">
    <mergeCell ref="D4:N4"/>
    <mergeCell ref="H7:J7"/>
    <mergeCell ref="D11:N11"/>
  </mergeCells>
  <pageMargins left="0.7" right="0.7" top="0.48" bottom="0.5" header="0.5" footer="0.5"/>
  <pageSetup paperSize="9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K36"/>
  <sheetViews>
    <sheetView tabSelected="1" view="pageBreakPreview" topLeftCell="A17" zoomScaleNormal="76" zoomScaleSheetLayoutView="100" workbookViewId="0">
      <selection activeCell="A32" sqref="A32"/>
    </sheetView>
  </sheetViews>
  <sheetFormatPr defaultColWidth="9.140625" defaultRowHeight="21" customHeight="1"/>
  <cols>
    <col min="1" max="1" width="49.85546875" style="2" customWidth="1"/>
    <col min="2" max="2" width="5.5703125" style="15" customWidth="1"/>
    <col min="3" max="3" width="17.42578125" style="2" customWidth="1"/>
    <col min="4" max="4" width="1.85546875" style="2" customWidth="1"/>
    <col min="5" max="5" width="17.42578125" style="2" customWidth="1"/>
    <col min="6" max="6" width="1.85546875" style="2" customWidth="1"/>
    <col min="7" max="7" width="17.42578125" style="2" customWidth="1"/>
    <col min="8" max="8" width="1.85546875" style="2" customWidth="1"/>
    <col min="9" max="9" width="17.42578125" style="2" customWidth="1"/>
    <col min="10" max="10" width="1.85546875" style="2" customWidth="1"/>
    <col min="11" max="11" width="17.42578125" style="2" customWidth="1"/>
    <col min="12" max="16384" width="9.140625" style="2"/>
  </cols>
  <sheetData>
    <row r="1" spans="1:11" ht="22.7" customHeight="1">
      <c r="A1" s="10" t="s">
        <v>170</v>
      </c>
      <c r="C1" s="15"/>
      <c r="D1" s="22"/>
      <c r="E1" s="22"/>
      <c r="F1" s="22"/>
      <c r="I1" s="15"/>
      <c r="J1" s="22"/>
    </row>
    <row r="2" spans="1:11" ht="22.7" customHeight="1">
      <c r="A2" s="11" t="s">
        <v>103</v>
      </c>
      <c r="B2" s="31"/>
      <c r="C2" s="31" t="s">
        <v>104</v>
      </c>
      <c r="D2" s="23"/>
      <c r="E2" s="23" t="s">
        <v>31</v>
      </c>
      <c r="F2" s="23"/>
      <c r="I2" s="31" t="s">
        <v>104</v>
      </c>
      <c r="J2" s="23"/>
    </row>
    <row r="3" spans="1:11" ht="21" customHeight="1">
      <c r="A3" s="11"/>
      <c r="B3" s="11"/>
      <c r="C3" s="11"/>
      <c r="D3" s="11"/>
      <c r="E3" s="11"/>
      <c r="F3" s="11"/>
      <c r="I3" s="11"/>
      <c r="J3" s="11"/>
    </row>
    <row r="4" spans="1:11" s="74" customFormat="1" ht="21" customHeight="1">
      <c r="A4" s="84"/>
      <c r="B4" s="113"/>
      <c r="C4" s="218" t="s">
        <v>27</v>
      </c>
      <c r="D4" s="218"/>
      <c r="E4" s="218"/>
      <c r="F4" s="218"/>
      <c r="G4" s="218"/>
      <c r="H4" s="218"/>
      <c r="I4" s="218"/>
      <c r="J4" s="218"/>
      <c r="K4" s="218"/>
    </row>
    <row r="5" spans="1:11" s="74" customFormat="1" ht="21" customHeight="1">
      <c r="A5" s="121"/>
      <c r="B5" s="113"/>
      <c r="E5" s="93"/>
      <c r="F5" s="93"/>
      <c r="G5" s="220" t="s">
        <v>34</v>
      </c>
      <c r="H5" s="220"/>
      <c r="I5" s="220"/>
      <c r="J5" s="93"/>
      <c r="K5" s="93"/>
    </row>
    <row r="6" spans="1:11" s="74" customFormat="1" ht="21" customHeight="1">
      <c r="A6" s="121"/>
      <c r="B6" s="113"/>
      <c r="C6" s="93" t="s">
        <v>21</v>
      </c>
      <c r="E6" s="93" t="s">
        <v>108</v>
      </c>
      <c r="F6" s="93"/>
      <c r="G6" s="93" t="s">
        <v>32</v>
      </c>
      <c r="H6" s="93"/>
      <c r="I6" s="84"/>
      <c r="J6" s="93"/>
      <c r="K6" s="114" t="s">
        <v>152</v>
      </c>
    </row>
    <row r="7" spans="1:11" s="74" customFormat="1" ht="21" customHeight="1">
      <c r="A7" s="112"/>
      <c r="B7" s="153"/>
      <c r="C7" s="93" t="s">
        <v>153</v>
      </c>
      <c r="E7" s="93" t="s">
        <v>109</v>
      </c>
      <c r="F7" s="93"/>
      <c r="G7" s="93" t="s">
        <v>33</v>
      </c>
      <c r="H7" s="93"/>
      <c r="I7" s="93" t="s">
        <v>35</v>
      </c>
      <c r="J7" s="93"/>
      <c r="K7" s="114" t="s">
        <v>112</v>
      </c>
    </row>
    <row r="8" spans="1:11" s="74" customFormat="1" ht="21" customHeight="1">
      <c r="B8" s="153"/>
      <c r="C8" s="219" t="s">
        <v>37</v>
      </c>
      <c r="D8" s="219"/>
      <c r="E8" s="219"/>
      <c r="F8" s="219"/>
      <c r="G8" s="219"/>
      <c r="H8" s="219"/>
      <c r="I8" s="219"/>
      <c r="J8" s="219"/>
      <c r="K8" s="219"/>
    </row>
    <row r="9" spans="1:11" s="74" customFormat="1" ht="21" customHeight="1">
      <c r="A9" s="100" t="s">
        <v>138</v>
      </c>
      <c r="B9" s="153"/>
      <c r="E9" s="153"/>
      <c r="F9" s="153"/>
      <c r="G9" s="153"/>
      <c r="H9" s="153"/>
      <c r="I9" s="153"/>
      <c r="J9" s="153"/>
      <c r="K9" s="153"/>
    </row>
    <row r="10" spans="1:11" s="74" customFormat="1" ht="21" customHeight="1">
      <c r="A10" s="100" t="s">
        <v>139</v>
      </c>
      <c r="B10" s="150"/>
      <c r="C10" s="138">
        <v>75000</v>
      </c>
      <c r="D10" s="127"/>
      <c r="E10" s="138">
        <v>156000</v>
      </c>
      <c r="F10" s="144"/>
      <c r="G10" s="138">
        <v>7500</v>
      </c>
      <c r="H10" s="138"/>
      <c r="I10" s="138">
        <v>454904</v>
      </c>
      <c r="J10" s="138"/>
      <c r="K10" s="138">
        <f>SUM(C10:I10)</f>
        <v>693404</v>
      </c>
    </row>
    <row r="11" spans="1:11" s="74" customFormat="1" ht="21" customHeight="1">
      <c r="A11" s="100"/>
      <c r="B11" s="100"/>
      <c r="C11" s="104"/>
      <c r="D11" s="115"/>
      <c r="E11" s="104"/>
      <c r="F11" s="104"/>
      <c r="G11" s="104"/>
      <c r="H11" s="104"/>
      <c r="I11" s="104"/>
      <c r="J11" s="104"/>
      <c r="K11" s="104"/>
    </row>
    <row r="12" spans="1:11" s="74" customFormat="1" ht="21" customHeight="1">
      <c r="A12" s="100" t="s">
        <v>41</v>
      </c>
      <c r="B12" s="122"/>
      <c r="C12" s="100"/>
      <c r="E12" s="100"/>
      <c r="F12" s="100"/>
      <c r="G12" s="100"/>
      <c r="H12" s="100"/>
      <c r="I12" s="100"/>
      <c r="J12" s="100"/>
      <c r="K12" s="100"/>
    </row>
    <row r="13" spans="1:11" s="74" customFormat="1" ht="21" customHeight="1">
      <c r="A13" s="74" t="s">
        <v>151</v>
      </c>
      <c r="B13" s="122"/>
      <c r="C13" s="78">
        <v>0</v>
      </c>
      <c r="E13" s="78">
        <v>0</v>
      </c>
      <c r="F13" s="123"/>
      <c r="G13" s="78">
        <v>0</v>
      </c>
      <c r="H13" s="123"/>
      <c r="I13" s="78">
        <f>'SOCI 6-7'!J58</f>
        <v>-52192</v>
      </c>
      <c r="K13" s="86">
        <f>SUM(C13:J13)</f>
        <v>-52192</v>
      </c>
    </row>
    <row r="14" spans="1:11" s="74" customFormat="1" ht="21" customHeight="1">
      <c r="A14" s="74" t="s">
        <v>89</v>
      </c>
      <c r="B14" s="122"/>
      <c r="C14" s="78">
        <v>0</v>
      </c>
      <c r="E14" s="78">
        <v>0</v>
      </c>
      <c r="F14" s="123"/>
      <c r="G14" s="78">
        <v>0</v>
      </c>
      <c r="H14" s="123"/>
      <c r="I14" s="78">
        <f>'SOCI 6-7'!H47</f>
        <v>0</v>
      </c>
      <c r="K14" s="86">
        <f>SUM(C14:J14)</f>
        <v>0</v>
      </c>
    </row>
    <row r="15" spans="1:11" s="74" customFormat="1" ht="21" customHeight="1">
      <c r="A15" s="73" t="s">
        <v>116</v>
      </c>
      <c r="B15" s="122"/>
      <c r="C15" s="124">
        <v>0</v>
      </c>
      <c r="E15" s="124">
        <v>0</v>
      </c>
      <c r="F15" s="125"/>
      <c r="G15" s="124">
        <v>0</v>
      </c>
      <c r="H15" s="100"/>
      <c r="I15" s="79">
        <f>SUM(I13:I14)</f>
        <v>-52192</v>
      </c>
      <c r="J15" s="100"/>
      <c r="K15" s="79">
        <f>SUM(K13:K14)</f>
        <v>-52192</v>
      </c>
    </row>
    <row r="16" spans="1:11" s="74" customFormat="1" ht="21" customHeight="1">
      <c r="A16" s="100"/>
      <c r="B16" s="100"/>
      <c r="C16" s="104"/>
      <c r="D16" s="115"/>
      <c r="E16" s="104"/>
      <c r="F16" s="104"/>
      <c r="G16" s="104"/>
      <c r="H16" s="104"/>
      <c r="I16" s="104"/>
      <c r="J16" s="104"/>
      <c r="K16" s="104"/>
    </row>
    <row r="17" spans="1:11" s="74" customFormat="1" ht="21" customHeight="1" thickBot="1">
      <c r="A17" s="44" t="s">
        <v>140</v>
      </c>
      <c r="B17" s="122"/>
      <c r="C17" s="126">
        <f>SUM(C10,C15)</f>
        <v>75000</v>
      </c>
      <c r="E17" s="126">
        <f>SUM(E10,E15)</f>
        <v>156000</v>
      </c>
      <c r="F17" s="100"/>
      <c r="G17" s="126">
        <f>SUM(G10,G15)</f>
        <v>7500</v>
      </c>
      <c r="H17" s="100"/>
      <c r="I17" s="126">
        <f>SUM(I10,I15)</f>
        <v>402712</v>
      </c>
      <c r="J17" s="100"/>
      <c r="K17" s="126">
        <f>SUM(K10,K15)</f>
        <v>641212</v>
      </c>
    </row>
    <row r="18" spans="1:11" ht="21" customHeight="1" thickTop="1"/>
    <row r="19" spans="1:11" ht="22.7" customHeight="1">
      <c r="A19" s="10" t="s">
        <v>170</v>
      </c>
      <c r="C19" s="15"/>
      <c r="D19" s="22"/>
      <c r="E19" s="22"/>
      <c r="F19" s="22"/>
      <c r="I19" s="15"/>
      <c r="J19" s="22"/>
    </row>
    <row r="20" spans="1:11" ht="22.7" customHeight="1">
      <c r="A20" s="11" t="s">
        <v>103</v>
      </c>
      <c r="B20" s="31"/>
      <c r="C20" s="31" t="s">
        <v>104</v>
      </c>
      <c r="D20" s="23"/>
      <c r="E20" s="23" t="s">
        <v>31</v>
      </c>
      <c r="F20" s="23"/>
      <c r="I20" s="31" t="s">
        <v>104</v>
      </c>
      <c r="J20" s="23"/>
    </row>
    <row r="21" spans="1:11" ht="21" customHeight="1">
      <c r="A21" s="11"/>
      <c r="B21" s="11"/>
      <c r="C21" s="11"/>
      <c r="D21" s="11"/>
      <c r="E21" s="11"/>
      <c r="F21" s="11"/>
      <c r="I21" s="11"/>
      <c r="J21" s="11"/>
    </row>
    <row r="22" spans="1:11" s="74" customFormat="1" ht="21" customHeight="1">
      <c r="A22" s="84"/>
      <c r="B22" s="113"/>
      <c r="C22" s="218" t="s">
        <v>27</v>
      </c>
      <c r="D22" s="218"/>
      <c r="E22" s="218"/>
      <c r="F22" s="218"/>
      <c r="G22" s="218"/>
      <c r="H22" s="218"/>
      <c r="I22" s="218"/>
      <c r="J22" s="218"/>
      <c r="K22" s="218"/>
    </row>
    <row r="23" spans="1:11" s="74" customFormat="1" ht="21" customHeight="1">
      <c r="A23" s="121"/>
      <c r="B23" s="113"/>
      <c r="E23" s="93"/>
      <c r="F23" s="93"/>
      <c r="G23" s="220" t="s">
        <v>34</v>
      </c>
      <c r="H23" s="220"/>
      <c r="I23" s="220"/>
      <c r="J23" s="93"/>
      <c r="K23" s="93"/>
    </row>
    <row r="24" spans="1:11" s="74" customFormat="1" ht="21" customHeight="1">
      <c r="A24" s="121"/>
      <c r="B24" s="113"/>
      <c r="C24" s="93" t="s">
        <v>21</v>
      </c>
      <c r="E24" s="93" t="s">
        <v>108</v>
      </c>
      <c r="F24" s="93"/>
      <c r="G24" s="93" t="s">
        <v>32</v>
      </c>
      <c r="H24" s="93"/>
      <c r="I24" s="84"/>
      <c r="J24" s="93"/>
      <c r="K24" s="114" t="s">
        <v>152</v>
      </c>
    </row>
    <row r="25" spans="1:11" s="74" customFormat="1" ht="21" customHeight="1">
      <c r="A25" s="112"/>
      <c r="B25" s="153"/>
      <c r="C25" s="93" t="s">
        <v>153</v>
      </c>
      <c r="E25" s="93" t="s">
        <v>109</v>
      </c>
      <c r="F25" s="93"/>
      <c r="G25" s="93" t="s">
        <v>33</v>
      </c>
      <c r="H25" s="93"/>
      <c r="I25" s="93" t="s">
        <v>35</v>
      </c>
      <c r="J25" s="93"/>
      <c r="K25" s="114" t="s">
        <v>112</v>
      </c>
    </row>
    <row r="26" spans="1:11" s="74" customFormat="1" ht="21" customHeight="1">
      <c r="B26" s="153"/>
      <c r="C26" s="219" t="s">
        <v>37</v>
      </c>
      <c r="D26" s="219"/>
      <c r="E26" s="219"/>
      <c r="F26" s="219"/>
      <c r="G26" s="219"/>
      <c r="H26" s="219"/>
      <c r="I26" s="219"/>
      <c r="J26" s="219"/>
      <c r="K26" s="219"/>
    </row>
    <row r="27" spans="1:11" s="74" customFormat="1" ht="21" customHeight="1">
      <c r="A27" s="100" t="s">
        <v>165</v>
      </c>
      <c r="B27" s="153"/>
      <c r="E27" s="153"/>
      <c r="F27" s="153"/>
      <c r="G27" s="153"/>
      <c r="H27" s="153"/>
      <c r="I27" s="153"/>
      <c r="J27" s="153"/>
      <c r="K27" s="153"/>
    </row>
    <row r="28" spans="1:11" s="74" customFormat="1" ht="21" customHeight="1">
      <c r="A28" s="100" t="s">
        <v>166</v>
      </c>
      <c r="B28" s="150"/>
      <c r="C28" s="138">
        <v>75000</v>
      </c>
      <c r="D28" s="127"/>
      <c r="E28" s="138">
        <v>156000</v>
      </c>
      <c r="F28" s="144"/>
      <c r="G28" s="138">
        <v>7500</v>
      </c>
      <c r="H28" s="138"/>
      <c r="I28" s="138">
        <v>525071</v>
      </c>
      <c r="J28" s="138"/>
      <c r="K28" s="138">
        <f>SUM(C28:I28)</f>
        <v>763571</v>
      </c>
    </row>
    <row r="29" spans="1:11" s="74" customFormat="1" ht="21" customHeight="1">
      <c r="A29" s="100"/>
      <c r="B29" s="100"/>
      <c r="C29" s="104"/>
      <c r="D29" s="115"/>
      <c r="E29" s="104"/>
      <c r="F29" s="104"/>
      <c r="G29" s="104"/>
      <c r="H29" s="104"/>
      <c r="I29" s="104"/>
      <c r="J29" s="104"/>
      <c r="K29" s="104"/>
    </row>
    <row r="30" spans="1:11" s="74" customFormat="1" ht="21" customHeight="1">
      <c r="A30" s="100" t="s">
        <v>41</v>
      </c>
      <c r="B30" s="122"/>
      <c r="C30" s="100"/>
      <c r="E30" s="100"/>
      <c r="F30" s="100"/>
      <c r="G30" s="100"/>
      <c r="H30" s="100"/>
      <c r="I30" s="100"/>
      <c r="J30" s="100"/>
      <c r="K30" s="100"/>
    </row>
    <row r="31" spans="1:11" s="74" customFormat="1" ht="21" customHeight="1">
      <c r="A31" s="74" t="s">
        <v>172</v>
      </c>
      <c r="B31" s="122"/>
      <c r="C31" s="78">
        <v>0</v>
      </c>
      <c r="E31" s="78">
        <v>0</v>
      </c>
      <c r="F31" s="123"/>
      <c r="G31" s="78">
        <v>0</v>
      </c>
      <c r="H31" s="123"/>
      <c r="I31" s="78">
        <f>'SOCI 6-7'!H51</f>
        <v>14</v>
      </c>
      <c r="K31" s="86">
        <f>SUM(C31:J31)</f>
        <v>14</v>
      </c>
    </row>
    <row r="32" spans="1:11" s="74" customFormat="1" ht="21" customHeight="1">
      <c r="A32" s="74" t="s">
        <v>89</v>
      </c>
      <c r="B32" s="122"/>
      <c r="C32" s="78">
        <v>0</v>
      </c>
      <c r="E32" s="78">
        <v>0</v>
      </c>
      <c r="F32" s="123"/>
      <c r="G32" s="78">
        <v>0</v>
      </c>
      <c r="H32" s="123"/>
      <c r="I32" s="78">
        <f>'SOCI 6-7'!H47</f>
        <v>0</v>
      </c>
      <c r="K32" s="86">
        <f>SUM(C32:J32)</f>
        <v>0</v>
      </c>
    </row>
    <row r="33" spans="1:11" s="74" customFormat="1" ht="21" customHeight="1">
      <c r="A33" s="73" t="s">
        <v>185</v>
      </c>
      <c r="B33" s="122"/>
      <c r="C33" s="124">
        <v>0</v>
      </c>
      <c r="E33" s="124">
        <v>0</v>
      </c>
      <c r="F33" s="125"/>
      <c r="G33" s="124">
        <v>0</v>
      </c>
      <c r="H33" s="100"/>
      <c r="I33" s="79">
        <f>SUM(I31:I32)</f>
        <v>14</v>
      </c>
      <c r="J33" s="100"/>
      <c r="K33" s="79">
        <f>SUM(K31:K32)</f>
        <v>14</v>
      </c>
    </row>
    <row r="34" spans="1:11" s="74" customFormat="1" ht="21" customHeight="1">
      <c r="A34" s="100"/>
      <c r="B34" s="100"/>
      <c r="C34" s="104"/>
      <c r="D34" s="115"/>
      <c r="E34" s="104"/>
      <c r="F34" s="104"/>
      <c r="G34" s="104"/>
      <c r="H34" s="104"/>
      <c r="I34" s="104"/>
      <c r="J34" s="104"/>
      <c r="K34" s="104"/>
    </row>
    <row r="35" spans="1:11" s="74" customFormat="1" ht="21" customHeight="1" thickBot="1">
      <c r="A35" s="44" t="s">
        <v>167</v>
      </c>
      <c r="B35" s="122"/>
      <c r="C35" s="126">
        <f>SUM(C28,C33)</f>
        <v>75000</v>
      </c>
      <c r="E35" s="126">
        <f>SUM(E28,E33)</f>
        <v>156000</v>
      </c>
      <c r="F35" s="100"/>
      <c r="G35" s="126">
        <f>SUM(G28,G33)</f>
        <v>7500</v>
      </c>
      <c r="H35" s="100"/>
      <c r="I35" s="126">
        <f>SUM(I28,I33)</f>
        <v>525085</v>
      </c>
      <c r="J35" s="100"/>
      <c r="K35" s="126">
        <f>SUM(K28,K33)</f>
        <v>763585</v>
      </c>
    </row>
    <row r="36" spans="1:11" ht="21" customHeight="1" thickTop="1"/>
  </sheetData>
  <mergeCells count="6">
    <mergeCell ref="C22:K22"/>
    <mergeCell ref="G23:I23"/>
    <mergeCell ref="C26:K26"/>
    <mergeCell ref="C8:K8"/>
    <mergeCell ref="C4:K4"/>
    <mergeCell ref="G5:I5"/>
  </mergeCells>
  <pageMargins left="0.7" right="0.7" top="0.48" bottom="0.5" header="0.5" footer="0.5"/>
  <pageSetup paperSize="9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rgb="FF92D050"/>
  </sheetPr>
  <dimension ref="A1:N63"/>
  <sheetViews>
    <sheetView tabSelected="1" view="pageBreakPreview" topLeftCell="A43" zoomScaleNormal="70" zoomScaleSheetLayoutView="100" workbookViewId="0">
      <selection activeCell="A32" sqref="A32"/>
    </sheetView>
  </sheetViews>
  <sheetFormatPr defaultColWidth="9.140625" defaultRowHeight="22.35" customHeight="1"/>
  <cols>
    <col min="1" max="1" width="39.5703125" style="8" customWidth="1"/>
    <col min="2" max="2" width="9.140625" style="8" customWidth="1"/>
    <col min="3" max="3" width="12.42578125" style="5" customWidth="1"/>
    <col min="4" max="4" width="1.5703125" style="17" customWidth="1"/>
    <col min="5" max="5" width="12.42578125" style="5" customWidth="1"/>
    <col min="6" max="6" width="1.140625" style="17" customWidth="1"/>
    <col min="7" max="7" width="12.42578125" style="5" customWidth="1"/>
    <col min="8" max="8" width="1.140625" style="17" customWidth="1"/>
    <col min="9" max="9" width="12.42578125" style="5" customWidth="1"/>
    <col min="10" max="10" width="11" style="5" bestFit="1" customWidth="1"/>
    <col min="11" max="11" width="9.5703125" style="5" bestFit="1" customWidth="1"/>
    <col min="12" max="16384" width="9.140625" style="5"/>
  </cols>
  <sheetData>
    <row r="1" spans="1:10" ht="22.35" customHeight="1">
      <c r="A1" s="10" t="s">
        <v>170</v>
      </c>
      <c r="B1" s="10"/>
      <c r="D1" s="33"/>
      <c r="F1" s="33"/>
      <c r="G1" s="7"/>
      <c r="H1" s="33"/>
      <c r="I1" s="7"/>
    </row>
    <row r="2" spans="1:10" ht="22.35" customHeight="1">
      <c r="A2" s="10" t="s">
        <v>47</v>
      </c>
      <c r="B2" s="10"/>
      <c r="D2" s="33"/>
      <c r="F2" s="33"/>
      <c r="G2" s="7"/>
      <c r="H2" s="33"/>
      <c r="I2" s="7"/>
    </row>
    <row r="3" spans="1:10" ht="21" customHeight="1">
      <c r="A3" s="10"/>
      <c r="B3" s="10"/>
      <c r="C3" s="221" t="s">
        <v>12</v>
      </c>
      <c r="D3" s="221"/>
      <c r="E3" s="221"/>
      <c r="F3" s="221"/>
      <c r="G3" s="221"/>
      <c r="H3" s="221"/>
      <c r="I3" s="221"/>
    </row>
    <row r="4" spans="1:10" ht="21" customHeight="1">
      <c r="A4" s="73"/>
      <c r="B4" s="73"/>
      <c r="C4" s="190" t="s">
        <v>181</v>
      </c>
      <c r="D4" s="92"/>
      <c r="E4" s="92"/>
      <c r="F4" s="151"/>
    </row>
    <row r="5" spans="1:10" ht="21" customHeight="1">
      <c r="A5" s="73"/>
      <c r="B5" s="73"/>
      <c r="C5" s="190" t="s">
        <v>182</v>
      </c>
      <c r="D5" s="92"/>
      <c r="E5" s="92"/>
      <c r="F5" s="169"/>
    </row>
    <row r="6" spans="1:10" ht="21" customHeight="1">
      <c r="A6" s="73"/>
      <c r="B6" s="73"/>
      <c r="C6" s="190" t="s">
        <v>169</v>
      </c>
      <c r="D6" s="92"/>
      <c r="E6" s="189" t="s">
        <v>183</v>
      </c>
      <c r="F6" s="151"/>
      <c r="G6" s="218" t="s">
        <v>27</v>
      </c>
      <c r="H6" s="218"/>
      <c r="I6" s="218"/>
    </row>
    <row r="7" spans="1:10" ht="21" customHeight="1">
      <c r="A7" s="73"/>
      <c r="B7" s="73"/>
      <c r="C7" s="217" t="s">
        <v>48</v>
      </c>
      <c r="D7" s="217"/>
      <c r="E7" s="217"/>
      <c r="F7" s="209"/>
      <c r="G7" s="217" t="s">
        <v>48</v>
      </c>
      <c r="H7" s="217"/>
      <c r="I7" s="217"/>
    </row>
    <row r="8" spans="1:10" ht="21" customHeight="1">
      <c r="A8" s="73"/>
      <c r="B8" s="73"/>
      <c r="C8" s="217" t="s">
        <v>130</v>
      </c>
      <c r="D8" s="217"/>
      <c r="E8" s="217"/>
      <c r="F8" s="151"/>
      <c r="G8" s="217" t="s">
        <v>130</v>
      </c>
      <c r="H8" s="217"/>
      <c r="I8" s="217"/>
    </row>
    <row r="9" spans="1:10" ht="21" customHeight="1">
      <c r="A9" s="73"/>
      <c r="B9" s="75"/>
      <c r="C9" s="131">
        <v>2565</v>
      </c>
      <c r="D9" s="131"/>
      <c r="E9" s="131">
        <v>2564</v>
      </c>
      <c r="F9" s="131"/>
      <c r="G9" s="131">
        <v>2565</v>
      </c>
      <c r="H9" s="131"/>
      <c r="I9" s="131">
        <v>2564</v>
      </c>
    </row>
    <row r="10" spans="1:10" ht="21" customHeight="1">
      <c r="A10" s="73"/>
      <c r="B10" s="73"/>
      <c r="C10" s="216" t="s">
        <v>37</v>
      </c>
      <c r="D10" s="216"/>
      <c r="E10" s="216"/>
      <c r="F10" s="216"/>
      <c r="G10" s="216"/>
      <c r="H10" s="216"/>
      <c r="I10" s="216"/>
    </row>
    <row r="11" spans="1:10" ht="21" customHeight="1">
      <c r="A11" s="81" t="s">
        <v>14</v>
      </c>
      <c r="B11" s="81"/>
      <c r="C11" s="88"/>
      <c r="D11" s="89"/>
      <c r="E11" s="88"/>
      <c r="F11" s="89"/>
      <c r="G11" s="88"/>
      <c r="H11" s="89"/>
      <c r="I11" s="88"/>
    </row>
    <row r="12" spans="1:10" ht="21" customHeight="1">
      <c r="A12" s="82" t="s">
        <v>176</v>
      </c>
      <c r="B12" s="82"/>
      <c r="C12" s="76">
        <f>'SOCI 6-7'!D29</f>
        <v>-287</v>
      </c>
      <c r="D12" s="76"/>
      <c r="E12" s="76">
        <f>'SOCI 6-7'!F53</f>
        <v>-54225</v>
      </c>
      <c r="F12" s="78"/>
      <c r="G12" s="76">
        <f>'SOCI 6-7'!H29</f>
        <v>14</v>
      </c>
      <c r="H12" s="76"/>
      <c r="I12" s="76">
        <f>'SOCI 6-7'!J53</f>
        <v>-52192</v>
      </c>
    </row>
    <row r="13" spans="1:10" ht="21" customHeight="1">
      <c r="A13" s="90" t="s">
        <v>187</v>
      </c>
      <c r="B13" s="90"/>
      <c r="C13" s="76"/>
      <c r="D13" s="76"/>
      <c r="E13" s="76"/>
      <c r="F13" s="76"/>
      <c r="G13" s="76"/>
      <c r="H13" s="76"/>
      <c r="I13" s="76"/>
    </row>
    <row r="14" spans="1:10" ht="21" customHeight="1">
      <c r="A14" s="82" t="s">
        <v>52</v>
      </c>
      <c r="B14" s="82"/>
      <c r="C14" s="76">
        <f>-'SOCI 6-7'!D28</f>
        <v>45</v>
      </c>
      <c r="D14" s="76"/>
      <c r="E14" s="76">
        <f>-'SOCI 6-7'!F28</f>
        <v>1001</v>
      </c>
      <c r="F14" s="76"/>
      <c r="G14" s="76">
        <f>-'SOCI 6-7'!H28</f>
        <v>45</v>
      </c>
      <c r="H14" s="76"/>
      <c r="I14" s="76">
        <f>-'SOCI 6-7'!J28</f>
        <v>1001</v>
      </c>
    </row>
    <row r="15" spans="1:10" ht="21" customHeight="1">
      <c r="A15" s="43" t="s">
        <v>30</v>
      </c>
      <c r="B15" s="43"/>
      <c r="C15" s="76">
        <f>-'SOCI 6-7'!D25</f>
        <v>2047</v>
      </c>
      <c r="D15" s="76"/>
      <c r="E15" s="76">
        <f>-'SOCI 6-7'!F25</f>
        <v>1441</v>
      </c>
      <c r="F15" s="76"/>
      <c r="G15" s="76">
        <f>-'SOCI 6-7'!H25</f>
        <v>2047</v>
      </c>
      <c r="H15" s="76"/>
      <c r="I15" s="76">
        <f>-'SOCI 6-7'!J25</f>
        <v>1441</v>
      </c>
    </row>
    <row r="16" spans="1:10" ht="21" customHeight="1">
      <c r="A16" s="82" t="s">
        <v>141</v>
      </c>
      <c r="B16" s="82"/>
      <c r="C16" s="76">
        <v>10511</v>
      </c>
      <c r="D16" s="76"/>
      <c r="E16" s="76">
        <v>10526</v>
      </c>
      <c r="F16" s="76"/>
      <c r="G16" s="76">
        <v>10511</v>
      </c>
      <c r="H16" s="76"/>
      <c r="I16" s="76">
        <v>10526</v>
      </c>
      <c r="J16" s="22"/>
    </row>
    <row r="17" spans="1:14" ht="21" customHeight="1">
      <c r="A17" s="43" t="s">
        <v>156</v>
      </c>
      <c r="B17" s="43"/>
      <c r="C17" s="76">
        <v>3978</v>
      </c>
      <c r="D17" s="76"/>
      <c r="E17" s="76">
        <f>-'SOCI 6-7'!F22+1804</f>
        <v>7574</v>
      </c>
      <c r="F17" s="76"/>
      <c r="G17" s="76">
        <v>3978</v>
      </c>
      <c r="H17" s="76"/>
      <c r="I17" s="76">
        <f>-'SOCI 6-7'!J22+1284</f>
        <v>6315</v>
      </c>
      <c r="J17" s="147"/>
      <c r="K17" s="147"/>
      <c r="M17" s="36"/>
      <c r="N17" s="36"/>
    </row>
    <row r="18" spans="1:14" ht="21" customHeight="1">
      <c r="A18" s="82" t="s">
        <v>178</v>
      </c>
      <c r="B18" s="43"/>
      <c r="C18" s="76">
        <v>301</v>
      </c>
      <c r="D18" s="76"/>
      <c r="E18" s="76">
        <f>-'SOCI 6-7'!F26</f>
        <v>1055</v>
      </c>
      <c r="F18" s="76"/>
      <c r="G18" s="76">
        <v>0</v>
      </c>
      <c r="H18" s="76"/>
      <c r="I18" s="76">
        <f>-'SOCI 6-7'!J26</f>
        <v>0</v>
      </c>
    </row>
    <row r="19" spans="1:14" ht="21" customHeight="1">
      <c r="A19" s="74" t="s">
        <v>155</v>
      </c>
      <c r="B19" s="82"/>
      <c r="C19" s="76">
        <v>-797</v>
      </c>
      <c r="D19" s="76"/>
      <c r="E19" s="76">
        <v>-11931</v>
      </c>
      <c r="F19" s="76"/>
      <c r="G19" s="76">
        <v>-797</v>
      </c>
      <c r="H19" s="76"/>
      <c r="I19" s="76">
        <v>-11931</v>
      </c>
    </row>
    <row r="20" spans="1:14" ht="21" customHeight="1">
      <c r="A20" s="74" t="s">
        <v>157</v>
      </c>
      <c r="B20" s="82"/>
      <c r="C20" s="76">
        <v>-175</v>
      </c>
      <c r="D20" s="84"/>
      <c r="E20" s="76">
        <v>-530</v>
      </c>
      <c r="F20" s="84"/>
      <c r="G20" s="76">
        <v>-175</v>
      </c>
      <c r="H20" s="84"/>
      <c r="I20" s="76">
        <v>-530</v>
      </c>
    </row>
    <row r="21" spans="1:14" ht="21" customHeight="1">
      <c r="A21" s="84" t="s">
        <v>51</v>
      </c>
      <c r="B21" s="84"/>
      <c r="C21" s="76">
        <v>1148</v>
      </c>
      <c r="D21" s="76"/>
      <c r="E21" s="76">
        <v>1059</v>
      </c>
      <c r="F21" s="76"/>
      <c r="G21" s="76">
        <v>1148</v>
      </c>
      <c r="H21" s="76"/>
      <c r="I21" s="76">
        <v>1059</v>
      </c>
    </row>
    <row r="22" spans="1:14" ht="21" customHeight="1">
      <c r="A22" s="73"/>
      <c r="B22" s="73"/>
      <c r="C22" s="91">
        <f>SUM(C12:C21)</f>
        <v>16771</v>
      </c>
      <c r="D22" s="80"/>
      <c r="E22" s="91">
        <f>SUM(E12:E21)</f>
        <v>-44030</v>
      </c>
      <c r="F22" s="80"/>
      <c r="G22" s="91">
        <f>SUM(G12:G21)</f>
        <v>16771</v>
      </c>
      <c r="H22" s="80"/>
      <c r="I22" s="91">
        <f>SUM(I12:I21)</f>
        <v>-44311</v>
      </c>
    </row>
    <row r="23" spans="1:14" ht="21" customHeight="1">
      <c r="A23" s="90" t="s">
        <v>26</v>
      </c>
      <c r="B23" s="90"/>
      <c r="C23" s="78"/>
      <c r="D23" s="76"/>
      <c r="E23" s="78"/>
      <c r="F23" s="76"/>
      <c r="G23" s="78"/>
      <c r="H23" s="76"/>
      <c r="I23" s="78"/>
    </row>
    <row r="24" spans="1:14" ht="21" customHeight="1">
      <c r="A24" s="82" t="s">
        <v>98</v>
      </c>
      <c r="B24" s="82"/>
      <c r="C24" s="76">
        <v>-65877</v>
      </c>
      <c r="D24" s="76"/>
      <c r="E24" s="76">
        <f>-66495+46108</f>
        <v>-20387</v>
      </c>
      <c r="F24" s="76"/>
      <c r="G24" s="76">
        <v>-65877</v>
      </c>
      <c r="H24" s="76"/>
      <c r="I24" s="76">
        <f>-45704+46108</f>
        <v>404</v>
      </c>
    </row>
    <row r="25" spans="1:14" ht="21" customHeight="1">
      <c r="A25" s="82" t="s">
        <v>15</v>
      </c>
      <c r="B25" s="82"/>
      <c r="C25" s="76">
        <v>-89088</v>
      </c>
      <c r="D25" s="76"/>
      <c r="E25" s="76">
        <f>-226563-29171</f>
        <v>-255734</v>
      </c>
      <c r="F25" s="76"/>
      <c r="G25" s="76">
        <v>-89088</v>
      </c>
      <c r="H25" s="76"/>
      <c r="I25" s="76">
        <f>-248494-29171</f>
        <v>-277665</v>
      </c>
    </row>
    <row r="26" spans="1:14" ht="21" customHeight="1">
      <c r="A26" s="82" t="s">
        <v>16</v>
      </c>
      <c r="B26" s="82"/>
      <c r="C26" s="76">
        <v>42</v>
      </c>
      <c r="D26" s="76"/>
      <c r="E26" s="76">
        <v>9</v>
      </c>
      <c r="F26" s="76"/>
      <c r="G26" s="76">
        <v>42</v>
      </c>
      <c r="H26" s="76"/>
      <c r="I26" s="76">
        <v>9</v>
      </c>
    </row>
    <row r="27" spans="1:14" ht="21" customHeight="1">
      <c r="A27" s="82" t="s">
        <v>99</v>
      </c>
      <c r="B27" s="82"/>
      <c r="C27" s="76">
        <v>-19850</v>
      </c>
      <c r="D27" s="77"/>
      <c r="E27" s="76">
        <f>45105-16937</f>
        <v>28168</v>
      </c>
      <c r="F27" s="77"/>
      <c r="G27" s="76">
        <v>-19850</v>
      </c>
      <c r="H27" s="77"/>
      <c r="I27" s="76">
        <f>45707-16937</f>
        <v>28770</v>
      </c>
    </row>
    <row r="28" spans="1:14" s="22" customFormat="1" ht="21" customHeight="1">
      <c r="A28" s="74" t="s">
        <v>184</v>
      </c>
      <c r="B28" s="82"/>
      <c r="C28" s="91">
        <f>SUM(C22:C27)</f>
        <v>-158002</v>
      </c>
      <c r="D28" s="86"/>
      <c r="E28" s="91">
        <f>SUM(E22:E27)</f>
        <v>-291974</v>
      </c>
      <c r="F28" s="86"/>
      <c r="G28" s="91">
        <f>SUM(G22:G27)</f>
        <v>-158002</v>
      </c>
      <c r="H28" s="86"/>
      <c r="I28" s="91">
        <f>SUM(I22:I27)</f>
        <v>-292793</v>
      </c>
      <c r="J28" s="5"/>
      <c r="K28" s="5"/>
      <c r="L28" s="5"/>
      <c r="M28" s="5"/>
      <c r="N28" s="5"/>
    </row>
    <row r="29" spans="1:14" ht="21" customHeight="1">
      <c r="A29" s="82" t="s">
        <v>161</v>
      </c>
      <c r="B29" s="82"/>
      <c r="C29" s="76">
        <v>-660</v>
      </c>
      <c r="D29" s="86"/>
      <c r="E29" s="76">
        <v>-342</v>
      </c>
      <c r="F29" s="86"/>
      <c r="G29" s="76">
        <v>-660</v>
      </c>
      <c r="H29" s="86"/>
      <c r="I29" s="76">
        <v>-342</v>
      </c>
    </row>
    <row r="30" spans="1:14" ht="21" customHeight="1">
      <c r="A30" s="82" t="s">
        <v>113</v>
      </c>
      <c r="B30" s="73"/>
      <c r="C30" s="76">
        <v>0</v>
      </c>
      <c r="D30" s="92"/>
      <c r="E30" s="76">
        <v>-2</v>
      </c>
      <c r="F30" s="92"/>
      <c r="G30" s="76">
        <v>0</v>
      </c>
      <c r="H30" s="92"/>
      <c r="I30" s="76">
        <v>-2</v>
      </c>
    </row>
    <row r="31" spans="1:14" ht="21" customHeight="1">
      <c r="A31" s="100" t="s">
        <v>179</v>
      </c>
      <c r="B31" s="73"/>
      <c r="C31" s="79">
        <f>SUM(C28:C30)</f>
        <v>-158662</v>
      </c>
      <c r="D31" s="80"/>
      <c r="E31" s="79">
        <f>SUM(E28:E30)</f>
        <v>-292318</v>
      </c>
      <c r="F31" s="80"/>
      <c r="G31" s="79">
        <f>SUM(G28:G30)</f>
        <v>-158662</v>
      </c>
      <c r="H31" s="80"/>
      <c r="I31" s="79">
        <f>SUM(I28:I30)</f>
        <v>-293137</v>
      </c>
      <c r="J31" s="71"/>
      <c r="K31" s="72"/>
    </row>
    <row r="32" spans="1:14" ht="21" customHeight="1">
      <c r="A32" s="73"/>
      <c r="B32" s="73"/>
      <c r="C32" s="80"/>
      <c r="D32" s="80"/>
      <c r="E32" s="80"/>
      <c r="F32" s="80"/>
      <c r="G32" s="80"/>
      <c r="H32" s="80"/>
      <c r="I32" s="80"/>
    </row>
    <row r="33" spans="1:9" ht="21" customHeight="1">
      <c r="A33" s="9"/>
      <c r="B33" s="9"/>
      <c r="C33" s="32"/>
      <c r="D33" s="29"/>
      <c r="E33" s="32"/>
      <c r="F33" s="29"/>
      <c r="G33" s="24"/>
      <c r="H33" s="29"/>
      <c r="I33" s="24"/>
    </row>
    <row r="34" spans="1:9" ht="22.35" customHeight="1">
      <c r="A34" s="10" t="s">
        <v>170</v>
      </c>
      <c r="B34" s="10"/>
      <c r="C34" s="36"/>
      <c r="D34" s="69"/>
      <c r="E34" s="36"/>
      <c r="F34" s="69"/>
      <c r="G34" s="70"/>
      <c r="H34" s="69"/>
      <c r="I34" s="70"/>
    </row>
    <row r="35" spans="1:9" ht="22.35" customHeight="1">
      <c r="A35" s="10" t="s">
        <v>47</v>
      </c>
      <c r="B35" s="10"/>
      <c r="C35" s="36"/>
      <c r="D35" s="69"/>
      <c r="E35" s="36"/>
      <c r="F35" s="69"/>
      <c r="G35" s="70"/>
      <c r="H35" s="69"/>
      <c r="I35" s="70"/>
    </row>
    <row r="36" spans="1:9" ht="21" customHeight="1">
      <c r="A36" s="10"/>
      <c r="B36" s="10"/>
      <c r="C36" s="36"/>
      <c r="D36" s="69"/>
      <c r="E36" s="36"/>
      <c r="F36" s="69"/>
      <c r="G36" s="70"/>
      <c r="H36" s="69"/>
      <c r="I36" s="70"/>
    </row>
    <row r="37" spans="1:9" s="74" customFormat="1" ht="21" customHeight="1">
      <c r="A37" s="73"/>
      <c r="B37" s="73"/>
      <c r="C37" s="208" t="s">
        <v>181</v>
      </c>
      <c r="D37" s="92"/>
      <c r="E37" s="92"/>
      <c r="F37" s="151"/>
    </row>
    <row r="38" spans="1:9" s="74" customFormat="1" ht="21" customHeight="1">
      <c r="A38" s="73"/>
      <c r="B38" s="73"/>
      <c r="C38" s="208" t="s">
        <v>182</v>
      </c>
      <c r="D38" s="92"/>
      <c r="E38" s="92"/>
      <c r="F38" s="169"/>
    </row>
    <row r="39" spans="1:9" s="74" customFormat="1" ht="21" customHeight="1">
      <c r="A39" s="73"/>
      <c r="B39" s="73"/>
      <c r="C39" s="208" t="s">
        <v>169</v>
      </c>
      <c r="D39" s="92"/>
      <c r="E39" s="189" t="s">
        <v>183</v>
      </c>
      <c r="F39" s="209"/>
      <c r="G39" s="218" t="s">
        <v>27</v>
      </c>
      <c r="H39" s="218"/>
      <c r="I39" s="218"/>
    </row>
    <row r="40" spans="1:9" s="74" customFormat="1" ht="21" customHeight="1">
      <c r="A40" s="73"/>
      <c r="B40" s="73"/>
      <c r="C40" s="217" t="s">
        <v>48</v>
      </c>
      <c r="D40" s="217"/>
      <c r="E40" s="217"/>
      <c r="F40" s="151"/>
      <c r="G40" s="217" t="s">
        <v>48</v>
      </c>
      <c r="H40" s="217"/>
      <c r="I40" s="217"/>
    </row>
    <row r="41" spans="1:9" s="74" customFormat="1" ht="21" customHeight="1">
      <c r="A41" s="73"/>
      <c r="B41" s="73"/>
      <c r="C41" s="217" t="s">
        <v>130</v>
      </c>
      <c r="D41" s="217"/>
      <c r="E41" s="217"/>
      <c r="F41" s="151"/>
      <c r="G41" s="217" t="s">
        <v>130</v>
      </c>
      <c r="H41" s="217"/>
      <c r="I41" s="217"/>
    </row>
    <row r="42" spans="1:9" s="74" customFormat="1" ht="21" customHeight="1">
      <c r="A42" s="73"/>
      <c r="B42" s="75"/>
      <c r="C42" s="131">
        <v>2565</v>
      </c>
      <c r="D42" s="131"/>
      <c r="E42" s="131">
        <v>2564</v>
      </c>
      <c r="F42" s="131"/>
      <c r="G42" s="131">
        <v>2565</v>
      </c>
      <c r="H42" s="131"/>
      <c r="I42" s="131">
        <v>2564</v>
      </c>
    </row>
    <row r="43" spans="1:9" s="74" customFormat="1" ht="21" customHeight="1">
      <c r="A43" s="73"/>
      <c r="B43" s="73"/>
      <c r="C43" s="216" t="s">
        <v>37</v>
      </c>
      <c r="D43" s="216"/>
      <c r="E43" s="216"/>
      <c r="F43" s="216"/>
      <c r="G43" s="216"/>
      <c r="H43" s="216"/>
      <c r="I43" s="216"/>
    </row>
    <row r="44" spans="1:9" ht="21" customHeight="1">
      <c r="A44" s="81" t="s">
        <v>17</v>
      </c>
      <c r="B44" s="81"/>
      <c r="C44" s="78"/>
      <c r="D44" s="76"/>
      <c r="E44" s="78"/>
      <c r="F44" s="76"/>
      <c r="G44" s="78"/>
      <c r="H44" s="76"/>
      <c r="I44" s="78"/>
    </row>
    <row r="45" spans="1:9" ht="21" customHeight="1">
      <c r="A45" s="74" t="s">
        <v>148</v>
      </c>
      <c r="B45" s="74"/>
      <c r="C45" s="76">
        <v>177</v>
      </c>
      <c r="D45" s="76"/>
      <c r="E45" s="76">
        <v>750</v>
      </c>
      <c r="F45" s="76"/>
      <c r="G45" s="76">
        <v>177</v>
      </c>
      <c r="H45" s="76"/>
      <c r="I45" s="76">
        <v>750</v>
      </c>
    </row>
    <row r="46" spans="1:9" s="74" customFormat="1" ht="21" customHeight="1">
      <c r="A46" s="74" t="s">
        <v>149</v>
      </c>
      <c r="C46" s="76">
        <v>-15596</v>
      </c>
      <c r="D46" s="76"/>
      <c r="E46" s="76">
        <v>-20812</v>
      </c>
      <c r="F46" s="76"/>
      <c r="G46" s="76">
        <v>-15596</v>
      </c>
      <c r="H46" s="76"/>
      <c r="I46" s="76">
        <v>-20812</v>
      </c>
    </row>
    <row r="47" spans="1:9" s="74" customFormat="1" ht="21" customHeight="1">
      <c r="A47" s="74" t="s">
        <v>94</v>
      </c>
      <c r="C47" s="76">
        <v>-74</v>
      </c>
      <c r="D47" s="77"/>
      <c r="E47" s="76">
        <v>-37</v>
      </c>
      <c r="F47" s="77"/>
      <c r="G47" s="76">
        <v>-74</v>
      </c>
      <c r="H47" s="77"/>
      <c r="I47" s="76">
        <v>-37</v>
      </c>
    </row>
    <row r="48" spans="1:9" s="74" customFormat="1" ht="21" customHeight="1">
      <c r="A48" s="44" t="s">
        <v>105</v>
      </c>
      <c r="B48" s="44"/>
      <c r="C48" s="79">
        <f>SUM(C45:C47)</f>
        <v>-15493</v>
      </c>
      <c r="D48" s="80"/>
      <c r="E48" s="79">
        <f>SUM(E45:E47)</f>
        <v>-20099</v>
      </c>
      <c r="F48" s="80"/>
      <c r="G48" s="79">
        <f>SUM(G45:G47)</f>
        <v>-15493</v>
      </c>
      <c r="H48" s="80"/>
      <c r="I48" s="79">
        <f>SUM(I45:I47)</f>
        <v>-20099</v>
      </c>
    </row>
    <row r="49" spans="1:10" s="74" customFormat="1" ht="21" customHeight="1">
      <c r="A49" s="73"/>
      <c r="B49" s="73"/>
      <c r="C49" s="80"/>
      <c r="D49" s="80"/>
      <c r="E49" s="80"/>
      <c r="F49" s="80"/>
      <c r="G49" s="80"/>
      <c r="H49" s="80"/>
      <c r="I49" s="80"/>
    </row>
    <row r="50" spans="1:10" s="74" customFormat="1" ht="21" customHeight="1">
      <c r="A50" s="81" t="s">
        <v>18</v>
      </c>
      <c r="B50" s="81"/>
      <c r="C50" s="78"/>
      <c r="D50" s="76"/>
      <c r="E50" s="78"/>
      <c r="F50" s="76"/>
      <c r="G50" s="78"/>
      <c r="H50" s="76"/>
      <c r="I50" s="78"/>
    </row>
    <row r="51" spans="1:10" s="74" customFormat="1" ht="21" customHeight="1">
      <c r="A51" s="82" t="s">
        <v>118</v>
      </c>
      <c r="B51" s="81"/>
      <c r="C51" s="78">
        <v>733400</v>
      </c>
      <c r="D51" s="76"/>
      <c r="E51" s="78">
        <v>1435450</v>
      </c>
      <c r="F51" s="76"/>
      <c r="G51" s="78">
        <v>733400</v>
      </c>
      <c r="H51" s="76"/>
      <c r="I51" s="78">
        <v>1435450</v>
      </c>
    </row>
    <row r="52" spans="1:10" s="74" customFormat="1" ht="21" customHeight="1">
      <c r="A52" s="82" t="s">
        <v>117</v>
      </c>
      <c r="B52" s="81"/>
      <c r="C52" s="78">
        <v>-551080</v>
      </c>
      <c r="D52" s="76"/>
      <c r="E52" s="78">
        <v>-1115880</v>
      </c>
      <c r="F52" s="76"/>
      <c r="G52" s="78">
        <v>-551080</v>
      </c>
      <c r="H52" s="76"/>
      <c r="I52" s="78">
        <v>-1115880</v>
      </c>
    </row>
    <row r="53" spans="1:10" s="74" customFormat="1" ht="21" customHeight="1">
      <c r="A53" s="43" t="s">
        <v>127</v>
      </c>
      <c r="B53" s="43"/>
      <c r="C53" s="76">
        <v>-1592</v>
      </c>
      <c r="D53" s="78"/>
      <c r="E53" s="76">
        <v>-885</v>
      </c>
      <c r="F53" s="76"/>
      <c r="G53" s="76">
        <v>-1592</v>
      </c>
      <c r="H53" s="76"/>
      <c r="I53" s="76">
        <v>-885</v>
      </c>
      <c r="J53" s="22"/>
    </row>
    <row r="54" spans="1:10" s="74" customFormat="1" ht="21" customHeight="1">
      <c r="A54" s="43" t="s">
        <v>96</v>
      </c>
      <c r="B54" s="43"/>
      <c r="C54" s="76">
        <v>-2163</v>
      </c>
      <c r="D54" s="78"/>
      <c r="E54" s="76">
        <v>-1429</v>
      </c>
      <c r="F54" s="76"/>
      <c r="G54" s="76">
        <v>-2163</v>
      </c>
      <c r="H54" s="76"/>
      <c r="I54" s="76">
        <v>-1429</v>
      </c>
    </row>
    <row r="55" spans="1:10" s="74" customFormat="1" ht="21" customHeight="1">
      <c r="A55" s="73" t="s">
        <v>180</v>
      </c>
      <c r="B55" s="73"/>
      <c r="C55" s="79">
        <f>SUM(C51:C54)</f>
        <v>178565</v>
      </c>
      <c r="D55" s="80"/>
      <c r="E55" s="79">
        <f>SUM(E51:E54)</f>
        <v>317256</v>
      </c>
      <c r="F55" s="80"/>
      <c r="G55" s="79">
        <f>SUM(G51:G54)</f>
        <v>178565</v>
      </c>
      <c r="H55" s="80"/>
      <c r="I55" s="79">
        <f>SUM(I51:I54)</f>
        <v>317256</v>
      </c>
    </row>
    <row r="56" spans="1:10" s="74" customFormat="1" ht="21" customHeight="1">
      <c r="A56" s="73"/>
      <c r="B56" s="73"/>
      <c r="C56" s="80"/>
      <c r="D56" s="80"/>
      <c r="E56" s="80"/>
      <c r="F56" s="80"/>
      <c r="G56" s="80"/>
      <c r="H56" s="80"/>
      <c r="I56" s="80"/>
    </row>
    <row r="57" spans="1:10" s="74" customFormat="1" ht="21" customHeight="1">
      <c r="A57" s="44" t="s">
        <v>158</v>
      </c>
      <c r="B57" s="44"/>
      <c r="C57" s="80">
        <f>C55+C48+C31</f>
        <v>4410</v>
      </c>
      <c r="D57" s="76"/>
      <c r="E57" s="80">
        <f>E55+E48+E31</f>
        <v>4839</v>
      </c>
      <c r="F57" s="76"/>
      <c r="G57" s="80">
        <f>G55+G48+G31</f>
        <v>4410</v>
      </c>
      <c r="H57" s="76"/>
      <c r="I57" s="80">
        <f>I55+I48+I31</f>
        <v>4020</v>
      </c>
    </row>
    <row r="58" spans="1:10" s="74" customFormat="1" ht="21" customHeight="1">
      <c r="A58" s="82" t="s">
        <v>115</v>
      </c>
      <c r="B58" s="82"/>
      <c r="C58" s="128">
        <f>'BS3-5'!F12</f>
        <v>2768</v>
      </c>
      <c r="D58" s="86"/>
      <c r="E58" s="86">
        <v>58497</v>
      </c>
      <c r="F58" s="86"/>
      <c r="G58" s="128">
        <f>'BS3-5'!J12</f>
        <v>2768</v>
      </c>
      <c r="H58" s="86"/>
      <c r="I58" s="76">
        <v>5621</v>
      </c>
    </row>
    <row r="59" spans="1:10" s="74" customFormat="1" ht="21" customHeight="1" thickBot="1">
      <c r="A59" s="73" t="s">
        <v>131</v>
      </c>
      <c r="B59" s="73"/>
      <c r="C59" s="87">
        <f>SUM(C57:C58)</f>
        <v>7178</v>
      </c>
      <c r="D59" s="80"/>
      <c r="E59" s="87">
        <f>SUM(E57:E58)</f>
        <v>63336</v>
      </c>
      <c r="F59" s="80"/>
      <c r="G59" s="87">
        <f>SUM(G57:G58)</f>
        <v>7178</v>
      </c>
      <c r="H59" s="80"/>
      <c r="I59" s="87">
        <f>SUM(I57:I58)</f>
        <v>9641</v>
      </c>
    </row>
    <row r="60" spans="1:10" s="74" customFormat="1" ht="21" customHeight="1" thickTop="1">
      <c r="A60" s="73"/>
      <c r="B60" s="73"/>
      <c r="C60" s="80"/>
      <c r="D60" s="80"/>
      <c r="E60" s="80"/>
      <c r="F60" s="80"/>
      <c r="G60" s="80"/>
      <c r="H60" s="80"/>
      <c r="I60" s="80"/>
    </row>
    <row r="61" spans="1:10" s="74" customFormat="1" ht="21" customHeight="1">
      <c r="A61" s="81" t="s">
        <v>106</v>
      </c>
      <c r="B61" s="73"/>
      <c r="C61" s="80"/>
      <c r="D61" s="80"/>
      <c r="E61" s="80"/>
      <c r="F61" s="80"/>
      <c r="G61" s="80"/>
      <c r="H61" s="80"/>
      <c r="I61" s="80"/>
    </row>
    <row r="62" spans="1:10" s="74" customFormat="1" ht="21" customHeight="1">
      <c r="A62" s="82" t="s">
        <v>159</v>
      </c>
      <c r="B62" s="73"/>
      <c r="C62" s="78">
        <v>2536</v>
      </c>
      <c r="D62" s="80"/>
      <c r="E62" s="78">
        <v>4156</v>
      </c>
      <c r="F62" s="80"/>
      <c r="G62" s="78">
        <v>2536</v>
      </c>
      <c r="H62" s="80"/>
      <c r="I62" s="78">
        <v>4156</v>
      </c>
    </row>
    <row r="63" spans="1:10" ht="22.35" customHeight="1">
      <c r="C63" s="36">
        <f>C59-'BS3-5'!D12</f>
        <v>0</v>
      </c>
      <c r="E63" s="36"/>
      <c r="G63" s="36">
        <f>G59-'BS3-5'!H12</f>
        <v>0</v>
      </c>
      <c r="I63" s="36"/>
    </row>
  </sheetData>
  <mergeCells count="13">
    <mergeCell ref="C3:I3"/>
    <mergeCell ref="G6:I6"/>
    <mergeCell ref="C7:E7"/>
    <mergeCell ref="C43:I43"/>
    <mergeCell ref="C8:E8"/>
    <mergeCell ref="G8:I8"/>
    <mergeCell ref="G39:I39"/>
    <mergeCell ref="C40:E40"/>
    <mergeCell ref="G40:I40"/>
    <mergeCell ref="C10:I10"/>
    <mergeCell ref="C41:E41"/>
    <mergeCell ref="G41:I41"/>
    <mergeCell ref="G7:I7"/>
  </mergeCells>
  <pageMargins left="0.7" right="0.7" top="0.48" bottom="0.5" header="0.5" footer="0.5"/>
  <pageSetup paperSize="9" scale="95" firstPageNumber="1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BS3-5</vt:lpstr>
      <vt:lpstr>Sheet1</vt:lpstr>
      <vt:lpstr>SOCI 6-7</vt:lpstr>
      <vt:lpstr>SCE 8</vt:lpstr>
      <vt:lpstr>SCE 9</vt:lpstr>
      <vt:lpstr>SCE 10-11</vt:lpstr>
      <vt:lpstr>CF 12-13</vt:lpstr>
      <vt:lpstr>'BS3-5'!Print_Area</vt:lpstr>
      <vt:lpstr>'CF 12-13'!Print_Area</vt:lpstr>
      <vt:lpstr>'SCE 10-11'!Print_Area</vt:lpstr>
      <vt:lpstr>'SCE 8'!Print_Area</vt:lpstr>
      <vt:lpstr>'SCE 9'!Print_Area</vt:lpstr>
      <vt:lpstr>'SOCI 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Yothika, Sripongphankul</cp:lastModifiedBy>
  <cp:lastPrinted>2022-05-06T05:13:59Z</cp:lastPrinted>
  <dcterms:created xsi:type="dcterms:W3CDTF">2005-02-20T11:46:17Z</dcterms:created>
  <dcterms:modified xsi:type="dcterms:W3CDTF">2022-05-06T06:00:15Z</dcterms:modified>
</cp:coreProperties>
</file>