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2\11. Q\Q1\FS\"/>
    </mc:Choice>
  </mc:AlternateContent>
  <xr:revisionPtr revIDLastSave="0" documentId="13_ncr:1_{BFAEAA2E-7857-440C-98BD-1AC10F28812E}" xr6:coauthVersionLast="47" xr6:coauthVersionMax="47" xr10:uidLastSave="{00000000-0000-0000-0000-000000000000}"/>
  <bookViews>
    <workbookView xWindow="1290" yWindow="-120" windowWidth="27630" windowHeight="16440" tabRatio="718" activeTab="1" xr2:uid="{00000000-000D-0000-FFFF-FFFF00000000}"/>
  </bookViews>
  <sheets>
    <sheet name="SOFP-3-5" sheetId="22" r:id="rId1"/>
    <sheet name="SOCI 6-7" sheetId="1" r:id="rId2"/>
    <sheet name="SCE-Conso 8" sheetId="5" r:id="rId3"/>
    <sheet name="SCE-Conso 9" sheetId="23" r:id="rId4"/>
    <sheet name="SCE-Separate 10-11" sheetId="20" r:id="rId5"/>
    <sheet name="CF 12-13" sheetId="6" r:id="rId6"/>
  </sheets>
  <definedNames>
    <definedName name="_Hlk120336604" localSheetId="5">'CF 12-13'!$A$29</definedName>
    <definedName name="_xlnm.Print_Area" localSheetId="5">'CF 12-13'!$A$1:$I$73</definedName>
    <definedName name="_xlnm.Print_Area" localSheetId="3">'SCE-Conso 9'!$A$1:$O$22</definedName>
    <definedName name="_xlnm.Print_Area" localSheetId="1">'SOCI 6-7'!$A$1:$J$67</definedName>
    <definedName name="_xlnm.Print_Area" localSheetId="0">'SOFP-3-5'!$A$1:$J$93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9" i="22" l="1"/>
  <c r="H89" i="22"/>
  <c r="F89" i="22"/>
  <c r="G14" i="6"/>
  <c r="C14" i="6"/>
  <c r="E17" i="6"/>
  <c r="G17" i="6"/>
  <c r="I17" i="6"/>
  <c r="E18" i="6"/>
  <c r="G18" i="6"/>
  <c r="I18" i="6"/>
  <c r="C18" i="6"/>
  <c r="C17" i="6"/>
  <c r="J33" i="20"/>
  <c r="D56" i="1"/>
  <c r="J17" i="23" s="1"/>
  <c r="D88" i="22"/>
  <c r="H21" i="23" l="1"/>
  <c r="J19" i="23"/>
  <c r="J21" i="23" s="1"/>
  <c r="D87" i="22" s="1"/>
  <c r="D89" i="22" s="1"/>
  <c r="H19" i="23"/>
  <c r="F19" i="23"/>
  <c r="F21" i="23" s="1"/>
  <c r="D19" i="23"/>
  <c r="D21" i="23" s="1"/>
  <c r="N17" i="23"/>
  <c r="N14" i="23"/>
  <c r="I64" i="6" l="1"/>
  <c r="I55" i="6"/>
  <c r="E64" i="6"/>
  <c r="E55" i="6"/>
  <c r="L33" i="20"/>
  <c r="L35" i="20" s="1"/>
  <c r="L30" i="20"/>
  <c r="L11" i="20"/>
  <c r="H35" i="20"/>
  <c r="H37" i="20" s="1"/>
  <c r="F35" i="20"/>
  <c r="F37" i="20" s="1"/>
  <c r="D35" i="20"/>
  <c r="D37" i="20" s="1"/>
  <c r="J35" i="20"/>
  <c r="J37" i="20" s="1"/>
  <c r="H87" i="22" s="1"/>
  <c r="R18" i="5"/>
  <c r="R17" i="5"/>
  <c r="R14" i="5"/>
  <c r="L37" i="20" l="1"/>
  <c r="J51" i="1" l="1"/>
  <c r="J16" i="1"/>
  <c r="J19" i="1" s="1"/>
  <c r="J25" i="1" s="1"/>
  <c r="J29" i="1" s="1"/>
  <c r="J31" i="1" s="1"/>
  <c r="F51" i="1"/>
  <c r="F16" i="1"/>
  <c r="F19" i="1" s="1"/>
  <c r="F25" i="1" s="1"/>
  <c r="F29" i="1" s="1"/>
  <c r="F31" i="1" s="1"/>
  <c r="E14" i="6" s="1"/>
  <c r="E25" i="6" s="1"/>
  <c r="E31" i="6" s="1"/>
  <c r="E34" i="6" s="1"/>
  <c r="E66" i="6" s="1"/>
  <c r="E68" i="6" s="1"/>
  <c r="J58" i="22"/>
  <c r="J52" i="22"/>
  <c r="J30" i="22"/>
  <c r="J17" i="22"/>
  <c r="F58" i="22"/>
  <c r="F52" i="22"/>
  <c r="F30" i="22"/>
  <c r="F17" i="22"/>
  <c r="H58" i="22"/>
  <c r="D58" i="22"/>
  <c r="H52" i="22"/>
  <c r="D52" i="22"/>
  <c r="H30" i="22"/>
  <c r="D30" i="22"/>
  <c r="H17" i="22"/>
  <c r="D17" i="22"/>
  <c r="J14" i="20" l="1"/>
  <c r="L14" i="20" s="1"/>
  <c r="I14" i="6"/>
  <c r="I25" i="6" s="1"/>
  <c r="I31" i="6" s="1"/>
  <c r="I34" i="6" s="1"/>
  <c r="I66" i="6" s="1"/>
  <c r="I68" i="6" s="1"/>
  <c r="J56" i="1"/>
  <c r="J53" i="1"/>
  <c r="J62" i="1" s="1"/>
  <c r="J64" i="1" s="1"/>
  <c r="F56" i="1"/>
  <c r="F53" i="1"/>
  <c r="F62" i="1" s="1"/>
  <c r="F64" i="1" s="1"/>
  <c r="H60" i="22"/>
  <c r="H91" i="22" s="1"/>
  <c r="D60" i="22"/>
  <c r="F60" i="22"/>
  <c r="F91" i="22" s="1"/>
  <c r="F32" i="22"/>
  <c r="J32" i="22"/>
  <c r="J60" i="22"/>
  <c r="J91" i="22" s="1"/>
  <c r="D32" i="22"/>
  <c r="H32" i="22"/>
  <c r="J66" i="1" l="1"/>
  <c r="J58" i="1"/>
  <c r="F58" i="1"/>
  <c r="F66" i="1"/>
  <c r="G64" i="6" l="1"/>
  <c r="C64" i="6"/>
  <c r="G55" i="6"/>
  <c r="C55" i="6"/>
  <c r="H16" i="20"/>
  <c r="H18" i="20" s="1"/>
  <c r="F16" i="20"/>
  <c r="F18" i="20" s="1"/>
  <c r="D16" i="20"/>
  <c r="D18" i="20" s="1"/>
  <c r="H19" i="5"/>
  <c r="H21" i="5" s="1"/>
  <c r="F19" i="5"/>
  <c r="F21" i="5" s="1"/>
  <c r="D19" i="5"/>
  <c r="D21" i="5" s="1"/>
  <c r="H51" i="1"/>
  <c r="D51" i="1"/>
  <c r="H16" i="1"/>
  <c r="H19" i="1" s="1"/>
  <c r="H25" i="1" s="1"/>
  <c r="H29" i="1" s="1"/>
  <c r="H31" i="1" s="1"/>
  <c r="D16" i="1"/>
  <c r="D19" i="1" s="1"/>
  <c r="D25" i="1" s="1"/>
  <c r="D29" i="1" s="1"/>
  <c r="D31" i="1" s="1"/>
  <c r="L19" i="5" l="1"/>
  <c r="L21" i="5" s="1"/>
  <c r="L18" i="23"/>
  <c r="C25" i="6"/>
  <c r="C31" i="6" s="1"/>
  <c r="C34" i="6" s="1"/>
  <c r="C66" i="6" s="1"/>
  <c r="C68" i="6" s="1"/>
  <c r="H56" i="1"/>
  <c r="H66" i="1" s="1"/>
  <c r="H53" i="1"/>
  <c r="H62" i="1" s="1"/>
  <c r="H64" i="1" s="1"/>
  <c r="G25" i="6"/>
  <c r="G31" i="6" s="1"/>
  <c r="G34" i="6" s="1"/>
  <c r="G66" i="6" s="1"/>
  <c r="G68" i="6" s="1"/>
  <c r="D53" i="1"/>
  <c r="L16" i="20"/>
  <c r="L18" i="20" s="1"/>
  <c r="P19" i="5"/>
  <c r="P21" i="5" s="1"/>
  <c r="J16" i="20"/>
  <c r="J18" i="20" s="1"/>
  <c r="D62" i="1" l="1"/>
  <c r="D64" i="1" s="1"/>
  <c r="N18" i="23"/>
  <c r="N19" i="23" s="1"/>
  <c r="N21" i="23" s="1"/>
  <c r="L19" i="23"/>
  <c r="L21" i="23" s="1"/>
  <c r="D91" i="22" s="1"/>
  <c r="H58" i="1"/>
  <c r="D66" i="1"/>
  <c r="D58" i="1"/>
  <c r="J19" i="5" l="1"/>
  <c r="J21" i="5" s="1"/>
  <c r="R19" i="5" l="1"/>
  <c r="R21" i="5" s="1"/>
  <c r="N19" i="5"/>
  <c r="N21" i="5" s="1"/>
</calcChain>
</file>

<file path=xl/sharedStrings.xml><?xml version="1.0" encoding="utf-8"?>
<sst xmlns="http://schemas.openxmlformats.org/spreadsheetml/2006/main" count="361" uniqueCount="172">
  <si>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</si>
  <si>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</si>
  <si>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</si>
  <si>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</si>
  <si>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</si>
  <si>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</si>
  <si>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</si>
  <si>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</si>
  <si>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</si>
  <si>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</si>
  <si>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</si>
  <si>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</si>
  <si>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</si>
  <si>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</si>
  <si>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</si>
  <si>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</si>
  <si>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</si>
  <si>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</si>
  <si>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</si>
  <si>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</si>
  <si>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</si>
  <si>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</si>
  <si>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</si>
  <si>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</si>
  <si>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</si>
  <si>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</si>
  <si>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</si>
  <si>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</si>
  <si>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</si>
  <si>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</si>
  <si>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</si>
  <si>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</si>
  <si>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</si>
  <si>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</si>
  <si>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</si>
  <si>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</si>
  <si>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</si>
  <si>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Other income</t>
  </si>
  <si>
    <t>Consolidated financial statements</t>
  </si>
  <si>
    <t>Retained earnings</t>
  </si>
  <si>
    <t xml:space="preserve"> </t>
  </si>
  <si>
    <t>Employee benefits expenses</t>
  </si>
  <si>
    <t>Statement of financial position</t>
  </si>
  <si>
    <t>Consolidated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</si>
  <si>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</si>
  <si>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</si>
  <si>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</si>
  <si>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</si>
  <si>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</si>
  <si>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</si>
  <si>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</si>
  <si>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</si>
  <si>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</si>
  <si>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</si>
  <si>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</si>
  <si>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</si>
  <si>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</si>
  <si>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</si>
  <si>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</si>
  <si>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</si>
  <si>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</si>
  <si>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</si>
  <si>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</si>
  <si>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</si>
  <si>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</si>
  <si>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</si>
  <si>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31 March</t>
  </si>
  <si>
    <t>Share premium:</t>
  </si>
  <si>
    <t xml:space="preserve">   Share premium on ordinary shares</t>
  </si>
  <si>
    <t>of equity</t>
  </si>
  <si>
    <t>paid-up</t>
  </si>
  <si>
    <t>the parent</t>
  </si>
  <si>
    <t>Share</t>
  </si>
  <si>
    <t>premium</t>
  </si>
  <si>
    <t>Separate financial statements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</si>
  <si>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</si>
  <si>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</si>
  <si>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</si>
  <si>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</si>
  <si>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</si>
  <si>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</si>
  <si>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financial institutions</t>
  </si>
  <si>
    <t>Other component of equity</t>
  </si>
  <si>
    <t xml:space="preserve">   Owners of the parent</t>
  </si>
  <si>
    <t>Repayment of short-term borrowings</t>
  </si>
  <si>
    <t>Other comprehensive income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</si>
  <si>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</si>
  <si>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</si>
  <si>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</si>
  <si>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</si>
  <si>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 xml:space="preserve">Net cash used in investing activities  </t>
  </si>
  <si>
    <t>Net increase in cash and cash equivalents</t>
  </si>
  <si>
    <t>Cash and cash equivalents at 1 January</t>
  </si>
  <si>
    <t>Cash and cash equivalents at 31 March</t>
  </si>
  <si>
    <t>Right-of-use assets</t>
  </si>
  <si>
    <t>Trade and other receivables</t>
  </si>
  <si>
    <t>Trade and other payables</t>
  </si>
  <si>
    <t>Three-month period ended 31 March 2021</t>
  </si>
  <si>
    <t>Balance at 1 January 2021</t>
  </si>
  <si>
    <t>Balance at 31 March 2021</t>
  </si>
  <si>
    <t>Investments in subsidiary</t>
  </si>
  <si>
    <t>Investments in associate</t>
  </si>
  <si>
    <t>Property, plant and equipment</t>
  </si>
  <si>
    <t>Intangible assets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</si>
  <si>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</si>
  <si>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</si>
  <si>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</si>
  <si>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</si>
  <si>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</si>
  <si>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</si>
  <si>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Profit (loss) before tax expense</t>
  </si>
  <si>
    <t xml:space="preserve">Profit (loss) attributable to: </t>
  </si>
  <si>
    <t>Translation</t>
  </si>
  <si>
    <t xml:space="preserve">   Loss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</si>
  <si>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</si>
  <si>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</si>
  <si>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</si>
  <si>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</si>
  <si>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</si>
  <si>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</si>
  <si>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 xml:space="preserve">Kiang Huat Sea Gull Trading Frozen Food Public Company Limited </t>
  </si>
  <si>
    <t>and its Subsidiary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</si>
  <si>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</si>
  <si>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</si>
  <si>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</si>
  <si>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</si>
  <si>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</si>
  <si>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 xml:space="preserve">   for the period</t>
  </si>
  <si>
    <t xml:space="preserve">Total comprehensive income </t>
  </si>
  <si>
    <t xml:space="preserve">   (expense) attributable to:</t>
  </si>
  <si>
    <t xml:space="preserve">   cash receipts (payments)</t>
  </si>
  <si>
    <t xml:space="preserve">Acquisition of property, plant </t>
  </si>
  <si>
    <t xml:space="preserve">   (7,500,000 ordinary shares, </t>
  </si>
  <si>
    <t>Gross profit (loss)</t>
  </si>
  <si>
    <t>Unrealised loss on foreign exchange</t>
  </si>
  <si>
    <t>Reversal of loss on inventories devaluation</t>
  </si>
  <si>
    <t xml:space="preserve">   from financial institutions</t>
  </si>
  <si>
    <t>Investment properties</t>
  </si>
  <si>
    <t>Investment in non-marketable</t>
  </si>
  <si>
    <t xml:space="preserve">   equity instrument</t>
  </si>
  <si>
    <t xml:space="preserve">   financial statements</t>
  </si>
  <si>
    <t xml:space="preserve">Lease liabilities </t>
  </si>
  <si>
    <t>Three-month period ended 31 March 2022</t>
  </si>
  <si>
    <t>Balance at 1 January 2022</t>
  </si>
  <si>
    <t>Balance at 31 March 2022</t>
  </si>
  <si>
    <t>2, 6</t>
  </si>
  <si>
    <t xml:space="preserve">financial </t>
  </si>
  <si>
    <t>statements</t>
  </si>
  <si>
    <t xml:space="preserve"> in which</t>
  </si>
  <si>
    <t xml:space="preserve">Financial </t>
  </si>
  <si>
    <t xml:space="preserve">the equity </t>
  </si>
  <si>
    <t>method is applied</t>
  </si>
  <si>
    <t>Financial statements in which the equity method is applied</t>
  </si>
  <si>
    <t xml:space="preserve">   Profit</t>
  </si>
  <si>
    <t>Total comprehensive income (expense)</t>
  </si>
  <si>
    <t>Profit (loss) for the period</t>
  </si>
  <si>
    <t>Other comprehensive income (expense)</t>
  </si>
  <si>
    <t xml:space="preserve">Net cash used in operating activities </t>
  </si>
  <si>
    <t xml:space="preserve">Net cash from financing activities  </t>
  </si>
  <si>
    <t xml:space="preserve">   </t>
  </si>
  <si>
    <t>Payable for purchase of property, plant and equipment</t>
  </si>
  <si>
    <t>Share of  loss of associate</t>
  </si>
  <si>
    <t>Gain on disposals of property, plant and equipment</t>
  </si>
  <si>
    <t>Kiang Huat Sea Gull Trading Frozen Food Public Company Limited</t>
  </si>
  <si>
    <t>Net cash generated used in operating</t>
  </si>
  <si>
    <t>Profit (loss) from operating activities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</si>
  <si>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</si>
  <si>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Total comprehensive income (expense) for the period</t>
  </si>
  <si>
    <t xml:space="preserve">   Other comprehensive income (expense)</t>
  </si>
  <si>
    <t xml:space="preserve">   Other comprehensive income </t>
  </si>
  <si>
    <t xml:space="preserve">Adjustments to reconcile profit (loss) to </t>
  </si>
  <si>
    <t>Gain (loss)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</si>
</sst>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4" fillId="0" borderId="0" xfId="0" applyNumberFormat="1" applyFont="1" applyFill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164" fontId="4" fillId="0" borderId="0" xfId="1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15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3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8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/>
    <xf numFmtId="0" fontId="2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43" fontId="4" fillId="0" borderId="0" xfId="0" applyNumberFormat="1" applyFont="1" applyAlignment="1">
      <alignment horizontal="center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J92"/>
  <sheetViews>
    <sheetView view="pageBreakPreview" topLeftCell="A70" zoomScaleNormal="80" zoomScaleSheetLayoutView="100" workbookViewId="0">
      <selection activeCell="F33" sqref="F33"/>
    </sheetView>
  </sheetViews>
  <sheetFormatPr defaultColWidth="9" defaultRowHeight="15" x14ac:dyDescent="0.25"/>
  <cols>
    <col min="1" max="1" width="43.42578125" style="100" customWidth="1"/>
    <col min="2" max="2" width="6.28515625" style="98" customWidth="1"/>
    <col min="3" max="3" width="1.140625" style="98" customWidth="1"/>
    <col min="4" max="4" width="17.140625" style="105" customWidth="1"/>
    <col min="5" max="5" width="1.140625" style="99" customWidth="1"/>
    <col min="6" max="6" width="17.140625" style="105" customWidth="1"/>
    <col min="7" max="7" width="1.28515625" style="99" customWidth="1"/>
    <col min="8" max="8" width="17.140625" style="105" customWidth="1"/>
    <col min="9" max="9" width="1.140625" style="99" customWidth="1"/>
    <col min="10" max="10" width="17.140625" style="105" customWidth="1"/>
    <col min="11" max="16384" width="9" style="98"/>
  </cols>
  <sheetData>
    <row r="1" spans="1:10" s="90" customFormat="1" ht="21" customHeight="1" x14ac:dyDescent="0.3">
      <c r="A1" s="89" t="s">
        <v>163</v>
      </c>
      <c r="D1" s="91"/>
      <c r="E1" s="92"/>
      <c r="F1" s="91"/>
      <c r="G1" s="92"/>
      <c r="H1" s="91"/>
      <c r="I1" s="92"/>
      <c r="J1" s="91"/>
    </row>
    <row r="2" spans="1:10" s="94" customFormat="1" ht="21" customHeight="1" x14ac:dyDescent="0.25">
      <c r="A2" s="93" t="s">
        <v>42</v>
      </c>
      <c r="D2" s="95"/>
      <c r="E2" s="96"/>
      <c r="F2" s="95"/>
      <c r="G2" s="96"/>
      <c r="H2" s="95"/>
      <c r="I2" s="96"/>
      <c r="J2" s="95"/>
    </row>
    <row r="4" spans="1:10" ht="21" customHeight="1" x14ac:dyDescent="0.25">
      <c r="A4" s="97"/>
      <c r="D4" s="119" t="s">
        <v>149</v>
      </c>
      <c r="E4" s="36"/>
      <c r="F4" s="43"/>
      <c r="G4" s="34"/>
      <c r="H4" s="34"/>
      <c r="I4" s="34"/>
      <c r="J4" s="34"/>
    </row>
    <row r="5" spans="1:10" ht="21" customHeight="1" x14ac:dyDescent="0.25">
      <c r="B5" s="101"/>
      <c r="C5" s="101"/>
      <c r="D5" s="119" t="s">
        <v>147</v>
      </c>
      <c r="E5" s="36"/>
      <c r="F5" s="22"/>
      <c r="G5" s="119"/>
      <c r="H5" s="22"/>
      <c r="I5" s="22"/>
      <c r="J5" s="22"/>
    </row>
    <row r="6" spans="1:10" ht="21" customHeight="1" x14ac:dyDescent="0.25">
      <c r="B6" s="101"/>
      <c r="C6" s="101"/>
      <c r="D6" s="119" t="s">
        <v>148</v>
      </c>
      <c r="E6" s="36"/>
      <c r="F6" s="119" t="s">
        <v>43</v>
      </c>
      <c r="G6" s="119"/>
      <c r="H6" s="119"/>
      <c r="I6" s="119"/>
      <c r="J6" s="119"/>
    </row>
    <row r="7" spans="1:10" ht="21" customHeight="1" x14ac:dyDescent="0.25">
      <c r="B7" s="101"/>
      <c r="C7" s="101"/>
      <c r="D7" s="119" t="s">
        <v>150</v>
      </c>
      <c r="E7" s="36"/>
      <c r="F7" s="119" t="s">
        <v>146</v>
      </c>
      <c r="G7" s="119"/>
      <c r="H7" s="127" t="s">
        <v>44</v>
      </c>
      <c r="I7" s="127"/>
      <c r="J7" s="127"/>
    </row>
    <row r="8" spans="1:10" ht="21" customHeight="1" x14ac:dyDescent="0.25">
      <c r="B8" s="101"/>
      <c r="C8" s="101"/>
      <c r="D8" s="119" t="s">
        <v>151</v>
      </c>
      <c r="E8" s="36"/>
      <c r="F8" s="119" t="s">
        <v>147</v>
      </c>
      <c r="G8" s="119"/>
      <c r="H8" s="127" t="s">
        <v>45</v>
      </c>
      <c r="I8" s="127"/>
      <c r="J8" s="127"/>
    </row>
    <row r="9" spans="1:10" ht="21" customHeight="1" x14ac:dyDescent="0.25">
      <c r="B9" s="101"/>
      <c r="C9" s="101"/>
      <c r="D9" s="57" t="s">
        <v>66</v>
      </c>
      <c r="E9" s="117"/>
      <c r="F9" s="118" t="s">
        <v>36</v>
      </c>
      <c r="G9" s="102"/>
      <c r="H9" s="57" t="s">
        <v>66</v>
      </c>
      <c r="I9" s="117"/>
      <c r="J9" s="118" t="s">
        <v>36</v>
      </c>
    </row>
    <row r="10" spans="1:10" ht="21" customHeight="1" x14ac:dyDescent="0.25">
      <c r="A10" s="97" t="s">
        <v>4</v>
      </c>
      <c r="B10" s="103" t="s">
        <v>17</v>
      </c>
      <c r="C10" s="103"/>
      <c r="D10" s="41">
        <v>2022</v>
      </c>
      <c r="E10" s="101"/>
      <c r="F10" s="101">
        <v>2021</v>
      </c>
      <c r="G10" s="101"/>
      <c r="H10" s="41">
        <v>2022</v>
      </c>
      <c r="I10" s="101"/>
      <c r="J10" s="101">
        <v>2021</v>
      </c>
    </row>
    <row r="11" spans="1:10" ht="21" customHeight="1" x14ac:dyDescent="0.25">
      <c r="A11" s="97"/>
      <c r="B11" s="103"/>
      <c r="C11" s="103"/>
      <c r="D11" s="86" t="s">
        <v>75</v>
      </c>
      <c r="E11" s="101"/>
      <c r="F11" s="101"/>
      <c r="G11" s="101"/>
      <c r="H11" s="86" t="s">
        <v>75</v>
      </c>
      <c r="I11" s="101"/>
      <c r="J11" s="101"/>
    </row>
    <row r="12" spans="1:10" ht="21" customHeight="1" x14ac:dyDescent="0.25">
      <c r="B12" s="101"/>
      <c r="C12" s="101"/>
      <c r="D12" s="126" t="s">
        <v>55</v>
      </c>
      <c r="E12" s="126"/>
      <c r="F12" s="126"/>
      <c r="G12" s="126"/>
      <c r="H12" s="126"/>
      <c r="I12" s="126"/>
      <c r="J12" s="126"/>
    </row>
    <row r="13" spans="1:10" ht="21" customHeight="1" x14ac:dyDescent="0.25">
      <c r="A13" s="104" t="s">
        <v>0</v>
      </c>
      <c r="B13" s="103"/>
      <c r="C13" s="103"/>
    </row>
    <row r="14" spans="1:10" ht="21" customHeight="1" x14ac:dyDescent="0.25">
      <c r="A14" s="98" t="s">
        <v>1</v>
      </c>
      <c r="B14" s="103"/>
      <c r="C14" s="103"/>
      <c r="D14" s="84">
        <v>7178</v>
      </c>
      <c r="F14" s="84">
        <v>2768</v>
      </c>
      <c r="H14" s="105">
        <v>7178</v>
      </c>
      <c r="J14" s="105">
        <v>2768</v>
      </c>
    </row>
    <row r="15" spans="1:10" ht="21" customHeight="1" x14ac:dyDescent="0.25">
      <c r="A15" s="98" t="s">
        <v>95</v>
      </c>
      <c r="B15" s="103">
        <v>2</v>
      </c>
      <c r="C15" s="103"/>
      <c r="D15" s="105">
        <v>99144</v>
      </c>
      <c r="F15" s="105">
        <v>33899</v>
      </c>
      <c r="H15" s="105">
        <v>99144</v>
      </c>
      <c r="J15" s="105">
        <v>33899</v>
      </c>
    </row>
    <row r="16" spans="1:10" ht="21" customHeight="1" x14ac:dyDescent="0.25">
      <c r="A16" s="98" t="s">
        <v>2</v>
      </c>
      <c r="B16" s="103"/>
      <c r="C16" s="103"/>
      <c r="D16" s="105">
        <v>865449</v>
      </c>
      <c r="F16" s="105">
        <v>775564</v>
      </c>
      <c r="H16" s="105">
        <v>865449</v>
      </c>
      <c r="J16" s="105">
        <v>775564</v>
      </c>
    </row>
    <row r="17" spans="1:10" ht="21" customHeight="1" x14ac:dyDescent="0.25">
      <c r="A17" s="106" t="s">
        <v>3</v>
      </c>
      <c r="B17" s="103"/>
      <c r="C17" s="103"/>
      <c r="D17" s="107">
        <f>SUM(D14:D16)</f>
        <v>971771</v>
      </c>
      <c r="E17" s="108"/>
      <c r="F17" s="107">
        <f>SUM(F14:F16)</f>
        <v>812231</v>
      </c>
      <c r="G17" s="108"/>
      <c r="H17" s="107">
        <f>SUM(H14:H16)</f>
        <v>971771</v>
      </c>
      <c r="I17" s="108"/>
      <c r="J17" s="107">
        <f>SUM(J14:J16)</f>
        <v>812231</v>
      </c>
    </row>
    <row r="18" spans="1:10" ht="21" customHeight="1" x14ac:dyDescent="0.25">
      <c r="B18" s="103"/>
      <c r="C18" s="103"/>
    </row>
    <row r="19" spans="1:10" ht="21" customHeight="1" x14ac:dyDescent="0.25">
      <c r="A19" s="104" t="s">
        <v>5</v>
      </c>
      <c r="B19" s="103"/>
      <c r="C19" s="103"/>
    </row>
    <row r="20" spans="1:10" ht="21" hidden="1" customHeight="1" x14ac:dyDescent="0.25">
      <c r="A20" s="98" t="s">
        <v>100</v>
      </c>
      <c r="B20" s="103"/>
      <c r="C20" s="103"/>
      <c r="D20" s="84">
        <v>0</v>
      </c>
      <c r="F20" s="84">
        <v>0</v>
      </c>
      <c r="G20" s="105"/>
      <c r="H20" s="105">
        <v>0</v>
      </c>
      <c r="J20" s="105">
        <v>0</v>
      </c>
    </row>
    <row r="21" spans="1:10" ht="21" customHeight="1" x14ac:dyDescent="0.25">
      <c r="A21" s="98" t="s">
        <v>101</v>
      </c>
      <c r="B21" s="103">
        <v>3</v>
      </c>
      <c r="C21" s="103"/>
      <c r="D21" s="84">
        <v>140320</v>
      </c>
      <c r="F21" s="84">
        <v>142220</v>
      </c>
      <c r="H21" s="105">
        <v>42177</v>
      </c>
      <c r="J21" s="105">
        <v>42177</v>
      </c>
    </row>
    <row r="22" spans="1:10" ht="21.6" customHeight="1" x14ac:dyDescent="0.25">
      <c r="A22" s="78" t="s">
        <v>138</v>
      </c>
      <c r="B22" s="103"/>
      <c r="C22" s="103"/>
      <c r="D22" s="68"/>
      <c r="F22" s="68"/>
      <c r="G22" s="105"/>
    </row>
    <row r="23" spans="1:10" ht="21" customHeight="1" x14ac:dyDescent="0.25">
      <c r="A23" s="98" t="s">
        <v>139</v>
      </c>
      <c r="B23" s="103"/>
      <c r="C23" s="103"/>
      <c r="D23" s="105">
        <v>50</v>
      </c>
      <c r="F23" s="105">
        <v>50</v>
      </c>
      <c r="H23" s="105">
        <v>50</v>
      </c>
      <c r="J23" s="105">
        <v>50</v>
      </c>
    </row>
    <row r="24" spans="1:10" ht="21" customHeight="1" x14ac:dyDescent="0.25">
      <c r="A24" s="98" t="s">
        <v>137</v>
      </c>
      <c r="B24" s="103"/>
      <c r="C24" s="103"/>
      <c r="D24" s="105">
        <v>17390</v>
      </c>
      <c r="F24" s="105">
        <v>17390</v>
      </c>
      <c r="H24" s="105">
        <v>17390</v>
      </c>
      <c r="J24" s="105">
        <v>17390</v>
      </c>
    </row>
    <row r="25" spans="1:10" ht="21" customHeight="1" x14ac:dyDescent="0.25">
      <c r="A25" s="98" t="s">
        <v>102</v>
      </c>
      <c r="B25" s="103">
        <v>4</v>
      </c>
      <c r="C25" s="103"/>
      <c r="D25" s="105">
        <v>275351</v>
      </c>
      <c r="F25" s="105">
        <v>265588</v>
      </c>
      <c r="H25" s="105">
        <v>275351</v>
      </c>
      <c r="J25" s="105">
        <v>265588</v>
      </c>
    </row>
    <row r="26" spans="1:10" ht="21" customHeight="1" x14ac:dyDescent="0.25">
      <c r="A26" s="98" t="s">
        <v>94</v>
      </c>
      <c r="B26" s="103"/>
      <c r="C26" s="103"/>
      <c r="D26" s="105">
        <v>76176</v>
      </c>
      <c r="F26" s="105">
        <v>82970</v>
      </c>
      <c r="H26" s="105">
        <v>76176</v>
      </c>
      <c r="J26" s="105">
        <v>82970</v>
      </c>
    </row>
    <row r="27" spans="1:10" ht="21" customHeight="1" x14ac:dyDescent="0.25">
      <c r="A27" s="98" t="s">
        <v>103</v>
      </c>
      <c r="B27" s="103"/>
      <c r="C27" s="103"/>
      <c r="D27" s="105">
        <v>4414</v>
      </c>
      <c r="F27" s="105">
        <v>4511</v>
      </c>
      <c r="H27" s="105">
        <v>4414</v>
      </c>
      <c r="J27" s="105">
        <v>4511</v>
      </c>
    </row>
    <row r="28" spans="1:10" ht="21" customHeight="1" x14ac:dyDescent="0.25">
      <c r="A28" s="98" t="s">
        <v>6</v>
      </c>
      <c r="B28" s="103"/>
      <c r="C28" s="103"/>
      <c r="D28" s="105">
        <v>13931</v>
      </c>
      <c r="F28" s="105">
        <v>13976</v>
      </c>
      <c r="H28" s="105">
        <v>13931</v>
      </c>
      <c r="J28" s="105">
        <v>13976</v>
      </c>
    </row>
    <row r="29" spans="1:10" ht="21" customHeight="1" x14ac:dyDescent="0.25">
      <c r="A29" s="98" t="s">
        <v>7</v>
      </c>
      <c r="B29" s="103"/>
      <c r="C29" s="103"/>
      <c r="D29" s="105">
        <v>7831</v>
      </c>
      <c r="F29" s="105">
        <v>10229</v>
      </c>
      <c r="H29" s="105">
        <v>7831</v>
      </c>
      <c r="J29" s="105">
        <v>10229</v>
      </c>
    </row>
    <row r="30" spans="1:10" ht="21" customHeight="1" x14ac:dyDescent="0.25">
      <c r="A30" s="106" t="s">
        <v>8</v>
      </c>
      <c r="B30" s="103"/>
      <c r="C30" s="103"/>
      <c r="D30" s="107">
        <f>SUM(D20:D29)</f>
        <v>535463</v>
      </c>
      <c r="E30" s="108"/>
      <c r="F30" s="107">
        <f>SUM(F20:F29)</f>
        <v>536934</v>
      </c>
      <c r="G30" s="108"/>
      <c r="H30" s="107">
        <f>SUM(H20:H29)</f>
        <v>437320</v>
      </c>
      <c r="I30" s="108"/>
      <c r="J30" s="107">
        <f>SUM(J20:J29)</f>
        <v>436891</v>
      </c>
    </row>
    <row r="31" spans="1:10" ht="21" customHeight="1" x14ac:dyDescent="0.25">
      <c r="A31" s="106"/>
      <c r="B31" s="103"/>
      <c r="C31" s="103"/>
      <c r="D31" s="109"/>
      <c r="E31" s="108"/>
      <c r="F31" s="109"/>
      <c r="G31" s="108"/>
      <c r="H31" s="109"/>
      <c r="I31" s="108"/>
      <c r="J31" s="109"/>
    </row>
    <row r="32" spans="1:10" ht="21" customHeight="1" thickBot="1" x14ac:dyDescent="0.3">
      <c r="A32" s="106" t="s">
        <v>9</v>
      </c>
      <c r="B32" s="103"/>
      <c r="C32" s="103"/>
      <c r="D32" s="110">
        <f>SUM(D17+D30)</f>
        <v>1507234</v>
      </c>
      <c r="E32" s="108"/>
      <c r="F32" s="110">
        <f>SUM(F17+F30)</f>
        <v>1349165</v>
      </c>
      <c r="G32" s="108"/>
      <c r="H32" s="110">
        <f>SUM(H17+H30)</f>
        <v>1409091</v>
      </c>
      <c r="I32" s="108"/>
      <c r="J32" s="110">
        <f>SUM(J17+J30)</f>
        <v>1249122</v>
      </c>
    </row>
    <row r="33" spans="1:10" ht="21" customHeight="1" thickTop="1" x14ac:dyDescent="0.25"/>
    <row r="35" spans="1:10" s="90" customFormat="1" ht="21" customHeight="1" x14ac:dyDescent="0.3">
      <c r="A35" s="89" t="s">
        <v>163</v>
      </c>
      <c r="D35" s="91"/>
      <c r="E35" s="92"/>
      <c r="F35" s="91"/>
      <c r="G35" s="92"/>
      <c r="H35" s="91"/>
      <c r="I35" s="92"/>
      <c r="J35" s="91"/>
    </row>
    <row r="36" spans="1:10" s="94" customFormat="1" ht="21" customHeight="1" x14ac:dyDescent="0.25">
      <c r="A36" s="93" t="s">
        <v>42</v>
      </c>
      <c r="D36" s="95"/>
      <c r="E36" s="96"/>
      <c r="F36" s="95"/>
      <c r="G36" s="96"/>
      <c r="H36" s="95"/>
      <c r="I36" s="96"/>
      <c r="J36" s="95"/>
    </row>
    <row r="37" spans="1:10" ht="21" customHeight="1" x14ac:dyDescent="0.25">
      <c r="A37" s="97"/>
    </row>
    <row r="38" spans="1:10" ht="21" customHeight="1" x14ac:dyDescent="0.25">
      <c r="A38" s="97"/>
      <c r="D38" s="119" t="s">
        <v>149</v>
      </c>
      <c r="E38" s="36"/>
      <c r="F38" s="43"/>
      <c r="G38" s="34"/>
      <c r="H38" s="34"/>
      <c r="I38" s="34"/>
      <c r="J38" s="34"/>
    </row>
    <row r="39" spans="1:10" ht="21" customHeight="1" x14ac:dyDescent="0.25">
      <c r="B39" s="101"/>
      <c r="C39" s="101"/>
      <c r="D39" s="119" t="s">
        <v>147</v>
      </c>
      <c r="E39" s="36"/>
      <c r="F39" s="22"/>
      <c r="G39" s="119"/>
      <c r="H39" s="22"/>
      <c r="I39" s="22"/>
      <c r="J39" s="22"/>
    </row>
    <row r="40" spans="1:10" ht="21" customHeight="1" x14ac:dyDescent="0.25">
      <c r="B40" s="101"/>
      <c r="C40" s="101"/>
      <c r="D40" s="119" t="s">
        <v>148</v>
      </c>
      <c r="E40" s="36"/>
      <c r="F40" s="119" t="s">
        <v>43</v>
      </c>
      <c r="G40" s="119"/>
      <c r="H40" s="119"/>
      <c r="I40" s="119"/>
      <c r="J40" s="119"/>
    </row>
    <row r="41" spans="1:10" ht="21" customHeight="1" x14ac:dyDescent="0.25">
      <c r="B41" s="101"/>
      <c r="C41" s="101"/>
      <c r="D41" s="119" t="s">
        <v>150</v>
      </c>
      <c r="E41" s="36"/>
      <c r="F41" s="119" t="s">
        <v>146</v>
      </c>
      <c r="G41" s="119"/>
      <c r="H41" s="127" t="s">
        <v>44</v>
      </c>
      <c r="I41" s="127"/>
      <c r="J41" s="127"/>
    </row>
    <row r="42" spans="1:10" ht="21" customHeight="1" x14ac:dyDescent="0.25">
      <c r="B42" s="101"/>
      <c r="C42" s="101"/>
      <c r="D42" s="119" t="s">
        <v>151</v>
      </c>
      <c r="E42" s="36"/>
      <c r="F42" s="119" t="s">
        <v>147</v>
      </c>
      <c r="G42" s="119"/>
      <c r="H42" s="127" t="s">
        <v>45</v>
      </c>
      <c r="I42" s="127"/>
      <c r="J42" s="127"/>
    </row>
    <row r="43" spans="1:10" ht="21" customHeight="1" x14ac:dyDescent="0.25">
      <c r="B43" s="101"/>
      <c r="C43" s="101"/>
      <c r="D43" s="57" t="s">
        <v>66</v>
      </c>
      <c r="E43" s="117"/>
      <c r="F43" s="118" t="s">
        <v>36</v>
      </c>
      <c r="G43" s="102"/>
      <c r="H43" s="57" t="s">
        <v>66</v>
      </c>
      <c r="I43" s="117"/>
      <c r="J43" s="118" t="s">
        <v>36</v>
      </c>
    </row>
    <row r="44" spans="1:10" ht="21" customHeight="1" x14ac:dyDescent="0.25">
      <c r="A44" s="106" t="s">
        <v>10</v>
      </c>
      <c r="B44" s="103" t="s">
        <v>17</v>
      </c>
      <c r="C44" s="101"/>
      <c r="D44" s="41">
        <v>2022</v>
      </c>
      <c r="E44" s="101"/>
      <c r="F44" s="101">
        <v>2021</v>
      </c>
      <c r="G44" s="101"/>
      <c r="H44" s="41">
        <v>2022</v>
      </c>
      <c r="I44" s="101"/>
      <c r="J44" s="101">
        <v>2021</v>
      </c>
    </row>
    <row r="45" spans="1:10" ht="21" customHeight="1" x14ac:dyDescent="0.25">
      <c r="A45" s="106"/>
      <c r="B45" s="103"/>
      <c r="C45" s="101"/>
      <c r="D45" s="86" t="s">
        <v>75</v>
      </c>
      <c r="E45" s="101"/>
      <c r="F45" s="101"/>
      <c r="G45" s="101"/>
      <c r="H45" s="86" t="s">
        <v>75</v>
      </c>
      <c r="I45" s="101"/>
      <c r="J45" s="101"/>
    </row>
    <row r="46" spans="1:10" ht="21" customHeight="1" x14ac:dyDescent="0.25">
      <c r="C46" s="103"/>
      <c r="D46" s="126" t="s">
        <v>55</v>
      </c>
      <c r="E46" s="126"/>
      <c r="F46" s="126"/>
      <c r="G46" s="126"/>
      <c r="H46" s="126"/>
      <c r="I46" s="126"/>
      <c r="J46" s="126"/>
    </row>
    <row r="47" spans="1:10" ht="21" customHeight="1" x14ac:dyDescent="0.25">
      <c r="A47" s="104" t="s">
        <v>11</v>
      </c>
      <c r="B47" s="101"/>
      <c r="C47" s="101"/>
    </row>
    <row r="48" spans="1:10" ht="21" customHeight="1" x14ac:dyDescent="0.25">
      <c r="A48" s="100" t="s">
        <v>117</v>
      </c>
      <c r="B48" s="101"/>
      <c r="C48" s="101"/>
    </row>
    <row r="49" spans="1:10" ht="21" customHeight="1" x14ac:dyDescent="0.25">
      <c r="A49" s="100" t="s">
        <v>81</v>
      </c>
      <c r="B49" s="103">
        <v>5</v>
      </c>
      <c r="C49" s="103"/>
      <c r="D49" s="105">
        <v>471110</v>
      </c>
      <c r="F49" s="105">
        <v>288790</v>
      </c>
      <c r="H49" s="105">
        <v>471110</v>
      </c>
      <c r="J49" s="105">
        <v>288790</v>
      </c>
    </row>
    <row r="50" spans="1:10" ht="21" customHeight="1" x14ac:dyDescent="0.25">
      <c r="A50" s="98" t="s">
        <v>96</v>
      </c>
      <c r="B50" s="103"/>
      <c r="C50" s="103"/>
      <c r="D50" s="105">
        <v>58844</v>
      </c>
      <c r="F50" s="105">
        <v>75194</v>
      </c>
      <c r="H50" s="105">
        <v>58844</v>
      </c>
      <c r="J50" s="105">
        <v>75194</v>
      </c>
    </row>
    <row r="51" spans="1:10" ht="21" customHeight="1" x14ac:dyDescent="0.25">
      <c r="A51" s="98" t="s">
        <v>86</v>
      </c>
      <c r="B51" s="103">
        <v>5</v>
      </c>
      <c r="C51" s="103"/>
      <c r="D51" s="105">
        <v>6656</v>
      </c>
      <c r="F51" s="105">
        <v>7782</v>
      </c>
      <c r="H51" s="105">
        <v>6656</v>
      </c>
      <c r="J51" s="105">
        <v>7782</v>
      </c>
    </row>
    <row r="52" spans="1:10" ht="21" customHeight="1" x14ac:dyDescent="0.25">
      <c r="A52" s="106" t="s">
        <v>12</v>
      </c>
      <c r="B52" s="103"/>
      <c r="C52" s="103"/>
      <c r="D52" s="107">
        <f>SUM(D49:D51)</f>
        <v>536610</v>
      </c>
      <c r="E52" s="108"/>
      <c r="F52" s="107">
        <f>SUM(F49:F51)</f>
        <v>371766</v>
      </c>
      <c r="G52" s="108"/>
      <c r="H52" s="107">
        <f>SUM(H49:H51)</f>
        <v>536610</v>
      </c>
      <c r="I52" s="108"/>
      <c r="J52" s="107">
        <f>SUM(J49:J51)</f>
        <v>371766</v>
      </c>
    </row>
    <row r="53" spans="1:10" ht="21" customHeight="1" x14ac:dyDescent="0.25">
      <c r="B53" s="103"/>
      <c r="C53" s="103"/>
    </row>
    <row r="54" spans="1:10" ht="21" customHeight="1" x14ac:dyDescent="0.25">
      <c r="A54" s="104" t="s">
        <v>13</v>
      </c>
      <c r="B54" s="103"/>
      <c r="C54" s="103"/>
    </row>
    <row r="55" spans="1:10" ht="21" customHeight="1" x14ac:dyDescent="0.25">
      <c r="A55" s="98" t="s">
        <v>141</v>
      </c>
      <c r="B55" s="103">
        <v>5</v>
      </c>
      <c r="C55" s="103"/>
      <c r="D55" s="105">
        <v>74346</v>
      </c>
      <c r="F55" s="105">
        <v>79723</v>
      </c>
      <c r="H55" s="105">
        <v>74346</v>
      </c>
      <c r="J55" s="105">
        <v>79723</v>
      </c>
    </row>
    <row r="56" spans="1:10" ht="21" customHeight="1" x14ac:dyDescent="0.25">
      <c r="A56" s="100" t="s">
        <v>123</v>
      </c>
      <c r="B56" s="103"/>
      <c r="C56" s="103"/>
      <c r="H56" s="84"/>
      <c r="J56" s="84"/>
    </row>
    <row r="57" spans="1:10" ht="21" customHeight="1" x14ac:dyDescent="0.25">
      <c r="A57" s="98" t="s">
        <v>122</v>
      </c>
      <c r="B57" s="103"/>
      <c r="C57" s="103"/>
      <c r="D57" s="105">
        <v>34550</v>
      </c>
      <c r="F57" s="105">
        <v>34062</v>
      </c>
      <c r="H57" s="105">
        <v>34550</v>
      </c>
      <c r="J57" s="105">
        <v>34062</v>
      </c>
    </row>
    <row r="58" spans="1:10" ht="21" customHeight="1" x14ac:dyDescent="0.25">
      <c r="A58" s="106" t="s">
        <v>14</v>
      </c>
      <c r="B58" s="103"/>
      <c r="C58" s="103"/>
      <c r="D58" s="111">
        <f>SUM(D55:D57)</f>
        <v>108896</v>
      </c>
      <c r="E58" s="108"/>
      <c r="F58" s="111">
        <f>SUM(F55:F57)</f>
        <v>113785</v>
      </c>
      <c r="G58" s="108"/>
      <c r="H58" s="111">
        <f>SUM(H55:H57)</f>
        <v>108896</v>
      </c>
      <c r="I58" s="108"/>
      <c r="J58" s="111">
        <f>SUM(J55:J57)</f>
        <v>113785</v>
      </c>
    </row>
    <row r="59" spans="1:10" ht="21" customHeight="1" x14ac:dyDescent="0.25">
      <c r="A59" s="106"/>
      <c r="B59" s="103"/>
      <c r="C59" s="103"/>
      <c r="D59" s="111"/>
      <c r="E59" s="108"/>
      <c r="F59" s="111"/>
      <c r="G59" s="108"/>
      <c r="H59" s="111"/>
      <c r="I59" s="108"/>
      <c r="J59" s="111"/>
    </row>
    <row r="60" spans="1:10" ht="21" customHeight="1" x14ac:dyDescent="0.25">
      <c r="A60" s="106" t="s">
        <v>15</v>
      </c>
      <c r="B60" s="103"/>
      <c r="C60" s="103"/>
      <c r="D60" s="112">
        <f>SUM(D52+D58)</f>
        <v>645506</v>
      </c>
      <c r="E60" s="108"/>
      <c r="F60" s="112">
        <f>SUM(F52+F58)</f>
        <v>485551</v>
      </c>
      <c r="G60" s="108"/>
      <c r="H60" s="112">
        <f>SUM(H52+H58)</f>
        <v>645506</v>
      </c>
      <c r="I60" s="108"/>
      <c r="J60" s="112">
        <f>SUM(J52+J58)</f>
        <v>485551</v>
      </c>
    </row>
    <row r="61" spans="1:10" ht="21" customHeight="1" x14ac:dyDescent="0.25">
      <c r="A61" s="97"/>
      <c r="B61" s="103"/>
      <c r="C61" s="103"/>
      <c r="D61" s="109"/>
      <c r="E61" s="108"/>
      <c r="F61" s="109"/>
      <c r="G61" s="108"/>
      <c r="H61" s="109"/>
      <c r="I61" s="108"/>
      <c r="J61" s="109"/>
    </row>
    <row r="62" spans="1:10" s="90" customFormat="1" ht="21" customHeight="1" x14ac:dyDescent="0.3">
      <c r="A62" s="89" t="s">
        <v>163</v>
      </c>
      <c r="D62" s="91"/>
      <c r="E62" s="92"/>
      <c r="F62" s="91"/>
      <c r="G62" s="92"/>
      <c r="H62" s="91"/>
      <c r="I62" s="92"/>
      <c r="J62" s="91"/>
    </row>
    <row r="63" spans="1:10" s="94" customFormat="1" ht="21" customHeight="1" x14ac:dyDescent="0.25">
      <c r="A63" s="93" t="s">
        <v>42</v>
      </c>
      <c r="D63" s="95"/>
      <c r="E63" s="96"/>
      <c r="F63" s="95"/>
      <c r="G63" s="96"/>
      <c r="H63" s="95"/>
      <c r="I63" s="96"/>
      <c r="J63" s="95"/>
    </row>
    <row r="64" spans="1:10" ht="21" customHeight="1" x14ac:dyDescent="0.25">
      <c r="A64" s="97"/>
      <c r="B64" s="103"/>
      <c r="C64" s="103"/>
      <c r="D64" s="109"/>
      <c r="E64" s="108"/>
      <c r="F64" s="109"/>
      <c r="G64" s="108"/>
      <c r="H64" s="109"/>
      <c r="I64" s="108"/>
      <c r="J64" s="109"/>
    </row>
    <row r="65" spans="1:10" ht="21" customHeight="1" x14ac:dyDescent="0.25">
      <c r="A65" s="97"/>
      <c r="B65" s="103"/>
      <c r="C65" s="103"/>
      <c r="D65" s="119" t="s">
        <v>149</v>
      </c>
      <c r="E65" s="36"/>
      <c r="F65" s="43"/>
      <c r="G65" s="34"/>
      <c r="H65" s="34"/>
      <c r="I65" s="34"/>
      <c r="J65" s="34"/>
    </row>
    <row r="66" spans="1:10" ht="21" customHeight="1" x14ac:dyDescent="0.25">
      <c r="A66" s="97"/>
      <c r="B66" s="103"/>
      <c r="C66" s="103"/>
      <c r="D66" s="119" t="s">
        <v>147</v>
      </c>
      <c r="E66" s="36"/>
      <c r="F66" s="22"/>
      <c r="G66" s="119"/>
      <c r="H66" s="22"/>
      <c r="I66" s="22"/>
      <c r="J66" s="22"/>
    </row>
    <row r="67" spans="1:10" ht="21" customHeight="1" x14ac:dyDescent="0.25">
      <c r="A67" s="97"/>
      <c r="B67" s="103"/>
      <c r="C67" s="103"/>
      <c r="D67" s="119" t="s">
        <v>148</v>
      </c>
      <c r="E67" s="36"/>
      <c r="F67" s="119" t="s">
        <v>43</v>
      </c>
      <c r="G67" s="119"/>
      <c r="H67" s="119"/>
      <c r="I67" s="119"/>
      <c r="J67" s="119"/>
    </row>
    <row r="68" spans="1:10" ht="21" customHeight="1" x14ac:dyDescent="0.25">
      <c r="A68" s="97"/>
      <c r="B68" s="103"/>
      <c r="C68" s="103"/>
      <c r="D68" s="119" t="s">
        <v>150</v>
      </c>
      <c r="E68" s="36"/>
      <c r="F68" s="119" t="s">
        <v>146</v>
      </c>
      <c r="G68" s="119"/>
      <c r="H68" s="127" t="s">
        <v>44</v>
      </c>
      <c r="I68" s="127"/>
      <c r="J68" s="127"/>
    </row>
    <row r="69" spans="1:10" ht="21" customHeight="1" x14ac:dyDescent="0.25">
      <c r="A69" s="97"/>
      <c r="B69" s="103"/>
      <c r="C69" s="103"/>
      <c r="D69" s="119" t="s">
        <v>151</v>
      </c>
      <c r="E69" s="36"/>
      <c r="F69" s="119" t="s">
        <v>147</v>
      </c>
      <c r="G69" s="119"/>
      <c r="H69" s="127" t="s">
        <v>45</v>
      </c>
      <c r="I69" s="127"/>
      <c r="J69" s="127"/>
    </row>
    <row r="70" spans="1:10" ht="21" customHeight="1" x14ac:dyDescent="0.25">
      <c r="A70" s="97"/>
      <c r="B70" s="103"/>
      <c r="C70" s="103"/>
      <c r="D70" s="57" t="s">
        <v>66</v>
      </c>
      <c r="E70" s="117"/>
      <c r="F70" s="118" t="s">
        <v>36</v>
      </c>
      <c r="G70" s="113"/>
      <c r="H70" s="57" t="s">
        <v>66</v>
      </c>
      <c r="I70" s="117"/>
      <c r="J70" s="118" t="s">
        <v>36</v>
      </c>
    </row>
    <row r="71" spans="1:10" ht="21" customHeight="1" x14ac:dyDescent="0.25">
      <c r="A71" s="97" t="s">
        <v>10</v>
      </c>
      <c r="B71" s="103"/>
      <c r="C71" s="103"/>
      <c r="D71" s="41">
        <v>2022</v>
      </c>
      <c r="E71" s="101"/>
      <c r="F71" s="101">
        <v>2021</v>
      </c>
      <c r="G71" s="101"/>
      <c r="H71" s="41">
        <v>2022</v>
      </c>
      <c r="I71" s="101"/>
      <c r="J71" s="101">
        <v>2021</v>
      </c>
    </row>
    <row r="72" spans="1:10" ht="21" customHeight="1" x14ac:dyDescent="0.25">
      <c r="A72" s="97"/>
      <c r="B72" s="103"/>
      <c r="C72" s="103"/>
      <c r="D72" s="86" t="s">
        <v>75</v>
      </c>
      <c r="E72" s="101"/>
      <c r="F72" s="101"/>
      <c r="G72" s="101"/>
      <c r="H72" s="86" t="s">
        <v>75</v>
      </c>
      <c r="I72" s="101"/>
      <c r="J72" s="101"/>
    </row>
    <row r="73" spans="1:10" ht="21" customHeight="1" x14ac:dyDescent="0.25">
      <c r="A73" s="97"/>
      <c r="B73" s="103"/>
      <c r="C73" s="103"/>
      <c r="D73" s="126" t="s">
        <v>55</v>
      </c>
      <c r="E73" s="126"/>
      <c r="F73" s="126"/>
      <c r="G73" s="126"/>
      <c r="H73" s="126"/>
      <c r="I73" s="126"/>
      <c r="J73" s="126"/>
    </row>
    <row r="74" spans="1:10" ht="21" customHeight="1" x14ac:dyDescent="0.25">
      <c r="A74" s="79" t="s">
        <v>16</v>
      </c>
      <c r="B74" s="103"/>
      <c r="C74" s="103"/>
    </row>
    <row r="75" spans="1:10" ht="21" customHeight="1" x14ac:dyDescent="0.25">
      <c r="A75" s="98" t="s">
        <v>35</v>
      </c>
      <c r="B75" s="103"/>
      <c r="C75" s="103"/>
    </row>
    <row r="76" spans="1:10" ht="21" customHeight="1" x14ac:dyDescent="0.25">
      <c r="A76" s="98" t="s">
        <v>77</v>
      </c>
      <c r="B76" s="103"/>
      <c r="C76" s="103"/>
    </row>
    <row r="77" spans="1:10" ht="21" customHeight="1" x14ac:dyDescent="0.25">
      <c r="A77" s="114" t="s">
        <v>132</v>
      </c>
      <c r="B77" s="103"/>
      <c r="C77" s="103"/>
    </row>
    <row r="78" spans="1:10" ht="21" customHeight="1" thickBot="1" x14ac:dyDescent="0.3">
      <c r="A78" s="114" t="s">
        <v>104</v>
      </c>
      <c r="B78" s="103"/>
      <c r="C78" s="103"/>
      <c r="D78" s="115">
        <v>75000</v>
      </c>
      <c r="F78" s="115">
        <v>75000</v>
      </c>
      <c r="H78" s="115">
        <v>75000</v>
      </c>
      <c r="J78" s="115">
        <v>75000</v>
      </c>
    </row>
    <row r="79" spans="1:10" ht="21" customHeight="1" thickTop="1" x14ac:dyDescent="0.25">
      <c r="A79" s="98" t="s">
        <v>78</v>
      </c>
      <c r="B79" s="103"/>
      <c r="C79" s="103"/>
    </row>
    <row r="80" spans="1:10" ht="21" customHeight="1" x14ac:dyDescent="0.25">
      <c r="A80" s="114" t="s">
        <v>132</v>
      </c>
      <c r="B80" s="103"/>
      <c r="C80" s="103"/>
    </row>
    <row r="81" spans="1:10" ht="21" customHeight="1" x14ac:dyDescent="0.25">
      <c r="A81" s="114" t="s">
        <v>104</v>
      </c>
      <c r="B81" s="103"/>
      <c r="C81" s="103"/>
      <c r="D81" s="105">
        <v>75000</v>
      </c>
      <c r="F81" s="105">
        <v>75000</v>
      </c>
      <c r="H81" s="105">
        <v>75000</v>
      </c>
      <c r="J81" s="105">
        <v>75000</v>
      </c>
    </row>
    <row r="82" spans="1:10" ht="21" customHeight="1" x14ac:dyDescent="0.25">
      <c r="A82" s="98" t="s">
        <v>67</v>
      </c>
      <c r="B82" s="103"/>
      <c r="C82" s="103"/>
    </row>
    <row r="83" spans="1:10" ht="21" customHeight="1" x14ac:dyDescent="0.25">
      <c r="A83" s="98" t="s">
        <v>68</v>
      </c>
      <c r="B83" s="103"/>
      <c r="C83" s="103"/>
      <c r="D83" s="105">
        <v>156000</v>
      </c>
      <c r="F83" s="105">
        <v>156000</v>
      </c>
      <c r="H83" s="105">
        <v>156000</v>
      </c>
      <c r="J83" s="105">
        <v>156000</v>
      </c>
    </row>
    <row r="84" spans="1:10" ht="21" customHeight="1" x14ac:dyDescent="0.25">
      <c r="A84" s="98" t="s">
        <v>39</v>
      </c>
      <c r="B84" s="103"/>
      <c r="C84" s="103"/>
    </row>
    <row r="85" spans="1:10" ht="21" customHeight="1" x14ac:dyDescent="0.25">
      <c r="A85" s="100" t="s">
        <v>47</v>
      </c>
      <c r="B85" s="103"/>
      <c r="C85" s="103"/>
    </row>
    <row r="86" spans="1:10" ht="21" customHeight="1" x14ac:dyDescent="0.25">
      <c r="A86" s="100" t="s">
        <v>48</v>
      </c>
      <c r="B86" s="103"/>
      <c r="C86" s="103"/>
      <c r="D86" s="105">
        <v>7500</v>
      </c>
      <c r="F86" s="105">
        <v>7500</v>
      </c>
      <c r="H86" s="105">
        <v>7500</v>
      </c>
      <c r="J86" s="105">
        <v>7500</v>
      </c>
    </row>
    <row r="87" spans="1:10" ht="21" customHeight="1" x14ac:dyDescent="0.25">
      <c r="A87" s="100" t="s">
        <v>49</v>
      </c>
      <c r="B87" s="103"/>
      <c r="C87" s="103"/>
      <c r="D87" s="105">
        <f>'SCE-Conso 9'!J21</f>
        <v>651833</v>
      </c>
      <c r="F87" s="105">
        <v>652120</v>
      </c>
      <c r="H87" s="105">
        <f>'SCE-Separate 10-11'!J37</f>
        <v>525085</v>
      </c>
      <c r="J87" s="105">
        <v>525071</v>
      </c>
    </row>
    <row r="88" spans="1:10" ht="21" customHeight="1" x14ac:dyDescent="0.25">
      <c r="A88" s="100" t="s">
        <v>82</v>
      </c>
      <c r="B88" s="103"/>
      <c r="C88" s="103"/>
      <c r="D88" s="116">
        <f>'SCE-Conso 9'!L21</f>
        <v>-28605</v>
      </c>
      <c r="F88" s="116">
        <v>-27006</v>
      </c>
      <c r="H88" s="26">
        <v>0</v>
      </c>
      <c r="J88" s="26">
        <v>0</v>
      </c>
    </row>
    <row r="89" spans="1:10" ht="21" customHeight="1" x14ac:dyDescent="0.25">
      <c r="A89" s="106" t="s">
        <v>79</v>
      </c>
      <c r="B89" s="103"/>
      <c r="C89" s="103"/>
      <c r="D89" s="107">
        <f>SUM(D81:D88)</f>
        <v>861728</v>
      </c>
      <c r="E89" s="108"/>
      <c r="F89" s="107">
        <f>SUM(F81:F88)</f>
        <v>863614</v>
      </c>
      <c r="G89" s="108"/>
      <c r="H89" s="107">
        <f>SUM(H81:H88)</f>
        <v>763585</v>
      </c>
      <c r="I89" s="108"/>
      <c r="J89" s="107">
        <f>SUM(J81:J88)</f>
        <v>763571</v>
      </c>
    </row>
    <row r="90" spans="1:10" ht="21" customHeight="1" x14ac:dyDescent="0.25">
      <c r="A90" s="106"/>
      <c r="B90" s="103"/>
      <c r="C90" s="103"/>
      <c r="D90" s="109"/>
      <c r="E90" s="108"/>
      <c r="F90" s="109"/>
      <c r="G90" s="108"/>
      <c r="H90" s="109"/>
      <c r="I90" s="108"/>
      <c r="J90" s="109"/>
    </row>
    <row r="91" spans="1:10" ht="21" customHeight="1" thickBot="1" x14ac:dyDescent="0.3">
      <c r="A91" s="106" t="s">
        <v>80</v>
      </c>
      <c r="B91" s="103"/>
      <c r="C91" s="103"/>
      <c r="D91" s="110">
        <f>SUM(D60+D89)</f>
        <v>1507234</v>
      </c>
      <c r="E91" s="108"/>
      <c r="F91" s="110">
        <f>SUM(F60+F89)</f>
        <v>1349165</v>
      </c>
      <c r="G91" s="108"/>
      <c r="H91" s="110">
        <f>SUM(H60+H89)</f>
        <v>1409091</v>
      </c>
      <c r="I91" s="108"/>
      <c r="J91" s="110">
        <f>SUM(J60+J89)</f>
        <v>1249122</v>
      </c>
    </row>
    <row r="92" spans="1:10" ht="15.75" thickTop="1" x14ac:dyDescent="0.25"/>
  </sheetData>
  <mergeCells count="9">
    <mergeCell ref="D12:J12"/>
    <mergeCell ref="H7:J7"/>
    <mergeCell ref="H8:J8"/>
    <mergeCell ref="D73:J73"/>
    <mergeCell ref="D46:J46"/>
    <mergeCell ref="H41:J41"/>
    <mergeCell ref="H42:J42"/>
    <mergeCell ref="H68:J68"/>
    <mergeCell ref="H69:J69"/>
  </mergeCells>
  <pageMargins left="0.7" right="0.7" top="0.48" bottom="0.5" header="0.5" footer="0.5"/>
  <pageSetup paperSize="9" scale="81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7"/>
  <sheetViews>
    <sheetView tabSelected="1" view="pageBreakPreview" topLeftCell="A10" zoomScaleNormal="90" zoomScaleSheetLayoutView="100" workbookViewId="0">
      <selection activeCell="C17" sqref="C17"/>
    </sheetView>
  </sheetViews>
  <sheetFormatPr defaultColWidth="9" defaultRowHeight="21" customHeight="1" x14ac:dyDescent="0.25"/>
  <cols>
    <col min="1" max="1" width="38.5703125" style="3" customWidth="1"/>
    <col min="2" max="2" width="5.5703125" style="22" customWidth="1"/>
    <col min="3" max="3" width="1.42578125" style="22" customWidth="1"/>
    <col min="4" max="4" width="17.42578125" style="34" customWidth="1"/>
    <col min="5" max="5" width="1.42578125" style="31" customWidth="1"/>
    <col min="6" max="6" width="17.42578125" style="34" customWidth="1"/>
    <col min="7" max="7" width="1.42578125" style="31" customWidth="1"/>
    <col min="8" max="8" width="17.42578125" style="34" customWidth="1"/>
    <col min="9" max="9" width="1.42578125" style="31" customWidth="1"/>
    <col min="10" max="10" width="17.42578125" style="34" customWidth="1"/>
    <col min="11" max="16384" width="9" style="22"/>
  </cols>
  <sheetData>
    <row r="1" spans="1:10" s="8" customFormat="1" ht="21" customHeight="1" x14ac:dyDescent="0.3">
      <c r="A1" s="9" t="s">
        <v>120</v>
      </c>
      <c r="D1" s="32"/>
      <c r="E1" s="30"/>
      <c r="F1" s="32"/>
      <c r="G1" s="30"/>
      <c r="H1" s="32"/>
      <c r="I1" s="30"/>
      <c r="J1" s="32"/>
    </row>
    <row r="2" spans="1:10" s="10" customFormat="1" ht="21" customHeight="1" x14ac:dyDescent="0.25">
      <c r="A2" s="66" t="s">
        <v>60</v>
      </c>
      <c r="C2" s="11"/>
      <c r="D2" s="42"/>
      <c r="E2" s="42"/>
      <c r="F2" s="42"/>
      <c r="G2" s="42"/>
      <c r="H2" s="42"/>
      <c r="I2" s="42"/>
      <c r="J2" s="42"/>
    </row>
    <row r="3" spans="1:10" s="10" customFormat="1" ht="21" customHeight="1" x14ac:dyDescent="0.25">
      <c r="A3" s="66"/>
      <c r="C3" s="11"/>
      <c r="D3" s="42"/>
      <c r="E3" s="42"/>
      <c r="F3" s="42"/>
      <c r="G3" s="42"/>
      <c r="H3" s="42"/>
      <c r="I3" s="42"/>
      <c r="J3" s="42"/>
    </row>
    <row r="4" spans="1:10" ht="21" customHeight="1" x14ac:dyDescent="0.25">
      <c r="B4" s="3"/>
      <c r="C4" s="3"/>
      <c r="D4" s="119" t="s">
        <v>149</v>
      </c>
      <c r="E4" s="36"/>
      <c r="F4" s="43"/>
      <c r="G4" s="34"/>
      <c r="I4" s="34"/>
    </row>
    <row r="5" spans="1:10" ht="21" customHeight="1" x14ac:dyDescent="0.25">
      <c r="B5" s="2"/>
      <c r="C5" s="2"/>
      <c r="D5" s="119" t="s">
        <v>147</v>
      </c>
      <c r="E5" s="36"/>
      <c r="F5" s="22"/>
      <c r="G5" s="119"/>
      <c r="H5" s="22"/>
      <c r="I5" s="22"/>
      <c r="J5" s="22"/>
    </row>
    <row r="6" spans="1:10" ht="21" customHeight="1" x14ac:dyDescent="0.25">
      <c r="B6" s="2"/>
      <c r="C6" s="2"/>
      <c r="D6" s="119" t="s">
        <v>148</v>
      </c>
      <c r="E6" s="36"/>
      <c r="F6" s="119" t="s">
        <v>43</v>
      </c>
      <c r="G6" s="119"/>
      <c r="H6" s="119"/>
      <c r="I6" s="119"/>
      <c r="J6" s="119"/>
    </row>
    <row r="7" spans="1:10" ht="21" customHeight="1" x14ac:dyDescent="0.25">
      <c r="B7" s="2"/>
      <c r="C7" s="2"/>
      <c r="D7" s="119" t="s">
        <v>150</v>
      </c>
      <c r="E7" s="36"/>
      <c r="F7" s="119" t="s">
        <v>146</v>
      </c>
      <c r="G7" s="119"/>
      <c r="H7" s="127" t="s">
        <v>44</v>
      </c>
      <c r="I7" s="127"/>
      <c r="J7" s="127"/>
    </row>
    <row r="8" spans="1:10" ht="21" customHeight="1" x14ac:dyDescent="0.25">
      <c r="B8" s="2"/>
      <c r="C8" s="2"/>
      <c r="D8" s="119" t="s">
        <v>151</v>
      </c>
      <c r="E8" s="36"/>
      <c r="F8" s="119" t="s">
        <v>147</v>
      </c>
      <c r="G8" s="119"/>
      <c r="H8" s="127" t="s">
        <v>45</v>
      </c>
      <c r="I8" s="127"/>
      <c r="J8" s="127"/>
    </row>
    <row r="9" spans="1:10" ht="21" customHeight="1" x14ac:dyDescent="0.25">
      <c r="B9" s="2"/>
      <c r="C9" s="2"/>
      <c r="D9" s="130" t="s">
        <v>64</v>
      </c>
      <c r="E9" s="130"/>
      <c r="F9" s="130"/>
      <c r="G9" s="70"/>
      <c r="H9" s="130" t="s">
        <v>64</v>
      </c>
      <c r="I9" s="130"/>
      <c r="J9" s="130"/>
    </row>
    <row r="10" spans="1:10" ht="21" customHeight="1" x14ac:dyDescent="0.25">
      <c r="B10" s="29"/>
      <c r="C10" s="2"/>
      <c r="D10" s="129" t="s">
        <v>66</v>
      </c>
      <c r="E10" s="129"/>
      <c r="F10" s="129"/>
      <c r="G10" s="70"/>
      <c r="H10" s="129" t="s">
        <v>66</v>
      </c>
      <c r="I10" s="129"/>
      <c r="J10" s="129"/>
    </row>
    <row r="11" spans="1:10" ht="21" customHeight="1" x14ac:dyDescent="0.25">
      <c r="B11" s="29" t="s">
        <v>17</v>
      </c>
      <c r="C11" s="29"/>
      <c r="D11" s="41">
        <v>2022</v>
      </c>
      <c r="E11" s="41"/>
      <c r="F11" s="41">
        <v>2021</v>
      </c>
      <c r="G11" s="41"/>
      <c r="H11" s="41">
        <v>2022</v>
      </c>
      <c r="I11" s="41"/>
      <c r="J11" s="41">
        <v>2021</v>
      </c>
    </row>
    <row r="12" spans="1:10" ht="21" customHeight="1" x14ac:dyDescent="0.25">
      <c r="A12" s="1"/>
      <c r="C12" s="29"/>
      <c r="D12" s="128" t="s">
        <v>55</v>
      </c>
      <c r="E12" s="128"/>
      <c r="F12" s="128"/>
      <c r="G12" s="128"/>
      <c r="H12" s="128"/>
      <c r="I12" s="128"/>
      <c r="J12" s="128"/>
    </row>
    <row r="13" spans="1:10" ht="21" customHeight="1" x14ac:dyDescent="0.25">
      <c r="A13" s="79" t="s">
        <v>105</v>
      </c>
      <c r="C13" s="29"/>
      <c r="D13" s="77"/>
      <c r="E13" s="77"/>
      <c r="F13" s="85"/>
      <c r="G13" s="77"/>
      <c r="H13" s="77"/>
      <c r="I13" s="77"/>
      <c r="J13" s="85"/>
    </row>
    <row r="14" spans="1:10" ht="21" customHeight="1" x14ac:dyDescent="0.25">
      <c r="A14" s="78" t="s">
        <v>106</v>
      </c>
      <c r="B14" s="29" t="s">
        <v>145</v>
      </c>
      <c r="C14" s="55"/>
      <c r="D14" s="56">
        <v>489017</v>
      </c>
      <c r="E14" s="56"/>
      <c r="F14" s="56">
        <v>411245</v>
      </c>
      <c r="G14" s="56"/>
      <c r="H14" s="56">
        <v>489017</v>
      </c>
      <c r="I14" s="56"/>
      <c r="J14" s="56">
        <v>388881</v>
      </c>
    </row>
    <row r="15" spans="1:10" ht="21" customHeight="1" x14ac:dyDescent="0.25">
      <c r="A15" s="78" t="s">
        <v>107</v>
      </c>
      <c r="B15" s="29">
        <v>6</v>
      </c>
      <c r="C15" s="29"/>
      <c r="D15" s="80">
        <v>0</v>
      </c>
      <c r="E15" s="56"/>
      <c r="F15" s="80">
        <v>321</v>
      </c>
      <c r="G15" s="56"/>
      <c r="H15" s="80">
        <v>0</v>
      </c>
      <c r="I15" s="56"/>
      <c r="J15" s="80">
        <v>321</v>
      </c>
    </row>
    <row r="16" spans="1:10" ht="21" customHeight="1" x14ac:dyDescent="0.25">
      <c r="A16" s="78"/>
      <c r="B16" s="29"/>
      <c r="C16" s="55"/>
      <c r="D16" s="83">
        <f>SUM(D14:D15)</f>
        <v>489017</v>
      </c>
      <c r="E16" s="83"/>
      <c r="F16" s="83">
        <f>SUM(F14:F15)</f>
        <v>411566</v>
      </c>
      <c r="G16" s="83"/>
      <c r="H16" s="83">
        <f>SUM(H14:H15)</f>
        <v>489017</v>
      </c>
      <c r="I16" s="83"/>
      <c r="J16" s="83">
        <f>SUM(J14:J15)</f>
        <v>389202</v>
      </c>
    </row>
    <row r="17" spans="1:10" ht="21" customHeight="1" x14ac:dyDescent="0.25">
      <c r="A17" s="78" t="s">
        <v>108</v>
      </c>
      <c r="B17" s="29"/>
      <c r="C17" s="55"/>
      <c r="D17" s="56">
        <v>-450959</v>
      </c>
      <c r="E17" s="56"/>
      <c r="F17" s="56">
        <v>-422430</v>
      </c>
      <c r="G17" s="56"/>
      <c r="H17" s="56">
        <v>-450959</v>
      </c>
      <c r="I17" s="56"/>
      <c r="J17" s="56">
        <v>-406528</v>
      </c>
    </row>
    <row r="18" spans="1:10" ht="21" customHeight="1" x14ac:dyDescent="0.25">
      <c r="A18" s="3" t="s">
        <v>109</v>
      </c>
      <c r="B18" s="29"/>
      <c r="C18" s="55"/>
      <c r="D18" s="56">
        <v>0</v>
      </c>
      <c r="E18" s="56"/>
      <c r="F18" s="56">
        <v>-236</v>
      </c>
      <c r="G18" s="56"/>
      <c r="H18" s="56">
        <v>0</v>
      </c>
      <c r="I18" s="56"/>
      <c r="J18" s="56">
        <v>-236</v>
      </c>
    </row>
    <row r="19" spans="1:10" ht="21" customHeight="1" x14ac:dyDescent="0.25">
      <c r="A19" s="21" t="s">
        <v>133</v>
      </c>
      <c r="B19" s="29"/>
      <c r="C19" s="29"/>
      <c r="D19" s="44">
        <f>SUM(D16:D18)</f>
        <v>38058</v>
      </c>
      <c r="E19" s="36"/>
      <c r="F19" s="44">
        <f>SUM(F16:F18)</f>
        <v>-11100</v>
      </c>
      <c r="G19" s="36"/>
      <c r="H19" s="44">
        <f>SUM(H16:H18)</f>
        <v>38058</v>
      </c>
      <c r="I19" s="36"/>
      <c r="J19" s="44">
        <f>SUM(J16:J18)</f>
        <v>-17562</v>
      </c>
    </row>
    <row r="20" spans="1:10" ht="21" customHeight="1" x14ac:dyDescent="0.25">
      <c r="A20" s="21" t="s">
        <v>40</v>
      </c>
      <c r="B20" s="29"/>
      <c r="C20" s="29"/>
      <c r="D20" s="38"/>
      <c r="E20" s="36"/>
      <c r="F20" s="38"/>
      <c r="G20" s="36"/>
      <c r="H20" s="38"/>
      <c r="I20" s="36"/>
      <c r="J20" s="38"/>
    </row>
    <row r="21" spans="1:10" ht="21" customHeight="1" x14ac:dyDescent="0.25">
      <c r="A21" s="3" t="s">
        <v>37</v>
      </c>
      <c r="B21" s="29">
        <v>2</v>
      </c>
      <c r="C21" s="29"/>
      <c r="D21" s="34">
        <v>971</v>
      </c>
      <c r="E21" s="34"/>
      <c r="F21" s="34">
        <v>1389</v>
      </c>
      <c r="G21" s="34"/>
      <c r="H21" s="34">
        <v>971</v>
      </c>
      <c r="I21" s="34"/>
      <c r="J21" s="34">
        <v>1036</v>
      </c>
    </row>
    <row r="22" spans="1:10" ht="21" customHeight="1" x14ac:dyDescent="0.25">
      <c r="A22" s="22" t="s">
        <v>61</v>
      </c>
      <c r="B22" s="29"/>
      <c r="C22" s="29"/>
      <c r="D22" s="43">
        <v>-17668</v>
      </c>
      <c r="E22" s="43"/>
      <c r="F22" s="43">
        <v>-11130</v>
      </c>
      <c r="G22" s="43"/>
      <c r="H22" s="43">
        <v>-17668</v>
      </c>
      <c r="I22" s="43"/>
      <c r="J22" s="43">
        <v>-4628</v>
      </c>
    </row>
    <row r="23" spans="1:10" ht="21" customHeight="1" x14ac:dyDescent="0.25">
      <c r="A23" s="22" t="s">
        <v>18</v>
      </c>
      <c r="B23" s="29"/>
      <c r="C23" s="29"/>
      <c r="D23" s="50">
        <v>-19903</v>
      </c>
      <c r="E23" s="50"/>
      <c r="F23" s="50">
        <v>-24117</v>
      </c>
      <c r="G23" s="50"/>
      <c r="H23" s="50">
        <v>-19903</v>
      </c>
      <c r="I23" s="50"/>
      <c r="J23" s="50">
        <v>-23565</v>
      </c>
    </row>
    <row r="24" spans="1:10" ht="21" customHeight="1" x14ac:dyDescent="0.25">
      <c r="A24" s="22" t="s">
        <v>171</v>
      </c>
      <c r="B24" s="29"/>
      <c r="C24" s="29"/>
      <c r="D24" s="45">
        <v>648</v>
      </c>
      <c r="E24" s="43"/>
      <c r="F24" s="45">
        <v>-5770</v>
      </c>
      <c r="G24" s="43"/>
      <c r="H24" s="45">
        <v>648</v>
      </c>
      <c r="I24" s="43"/>
      <c r="J24" s="45">
        <v>-5031</v>
      </c>
    </row>
    <row r="25" spans="1:10" ht="21" customHeight="1" x14ac:dyDescent="0.25">
      <c r="A25" s="21" t="s">
        <v>165</v>
      </c>
      <c r="B25" s="29"/>
      <c r="C25" s="29"/>
      <c r="D25" s="38">
        <f>SUM(D19:D24)</f>
        <v>2106</v>
      </c>
      <c r="E25" s="36"/>
      <c r="F25" s="38">
        <f>SUM(F19:F24)</f>
        <v>-50728</v>
      </c>
      <c r="G25" s="34"/>
      <c r="H25" s="38">
        <f>SUM(H19:H24)</f>
        <v>2106</v>
      </c>
      <c r="I25" s="34"/>
      <c r="J25" s="38">
        <f>SUM(J19:J24)</f>
        <v>-49750</v>
      </c>
    </row>
    <row r="26" spans="1:10" ht="21" customHeight="1" x14ac:dyDescent="0.25">
      <c r="A26" s="22"/>
      <c r="B26" s="29"/>
      <c r="C26" s="29"/>
      <c r="D26" s="43"/>
      <c r="E26" s="43"/>
      <c r="F26" s="43"/>
      <c r="G26" s="43"/>
      <c r="H26" s="43"/>
      <c r="I26" s="43"/>
      <c r="J26" s="43"/>
    </row>
    <row r="27" spans="1:10" ht="21" customHeight="1" x14ac:dyDescent="0.25">
      <c r="A27" s="22" t="s">
        <v>28</v>
      </c>
      <c r="B27" s="29"/>
      <c r="C27" s="29"/>
      <c r="D27" s="43">
        <v>-2047</v>
      </c>
      <c r="E27" s="43"/>
      <c r="F27" s="43">
        <v>-1441</v>
      </c>
      <c r="G27" s="43"/>
      <c r="H27" s="43">
        <v>-2047</v>
      </c>
      <c r="I27" s="43"/>
      <c r="J27" s="43">
        <v>-1441</v>
      </c>
    </row>
    <row r="28" spans="1:10" ht="21" customHeight="1" x14ac:dyDescent="0.25">
      <c r="A28" s="22" t="s">
        <v>161</v>
      </c>
      <c r="B28" s="29">
        <v>3</v>
      </c>
      <c r="C28" s="29"/>
      <c r="D28" s="45">
        <v>-301</v>
      </c>
      <c r="E28" s="43"/>
      <c r="F28" s="45">
        <v>-1055</v>
      </c>
      <c r="G28" s="43"/>
      <c r="H28" s="45">
        <v>0</v>
      </c>
      <c r="I28" s="43"/>
      <c r="J28" s="45">
        <v>0</v>
      </c>
    </row>
    <row r="29" spans="1:10" ht="21" customHeight="1" x14ac:dyDescent="0.25">
      <c r="A29" s="74" t="s">
        <v>110</v>
      </c>
      <c r="B29" s="29"/>
      <c r="C29" s="29"/>
      <c r="D29" s="38">
        <f>SUM(D25:D28)</f>
        <v>-242</v>
      </c>
      <c r="E29" s="36"/>
      <c r="F29" s="38">
        <f>SUM(F25:F28)</f>
        <v>-53224</v>
      </c>
      <c r="G29" s="34"/>
      <c r="H29" s="38">
        <f>SUM(H25:H28)</f>
        <v>59</v>
      </c>
      <c r="I29" s="34"/>
      <c r="J29" s="38">
        <f>SUM(J25:J28)</f>
        <v>-51191</v>
      </c>
    </row>
    <row r="30" spans="1:10" ht="21" customHeight="1" x14ac:dyDescent="0.25">
      <c r="A30" s="22" t="s">
        <v>65</v>
      </c>
      <c r="B30" s="29">
        <v>7</v>
      </c>
      <c r="C30" s="29"/>
      <c r="D30" s="43">
        <v>-45</v>
      </c>
      <c r="E30" s="36"/>
      <c r="F30" s="43">
        <v>-1001</v>
      </c>
      <c r="G30" s="34"/>
      <c r="H30" s="43">
        <v>-45</v>
      </c>
      <c r="I30" s="34"/>
      <c r="J30" s="43">
        <v>-1001</v>
      </c>
    </row>
    <row r="31" spans="1:10" ht="21" customHeight="1" x14ac:dyDescent="0.25">
      <c r="A31" s="21" t="s">
        <v>155</v>
      </c>
      <c r="B31" s="29"/>
      <c r="C31" s="29"/>
      <c r="D31" s="35">
        <f>SUM(D29:D30)</f>
        <v>-287</v>
      </c>
      <c r="E31" s="36"/>
      <c r="F31" s="35">
        <f>SUM(F29:F30)</f>
        <v>-54225</v>
      </c>
      <c r="G31" s="34"/>
      <c r="H31" s="35">
        <f>SUM(H29:H30)</f>
        <v>14</v>
      </c>
      <c r="I31" s="34"/>
      <c r="J31" s="35">
        <f>SUM(J29:J30)</f>
        <v>-52192</v>
      </c>
    </row>
    <row r="32" spans="1:10" ht="21" customHeight="1" x14ac:dyDescent="0.25">
      <c r="A32" s="21"/>
      <c r="B32" s="29"/>
      <c r="C32" s="29"/>
      <c r="D32" s="38"/>
      <c r="E32" s="38"/>
      <c r="F32" s="38"/>
      <c r="G32" s="38"/>
      <c r="H32" s="38"/>
      <c r="I32" s="38"/>
      <c r="J32" s="38"/>
    </row>
    <row r="33" spans="1:10" s="8" customFormat="1" ht="21" customHeight="1" x14ac:dyDescent="0.3">
      <c r="A33" s="9" t="s">
        <v>120</v>
      </c>
      <c r="D33" s="32"/>
      <c r="E33" s="30"/>
      <c r="F33" s="32"/>
      <c r="G33" s="30"/>
      <c r="H33" s="32"/>
      <c r="I33" s="30"/>
      <c r="J33" s="32"/>
    </row>
    <row r="34" spans="1:10" ht="21" customHeight="1" x14ac:dyDescent="0.25">
      <c r="A34" s="66" t="s">
        <v>60</v>
      </c>
      <c r="B34" s="10"/>
      <c r="C34" s="11"/>
      <c r="D34" s="42"/>
      <c r="E34" s="42"/>
      <c r="F34" s="42"/>
      <c r="G34" s="42"/>
      <c r="H34" s="42"/>
      <c r="I34" s="42"/>
      <c r="J34" s="42"/>
    </row>
    <row r="35" spans="1:10" ht="21" customHeight="1" x14ac:dyDescent="0.25">
      <c r="A35" s="66"/>
      <c r="B35" s="10"/>
      <c r="C35" s="11"/>
      <c r="D35" s="42"/>
      <c r="E35" s="42"/>
      <c r="F35" s="42"/>
      <c r="G35" s="42"/>
      <c r="H35" s="42"/>
      <c r="I35" s="42"/>
      <c r="J35" s="42"/>
    </row>
    <row r="36" spans="1:10" ht="21" customHeight="1" x14ac:dyDescent="0.25">
      <c r="B36" s="3"/>
      <c r="C36" s="3"/>
      <c r="D36" s="119" t="s">
        <v>149</v>
      </c>
      <c r="E36" s="36"/>
      <c r="F36" s="43"/>
      <c r="G36" s="34"/>
      <c r="I36" s="34"/>
    </row>
    <row r="37" spans="1:10" ht="21" customHeight="1" x14ac:dyDescent="0.25">
      <c r="B37" s="2"/>
      <c r="C37" s="2"/>
      <c r="D37" s="119" t="s">
        <v>147</v>
      </c>
      <c r="E37" s="36"/>
      <c r="F37" s="22"/>
      <c r="G37" s="119"/>
      <c r="H37" s="22"/>
      <c r="I37" s="22"/>
      <c r="J37" s="22"/>
    </row>
    <row r="38" spans="1:10" ht="21" customHeight="1" x14ac:dyDescent="0.25">
      <c r="B38" s="2"/>
      <c r="C38" s="2"/>
      <c r="D38" s="119" t="s">
        <v>148</v>
      </c>
      <c r="E38" s="36"/>
      <c r="F38" s="119" t="s">
        <v>43</v>
      </c>
      <c r="G38" s="119"/>
      <c r="H38" s="119"/>
      <c r="I38" s="119"/>
      <c r="J38" s="119"/>
    </row>
    <row r="39" spans="1:10" ht="21" customHeight="1" x14ac:dyDescent="0.25">
      <c r="B39" s="2"/>
      <c r="C39" s="2"/>
      <c r="D39" s="119" t="s">
        <v>150</v>
      </c>
      <c r="E39" s="36"/>
      <c r="F39" s="119" t="s">
        <v>146</v>
      </c>
      <c r="G39" s="119"/>
      <c r="H39" s="127" t="s">
        <v>44</v>
      </c>
      <c r="I39" s="127"/>
      <c r="J39" s="127"/>
    </row>
    <row r="40" spans="1:10" ht="21" customHeight="1" x14ac:dyDescent="0.25">
      <c r="B40" s="2"/>
      <c r="C40" s="2"/>
      <c r="D40" s="119" t="s">
        <v>151</v>
      </c>
      <c r="E40" s="36"/>
      <c r="F40" s="119" t="s">
        <v>147</v>
      </c>
      <c r="G40" s="119"/>
      <c r="H40" s="127" t="s">
        <v>45</v>
      </c>
      <c r="I40" s="127"/>
      <c r="J40" s="127"/>
    </row>
    <row r="41" spans="1:10" ht="21" customHeight="1" x14ac:dyDescent="0.25">
      <c r="B41" s="2"/>
      <c r="C41" s="2"/>
      <c r="D41" s="130" t="s">
        <v>64</v>
      </c>
      <c r="E41" s="130"/>
      <c r="F41" s="130"/>
      <c r="G41" s="70"/>
      <c r="H41" s="130" t="s">
        <v>64</v>
      </c>
      <c r="I41" s="130"/>
      <c r="J41" s="130"/>
    </row>
    <row r="42" spans="1:10" ht="21" customHeight="1" x14ac:dyDescent="0.25">
      <c r="B42" s="29"/>
      <c r="C42" s="2"/>
      <c r="D42" s="129" t="s">
        <v>66</v>
      </c>
      <c r="E42" s="129"/>
      <c r="F42" s="129"/>
      <c r="G42" s="70"/>
      <c r="H42" s="129" t="s">
        <v>66</v>
      </c>
      <c r="I42" s="129"/>
      <c r="J42" s="129"/>
    </row>
    <row r="43" spans="1:10" ht="21" customHeight="1" x14ac:dyDescent="0.25">
      <c r="B43" s="29"/>
      <c r="C43" s="29"/>
      <c r="D43" s="41">
        <v>2022</v>
      </c>
      <c r="E43" s="41"/>
      <c r="F43" s="41">
        <v>2021</v>
      </c>
      <c r="G43" s="41"/>
      <c r="H43" s="41">
        <v>2022</v>
      </c>
      <c r="I43" s="41"/>
      <c r="J43" s="41">
        <v>2021</v>
      </c>
    </row>
    <row r="44" spans="1:10" ht="21" customHeight="1" x14ac:dyDescent="0.25">
      <c r="A44" s="1"/>
      <c r="C44" s="29"/>
      <c r="D44" s="128" t="s">
        <v>55</v>
      </c>
      <c r="E44" s="128"/>
      <c r="F44" s="128"/>
      <c r="G44" s="128"/>
      <c r="H44" s="128"/>
      <c r="I44" s="128"/>
      <c r="J44" s="128"/>
    </row>
    <row r="45" spans="1:10" ht="21" customHeight="1" x14ac:dyDescent="0.25">
      <c r="A45" s="21" t="s">
        <v>85</v>
      </c>
      <c r="B45" s="29"/>
      <c r="C45" s="29"/>
      <c r="D45" s="38"/>
      <c r="E45" s="38"/>
      <c r="F45" s="38"/>
      <c r="G45" s="38"/>
      <c r="H45" s="38"/>
      <c r="I45" s="38"/>
      <c r="J45" s="38"/>
    </row>
    <row r="46" spans="1:10" ht="21" customHeight="1" x14ac:dyDescent="0.25">
      <c r="A46" s="75" t="s">
        <v>124</v>
      </c>
      <c r="B46" s="29"/>
      <c r="C46" s="29"/>
      <c r="D46" s="38"/>
      <c r="E46" s="36"/>
      <c r="F46" s="38"/>
      <c r="G46" s="36"/>
      <c r="H46" s="38"/>
      <c r="I46" s="36"/>
      <c r="J46" s="38"/>
    </row>
    <row r="47" spans="1:10" ht="21" customHeight="1" x14ac:dyDescent="0.25">
      <c r="A47" s="75" t="s">
        <v>125</v>
      </c>
      <c r="B47" s="29"/>
      <c r="C47" s="29"/>
      <c r="D47" s="38"/>
      <c r="E47" s="36"/>
      <c r="F47" s="38"/>
      <c r="G47" s="36"/>
      <c r="H47" s="38"/>
      <c r="I47" s="36"/>
      <c r="J47" s="38"/>
    </row>
    <row r="48" spans="1:10" ht="21" customHeight="1" x14ac:dyDescent="0.25">
      <c r="A48" s="22" t="s">
        <v>87</v>
      </c>
      <c r="B48" s="29"/>
      <c r="C48" s="29"/>
      <c r="D48" s="38"/>
      <c r="E48" s="36"/>
      <c r="F48" s="38"/>
      <c r="G48" s="36"/>
      <c r="H48" s="38"/>
      <c r="I48" s="36"/>
      <c r="J48" s="38"/>
    </row>
    <row r="49" spans="1:16" ht="21" customHeight="1" x14ac:dyDescent="0.25">
      <c r="A49" s="22" t="s">
        <v>140</v>
      </c>
      <c r="B49" s="29"/>
      <c r="C49" s="29"/>
      <c r="D49" s="26">
        <v>-1599</v>
      </c>
      <c r="E49" s="43"/>
      <c r="F49" s="26">
        <v>1825</v>
      </c>
      <c r="G49" s="43"/>
      <c r="H49" s="26">
        <v>0</v>
      </c>
      <c r="I49" s="43"/>
      <c r="J49" s="26">
        <v>0</v>
      </c>
    </row>
    <row r="50" spans="1:16" ht="21" customHeight="1" x14ac:dyDescent="0.25">
      <c r="A50" s="21" t="s">
        <v>156</v>
      </c>
      <c r="B50" s="29"/>
      <c r="C50" s="29"/>
      <c r="E50" s="34"/>
      <c r="G50" s="34"/>
      <c r="I50" s="34"/>
    </row>
    <row r="51" spans="1:16" ht="21" customHeight="1" x14ac:dyDescent="0.25">
      <c r="A51" s="21" t="s">
        <v>126</v>
      </c>
      <c r="B51" s="29"/>
      <c r="C51" s="29"/>
      <c r="D51" s="82">
        <f>D49</f>
        <v>-1599</v>
      </c>
      <c r="E51" s="36"/>
      <c r="F51" s="82">
        <f>F49</f>
        <v>1825</v>
      </c>
      <c r="G51" s="36"/>
      <c r="H51" s="82">
        <f>H49</f>
        <v>0</v>
      </c>
      <c r="I51" s="36"/>
      <c r="J51" s="82">
        <f>J49</f>
        <v>0</v>
      </c>
    </row>
    <row r="52" spans="1:16" ht="21" customHeight="1" x14ac:dyDescent="0.25">
      <c r="A52" s="21" t="s">
        <v>154</v>
      </c>
      <c r="B52" s="29"/>
      <c r="C52" s="29"/>
      <c r="D52" s="38"/>
      <c r="E52" s="38"/>
      <c r="F52" s="38"/>
      <c r="G52" s="38"/>
      <c r="H52" s="38"/>
      <c r="I52" s="38"/>
      <c r="J52" s="38"/>
    </row>
    <row r="53" spans="1:16" ht="21" customHeight="1" thickBot="1" x14ac:dyDescent="0.3">
      <c r="A53" s="21" t="s">
        <v>127</v>
      </c>
      <c r="B53" s="29"/>
      <c r="C53" s="29"/>
      <c r="D53" s="37">
        <f>D51+D31</f>
        <v>-1886</v>
      </c>
      <c r="E53" s="38"/>
      <c r="F53" s="37">
        <f>F51+F31</f>
        <v>-52400</v>
      </c>
      <c r="G53" s="38"/>
      <c r="H53" s="37">
        <f>H51+H31</f>
        <v>14</v>
      </c>
      <c r="I53" s="38"/>
      <c r="J53" s="37">
        <f>J51+J31</f>
        <v>-52192</v>
      </c>
    </row>
    <row r="54" spans="1:16" ht="21" customHeight="1" thickTop="1" x14ac:dyDescent="0.25">
      <c r="A54" s="21"/>
      <c r="B54" s="29"/>
      <c r="C54" s="29"/>
      <c r="D54" s="38"/>
      <c r="E54" s="38"/>
      <c r="F54" s="38"/>
      <c r="G54" s="38"/>
      <c r="H54" s="38"/>
      <c r="I54" s="38"/>
      <c r="J54" s="38"/>
    </row>
    <row r="55" spans="1:16" ht="21" customHeight="1" x14ac:dyDescent="0.25">
      <c r="A55" s="21" t="s">
        <v>111</v>
      </c>
      <c r="B55" s="29"/>
      <c r="C55" s="29"/>
      <c r="D55" s="39"/>
      <c r="E55" s="34"/>
      <c r="F55" s="39"/>
      <c r="G55" s="34"/>
      <c r="H55" s="39"/>
      <c r="I55" s="34"/>
      <c r="J55" s="39"/>
    </row>
    <row r="56" spans="1:16" ht="21" customHeight="1" x14ac:dyDescent="0.25">
      <c r="A56" s="3" t="s">
        <v>83</v>
      </c>
      <c r="B56" s="29"/>
      <c r="C56" s="29"/>
      <c r="D56" s="39">
        <f>D31-D57</f>
        <v>-287</v>
      </c>
      <c r="E56" s="34"/>
      <c r="F56" s="39">
        <f>F31-F57</f>
        <v>-54224</v>
      </c>
      <c r="G56" s="34"/>
      <c r="H56" s="39">
        <f>H31-H57</f>
        <v>14</v>
      </c>
      <c r="I56" s="34"/>
      <c r="J56" s="39">
        <f>J31-J57</f>
        <v>-52192</v>
      </c>
    </row>
    <row r="57" spans="1:16" ht="21" customHeight="1" x14ac:dyDescent="0.25">
      <c r="A57" s="22" t="s">
        <v>33</v>
      </c>
      <c r="B57" s="29"/>
      <c r="C57" s="29"/>
      <c r="D57" s="40">
        <v>0</v>
      </c>
      <c r="E57" s="34"/>
      <c r="F57" s="40">
        <v>-1</v>
      </c>
      <c r="G57" s="34"/>
      <c r="H57" s="26">
        <v>0</v>
      </c>
      <c r="I57" s="34"/>
      <c r="J57" s="26">
        <v>0</v>
      </c>
    </row>
    <row r="58" spans="1:16" ht="21" customHeight="1" thickBot="1" x14ac:dyDescent="0.3">
      <c r="A58" s="21"/>
      <c r="B58" s="29"/>
      <c r="C58" s="29"/>
      <c r="D58" s="37">
        <f>SUM(D56:D57)</f>
        <v>-287</v>
      </c>
      <c r="E58" s="36"/>
      <c r="F58" s="37">
        <f>SUM(F56:F57)</f>
        <v>-54225</v>
      </c>
      <c r="G58" s="36"/>
      <c r="H58" s="37">
        <f>SUM(H56:H57)</f>
        <v>14</v>
      </c>
      <c r="I58" s="36"/>
      <c r="J58" s="37">
        <f>SUM(J56:J57)</f>
        <v>-52192</v>
      </c>
    </row>
    <row r="59" spans="1:16" ht="21" customHeight="1" thickTop="1" x14ac:dyDescent="0.25">
      <c r="A59" s="1"/>
      <c r="B59" s="29"/>
      <c r="C59" s="29"/>
      <c r="D59" s="38"/>
      <c r="E59" s="38"/>
      <c r="F59" s="38"/>
      <c r="G59" s="38"/>
      <c r="H59" s="38"/>
      <c r="I59" s="38"/>
      <c r="J59" s="38"/>
    </row>
    <row r="60" spans="1:16" ht="21" customHeight="1" x14ac:dyDescent="0.25">
      <c r="A60" s="21" t="s">
        <v>128</v>
      </c>
      <c r="B60" s="29"/>
      <c r="C60" s="29"/>
      <c r="D60" s="38"/>
      <c r="E60" s="38"/>
      <c r="F60" s="38"/>
      <c r="G60" s="38"/>
      <c r="H60" s="38"/>
      <c r="I60" s="38"/>
      <c r="J60" s="38"/>
    </row>
    <row r="61" spans="1:16" ht="21" customHeight="1" x14ac:dyDescent="0.25">
      <c r="A61" s="21" t="s">
        <v>129</v>
      </c>
      <c r="B61" s="29"/>
      <c r="C61" s="29"/>
      <c r="D61" s="38"/>
      <c r="E61" s="38"/>
      <c r="F61" s="38"/>
      <c r="G61" s="38"/>
      <c r="H61" s="38"/>
      <c r="I61" s="38"/>
      <c r="J61" s="38"/>
    </row>
    <row r="62" spans="1:16" ht="21" customHeight="1" x14ac:dyDescent="0.25">
      <c r="A62" s="3" t="s">
        <v>83</v>
      </c>
      <c r="B62" s="29"/>
      <c r="C62" s="29"/>
      <c r="D62" s="39">
        <f>D53-D63</f>
        <v>-1886</v>
      </c>
      <c r="E62" s="34"/>
      <c r="F62" s="39">
        <f>F53-F63</f>
        <v>-52399</v>
      </c>
      <c r="G62" s="34"/>
      <c r="H62" s="39">
        <f>H53-H63</f>
        <v>14</v>
      </c>
      <c r="I62" s="34"/>
      <c r="J62" s="39">
        <f>J53-J63</f>
        <v>-52192</v>
      </c>
    </row>
    <row r="63" spans="1:16" ht="21" customHeight="1" x14ac:dyDescent="0.25">
      <c r="A63" s="22" t="s">
        <v>33</v>
      </c>
      <c r="B63" s="29"/>
      <c r="C63" s="29"/>
      <c r="D63" s="40">
        <v>0</v>
      </c>
      <c r="E63" s="34"/>
      <c r="F63" s="40">
        <v>-1</v>
      </c>
      <c r="G63" s="34"/>
      <c r="H63" s="26">
        <v>0</v>
      </c>
      <c r="I63" s="34"/>
      <c r="J63" s="26">
        <v>0</v>
      </c>
    </row>
    <row r="64" spans="1:16" ht="21" customHeight="1" thickBot="1" x14ac:dyDescent="0.3">
      <c r="A64" s="21"/>
      <c r="B64" s="29"/>
      <c r="C64" s="29"/>
      <c r="D64" s="37">
        <f>SUM(D62:D63)</f>
        <v>-1886</v>
      </c>
      <c r="E64" s="36"/>
      <c r="F64" s="37">
        <f>SUM(F62:F63)</f>
        <v>-52400</v>
      </c>
      <c r="G64" s="36"/>
      <c r="H64" s="37">
        <f>SUM(H62:H63)</f>
        <v>14</v>
      </c>
      <c r="I64" s="36"/>
      <c r="J64" s="37">
        <f>SUM(J62:J63)</f>
        <v>-52192</v>
      </c>
      <c r="P64" s="21"/>
    </row>
    <row r="65" spans="1:10" ht="21" customHeight="1" thickTop="1" x14ac:dyDescent="0.25">
      <c r="B65" s="29"/>
      <c r="C65" s="29"/>
      <c r="D65" s="38"/>
      <c r="E65" s="38"/>
      <c r="F65" s="38"/>
      <c r="G65" s="38"/>
      <c r="H65" s="38"/>
      <c r="I65" s="38"/>
      <c r="J65" s="38"/>
    </row>
    <row r="66" spans="1:10" ht="21" customHeight="1" thickBot="1" x14ac:dyDescent="0.3">
      <c r="A66" s="21" t="s">
        <v>166</v>
      </c>
      <c r="B66" s="29"/>
      <c r="C66" s="29"/>
      <c r="D66" s="52">
        <f>D56/7500</f>
        <v>-3.8266666666666664E-2</v>
      </c>
      <c r="E66" s="53"/>
      <c r="F66" s="52">
        <f>F56/7500</f>
        <v>-7.2298666666666671</v>
      </c>
      <c r="G66" s="53"/>
      <c r="H66" s="52">
        <f>H56/7500</f>
        <v>1.8666666666666666E-3</v>
      </c>
      <c r="I66" s="53"/>
      <c r="J66" s="52">
        <f>J56/7500</f>
        <v>-6.9589333333333334</v>
      </c>
    </row>
    <row r="67" spans="1:10" ht="21" customHeight="1" thickTop="1" x14ac:dyDescent="0.25">
      <c r="A67" s="21"/>
      <c r="B67" s="29"/>
      <c r="C67" s="29"/>
      <c r="D67" s="54"/>
      <c r="E67" s="53"/>
      <c r="F67" s="54"/>
      <c r="G67" s="53"/>
      <c r="H67" s="58"/>
      <c r="I67" s="53"/>
      <c r="J67" s="58"/>
    </row>
  </sheetData>
  <mergeCells count="14">
    <mergeCell ref="H8:J8"/>
    <mergeCell ref="H39:J39"/>
    <mergeCell ref="H40:J40"/>
    <mergeCell ref="H7:J7"/>
    <mergeCell ref="D44:J44"/>
    <mergeCell ref="D10:F10"/>
    <mergeCell ref="H10:J10"/>
    <mergeCell ref="D12:J12"/>
    <mergeCell ref="D9:F9"/>
    <mergeCell ref="H9:J9"/>
    <mergeCell ref="D42:F42"/>
    <mergeCell ref="H42:J42"/>
    <mergeCell ref="D41:F41"/>
    <mergeCell ref="H41:J41"/>
  </mergeCells>
  <phoneticPr fontId="0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4"/>
  <sheetViews>
    <sheetView view="pageBreakPreview" topLeftCell="A7" zoomScaleNormal="80" zoomScaleSheetLayoutView="100" workbookViewId="0">
      <selection activeCell="F33" sqref="F33"/>
    </sheetView>
  </sheetViews>
  <sheetFormatPr defaultColWidth="9" defaultRowHeight="21" customHeight="1" x14ac:dyDescent="0.25"/>
  <cols>
    <col min="1" max="1" width="51.28515625" style="3" customWidth="1"/>
    <col min="2" max="2" width="5.42578125" style="3" customWidth="1"/>
    <col min="3" max="3" width="1.42578125" style="3" customWidth="1"/>
    <col min="4" max="4" width="11.42578125" style="34" customWidth="1"/>
    <col min="5" max="5" width="1.42578125" style="39" customWidth="1"/>
    <col min="6" max="6" width="10.5703125" style="39" customWidth="1"/>
    <col min="7" max="7" width="1.42578125" style="39" customWidth="1"/>
    <col min="8" max="8" width="10" style="34" customWidth="1"/>
    <col min="9" max="9" width="1.42578125" style="39" customWidth="1"/>
    <col min="10" max="10" width="14" style="34" customWidth="1"/>
    <col min="11" max="11" width="1.42578125" style="39" customWidth="1"/>
    <col min="12" max="12" width="11.42578125" style="34" customWidth="1"/>
    <col min="13" max="13" width="1.42578125" style="39" customWidth="1"/>
    <col min="14" max="14" width="13.28515625" style="34" customWidth="1"/>
    <col min="15" max="15" width="1.42578125" style="39" customWidth="1"/>
    <col min="16" max="16" width="10" style="34" customWidth="1"/>
    <col min="17" max="17" width="1.42578125" style="22" customWidth="1"/>
    <col min="18" max="18" width="11.4257812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">
      <c r="A1" s="9" t="s">
        <v>163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25">
      <c r="A2" s="14" t="s">
        <v>76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21" customHeight="1" x14ac:dyDescent="0.25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25">
      <c r="D4" s="131" t="s">
        <v>38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18" ht="21" customHeight="1" x14ac:dyDescent="0.25">
      <c r="E5" s="72"/>
      <c r="F5" s="72"/>
      <c r="G5" s="72"/>
      <c r="H5" s="49"/>
      <c r="I5" s="49"/>
      <c r="L5" s="49" t="s">
        <v>46</v>
      </c>
      <c r="O5" s="34"/>
      <c r="Q5" s="34"/>
      <c r="R5" s="34"/>
    </row>
    <row r="6" spans="1:18" ht="21" customHeight="1" x14ac:dyDescent="0.25">
      <c r="E6" s="72"/>
      <c r="F6" s="72"/>
      <c r="G6" s="72"/>
      <c r="H6" s="49"/>
      <c r="I6" s="49"/>
      <c r="L6" s="49" t="s">
        <v>52</v>
      </c>
      <c r="O6" s="34"/>
      <c r="Q6" s="34"/>
      <c r="R6" s="34"/>
    </row>
    <row r="7" spans="1:18" ht="21" customHeight="1" x14ac:dyDescent="0.25">
      <c r="E7" s="72"/>
      <c r="F7" s="72"/>
      <c r="G7" s="72"/>
      <c r="H7" s="132" t="s">
        <v>39</v>
      </c>
      <c r="I7" s="132"/>
      <c r="J7" s="132"/>
      <c r="L7" s="73" t="s">
        <v>69</v>
      </c>
      <c r="O7" s="34"/>
      <c r="Q7" s="34"/>
      <c r="R7" s="34"/>
    </row>
    <row r="8" spans="1:18" ht="21" customHeight="1" x14ac:dyDescent="0.25">
      <c r="D8" s="22"/>
      <c r="F8" s="2"/>
      <c r="H8" s="69"/>
      <c r="I8" s="49"/>
      <c r="L8" s="69"/>
      <c r="M8" s="49"/>
      <c r="N8" s="69" t="s">
        <v>16</v>
      </c>
      <c r="O8" s="22"/>
      <c r="P8" s="22"/>
      <c r="Q8" s="49"/>
      <c r="R8" s="34"/>
    </row>
    <row r="9" spans="1:18" ht="21" customHeight="1" x14ac:dyDescent="0.25">
      <c r="D9" s="69" t="s">
        <v>54</v>
      </c>
      <c r="F9" s="2"/>
      <c r="H9" s="69"/>
      <c r="I9" s="49"/>
      <c r="L9" s="69"/>
      <c r="M9" s="49"/>
      <c r="N9" s="49" t="s">
        <v>22</v>
      </c>
      <c r="O9" s="49"/>
      <c r="P9" s="69" t="s">
        <v>23</v>
      </c>
      <c r="Q9" s="49"/>
      <c r="R9" s="34"/>
    </row>
    <row r="10" spans="1:18" ht="21" customHeight="1" x14ac:dyDescent="0.25">
      <c r="D10" s="69" t="s">
        <v>70</v>
      </c>
      <c r="F10" s="2" t="s">
        <v>72</v>
      </c>
      <c r="H10" s="69" t="s">
        <v>20</v>
      </c>
      <c r="I10" s="49"/>
      <c r="L10" s="76" t="s">
        <v>112</v>
      </c>
      <c r="M10" s="49"/>
      <c r="N10" s="49" t="s">
        <v>34</v>
      </c>
      <c r="O10" s="49"/>
      <c r="P10" s="69" t="s">
        <v>53</v>
      </c>
      <c r="Q10" s="49"/>
      <c r="R10" s="69" t="s">
        <v>25</v>
      </c>
    </row>
    <row r="11" spans="1:18" ht="21" customHeight="1" x14ac:dyDescent="0.25">
      <c r="B11" s="29"/>
      <c r="D11" s="69" t="s">
        <v>19</v>
      </c>
      <c r="F11" s="2" t="s">
        <v>73</v>
      </c>
      <c r="H11" s="69" t="s">
        <v>21</v>
      </c>
      <c r="I11" s="49"/>
      <c r="J11" s="69" t="s">
        <v>51</v>
      </c>
      <c r="L11" s="76" t="s">
        <v>21</v>
      </c>
      <c r="M11" s="49"/>
      <c r="N11" s="69" t="s">
        <v>71</v>
      </c>
      <c r="O11" s="49"/>
      <c r="P11" s="69" t="s">
        <v>24</v>
      </c>
      <c r="Q11" s="49"/>
      <c r="R11" s="69" t="s">
        <v>26</v>
      </c>
    </row>
    <row r="12" spans="1:18" ht="21" customHeight="1" x14ac:dyDescent="0.25">
      <c r="A12" s="22"/>
      <c r="B12" s="22"/>
      <c r="C12" s="22"/>
      <c r="D12" s="128" t="s">
        <v>55</v>
      </c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</row>
    <row r="13" spans="1:18" ht="21" customHeight="1" x14ac:dyDescent="0.25">
      <c r="A13" s="1" t="s">
        <v>97</v>
      </c>
      <c r="B13" s="1"/>
      <c r="C13" s="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21" customHeight="1" x14ac:dyDescent="0.25">
      <c r="A14" s="21" t="s">
        <v>98</v>
      </c>
      <c r="B14" s="21"/>
      <c r="C14" s="21"/>
      <c r="D14" s="46">
        <v>75000</v>
      </c>
      <c r="E14" s="23">
        <v>0</v>
      </c>
      <c r="F14" s="23">
        <v>156000</v>
      </c>
      <c r="G14" s="23">
        <v>0</v>
      </c>
      <c r="H14" s="46">
        <v>7500</v>
      </c>
      <c r="I14" s="23">
        <v>0</v>
      </c>
      <c r="J14" s="60">
        <v>608724</v>
      </c>
      <c r="K14" s="23">
        <v>0</v>
      </c>
      <c r="L14" s="46">
        <v>-36837</v>
      </c>
      <c r="M14" s="23">
        <v>0</v>
      </c>
      <c r="N14" s="46">
        <v>810387</v>
      </c>
      <c r="O14" s="23">
        <v>0</v>
      </c>
      <c r="P14" s="46">
        <v>43</v>
      </c>
      <c r="Q14" s="22">
        <v>0</v>
      </c>
      <c r="R14" s="46">
        <f>SUM(N14:P14)</f>
        <v>810430</v>
      </c>
    </row>
    <row r="15" spans="1:18" s="21" customFormat="1" ht="21" customHeight="1" x14ac:dyDescent="0.2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">
      <c r="A16" s="1" t="s">
        <v>56</v>
      </c>
      <c r="B16" s="1"/>
      <c r="C16" s="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25">
      <c r="A17" s="3" t="s">
        <v>113</v>
      </c>
      <c r="B17" s="3"/>
      <c r="C17" s="3"/>
      <c r="D17" s="27">
        <v>0</v>
      </c>
      <c r="E17" s="50"/>
      <c r="F17" s="50">
        <v>0</v>
      </c>
      <c r="G17" s="50"/>
      <c r="H17" s="27">
        <v>0</v>
      </c>
      <c r="I17" s="23"/>
      <c r="J17" s="19">
        <v>-54224</v>
      </c>
      <c r="K17" s="23"/>
      <c r="L17" s="43">
        <v>0</v>
      </c>
      <c r="M17" s="23"/>
      <c r="N17" s="43">
        <v>-54224</v>
      </c>
      <c r="O17" s="23"/>
      <c r="P17" s="43">
        <v>-1</v>
      </c>
      <c r="R17" s="43">
        <f>SUM(N17:P17)</f>
        <v>-54225</v>
      </c>
    </row>
    <row r="18" spans="1:19" s="21" customFormat="1" ht="21" customHeight="1" x14ac:dyDescent="0.25">
      <c r="A18" s="3" t="s">
        <v>50</v>
      </c>
      <c r="B18" s="3"/>
      <c r="C18" s="3"/>
      <c r="D18" s="27">
        <v>0</v>
      </c>
      <c r="E18" s="23"/>
      <c r="F18" s="50">
        <v>0</v>
      </c>
      <c r="G18" s="23"/>
      <c r="H18" s="27">
        <v>0</v>
      </c>
      <c r="I18" s="23"/>
      <c r="J18" s="18">
        <v>0</v>
      </c>
      <c r="K18" s="50"/>
      <c r="L18" s="43">
        <v>1825</v>
      </c>
      <c r="M18" s="23"/>
      <c r="N18" s="43">
        <v>1825</v>
      </c>
      <c r="O18" s="23"/>
      <c r="P18" s="43">
        <v>0</v>
      </c>
      <c r="R18" s="43">
        <f>SUM(N18:P18)</f>
        <v>1825</v>
      </c>
    </row>
    <row r="19" spans="1:19" s="21" customFormat="1" ht="21" customHeight="1" x14ac:dyDescent="0.2">
      <c r="A19" s="1" t="s">
        <v>167</v>
      </c>
      <c r="B19" s="1"/>
      <c r="C19" s="1"/>
      <c r="D19" s="24">
        <f>SUM(D17:D18)</f>
        <v>0</v>
      </c>
      <c r="E19" s="23"/>
      <c r="F19" s="24">
        <f>SUM(F17:F18)</f>
        <v>0</v>
      </c>
      <c r="G19" s="23"/>
      <c r="H19" s="24">
        <f>SUM(H17:H18)</f>
        <v>0</v>
      </c>
      <c r="I19" s="23"/>
      <c r="J19" s="24">
        <f>SUM(J17:J18)</f>
        <v>-54224</v>
      </c>
      <c r="K19" s="23"/>
      <c r="L19" s="24">
        <f>SUM(L17:L18)</f>
        <v>1825</v>
      </c>
      <c r="M19" s="23"/>
      <c r="N19" s="24">
        <f>SUM(N17:N18)</f>
        <v>-52399</v>
      </c>
      <c r="O19" s="23"/>
      <c r="P19" s="24">
        <f>SUM(P17:P18)</f>
        <v>-1</v>
      </c>
      <c r="R19" s="24">
        <f>SUM(R17:R18)</f>
        <v>-52400</v>
      </c>
    </row>
    <row r="20" spans="1:19" s="21" customFormat="1" ht="21" customHeight="1" x14ac:dyDescent="0.25">
      <c r="D20" s="19"/>
      <c r="E20" s="23"/>
      <c r="F20" s="23"/>
      <c r="G20" s="23"/>
      <c r="H20" s="19"/>
      <c r="I20" s="23"/>
      <c r="J20" s="17"/>
      <c r="K20" s="23"/>
      <c r="L20" s="17"/>
      <c r="M20" s="23"/>
      <c r="N20" s="17"/>
      <c r="O20" s="23"/>
      <c r="P20" s="17"/>
      <c r="Q20" s="64"/>
      <c r="R20" s="64"/>
    </row>
    <row r="21" spans="1:19" ht="21" customHeight="1" thickBot="1" x14ac:dyDescent="0.3">
      <c r="A21" s="21" t="s">
        <v>99</v>
      </c>
      <c r="B21" s="21"/>
      <c r="C21" s="21"/>
      <c r="D21" s="63">
        <f>D14+D19</f>
        <v>75000</v>
      </c>
      <c r="E21" s="17"/>
      <c r="F21" s="63">
        <f>F14+F19</f>
        <v>156000</v>
      </c>
      <c r="G21" s="17"/>
      <c r="H21" s="63">
        <f>H14+H19</f>
        <v>7500</v>
      </c>
      <c r="I21" s="17"/>
      <c r="J21" s="63">
        <f>J14+J19</f>
        <v>554500</v>
      </c>
      <c r="K21" s="17"/>
      <c r="L21" s="63">
        <f>L14+L19</f>
        <v>-35012</v>
      </c>
      <c r="M21" s="17"/>
      <c r="N21" s="63">
        <f>N14+N19</f>
        <v>757988</v>
      </c>
      <c r="O21" s="17"/>
      <c r="P21" s="63">
        <f>P14+P19</f>
        <v>42</v>
      </c>
      <c r="Q21" s="34"/>
      <c r="R21" s="63">
        <f>R14+R19</f>
        <v>758030</v>
      </c>
      <c r="S21" s="34"/>
    </row>
    <row r="22" spans="1:19" ht="21" customHeight="1" thickTop="1" x14ac:dyDescent="0.25"/>
    <row r="23" spans="1:19" s="8" customFormat="1" ht="21" customHeight="1" x14ac:dyDescent="0.3"/>
    <row r="24" spans="1:19" s="14" customFormat="1" ht="21" customHeight="1" x14ac:dyDescent="0.25"/>
    <row r="25" spans="1:19" s="10" customFormat="1" ht="21" customHeight="1" x14ac:dyDescent="0.25"/>
    <row r="26" spans="1:19" ht="21" customHeight="1" x14ac:dyDescent="0.25">
      <c r="Q26" s="38"/>
      <c r="R26" s="38"/>
    </row>
    <row r="37" spans="16:16" s="21" customFormat="1" ht="21" customHeight="1" x14ac:dyDescent="0.2"/>
    <row r="38" spans="16:16" s="21" customFormat="1" ht="21" customHeight="1" x14ac:dyDescent="0.2"/>
    <row r="39" spans="16:16" s="21" customFormat="1" ht="21" customHeight="1" x14ac:dyDescent="0.2"/>
    <row r="40" spans="16:16" s="21" customFormat="1" ht="21" customHeight="1" x14ac:dyDescent="0.2"/>
    <row r="41" spans="16:16" s="21" customFormat="1" ht="21" customHeight="1" x14ac:dyDescent="0.2"/>
    <row r="42" spans="16:16" s="21" customFormat="1" ht="21" customHeight="1" x14ac:dyDescent="0.2"/>
    <row r="44" spans="16:16" ht="21" customHeight="1" x14ac:dyDescent="0.25">
      <c r="P44" s="22"/>
    </row>
  </sheetData>
  <mergeCells count="3">
    <mergeCell ref="D12:R12"/>
    <mergeCell ref="D4:R4"/>
    <mergeCell ref="H7:J7"/>
  </mergeCells>
  <phoneticPr fontId="0" type="noConversion"/>
  <pageMargins left="0.8" right="0.8" top="0.48" bottom="0.5" header="0.5" footer="0.5"/>
  <pageSetup paperSize="9" scale="91" firstPageNumber="8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sheetPr>
    <pageSetUpPr fitToPage="1"/>
  </sheetPr>
  <dimension ref="A1:S44"/>
  <sheetViews>
    <sheetView view="pageBreakPreview" topLeftCell="A7" zoomScaleNormal="74" zoomScaleSheetLayoutView="100" workbookViewId="0">
      <selection activeCell="F33" sqref="F33"/>
    </sheetView>
  </sheetViews>
  <sheetFormatPr defaultColWidth="9" defaultRowHeight="15" x14ac:dyDescent="0.25"/>
  <cols>
    <col min="1" max="1" width="53.5703125" style="3" customWidth="1"/>
    <col min="2" max="2" width="4.7109375" style="3" customWidth="1"/>
    <col min="3" max="3" width="1.42578125" style="3" customWidth="1"/>
    <col min="4" max="4" width="17" style="34" customWidth="1"/>
    <col min="5" max="5" width="1.42578125" style="39" customWidth="1"/>
    <col min="6" max="6" width="16.42578125" style="39" customWidth="1"/>
    <col min="7" max="7" width="1.42578125" style="39" customWidth="1"/>
    <col min="8" max="8" width="16.140625" style="34" customWidth="1"/>
    <col min="9" max="9" width="1.42578125" style="39" customWidth="1"/>
    <col min="10" max="10" width="16" style="34" customWidth="1"/>
    <col min="11" max="11" width="1.42578125" style="39" customWidth="1"/>
    <col min="12" max="12" width="16.42578125" style="34" customWidth="1"/>
    <col min="13" max="13" width="1.42578125" style="39" customWidth="1"/>
    <col min="14" max="14" width="15.7109375" style="34" customWidth="1"/>
    <col min="15" max="15" width="1.42578125" style="39" customWidth="1"/>
    <col min="16" max="16" width="10" style="34" customWidth="1"/>
    <col min="17" max="17" width="1.42578125" style="22" customWidth="1"/>
    <col min="18" max="18" width="11.4257812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">
      <c r="A1" s="9" t="s">
        <v>163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25">
      <c r="A2" s="14" t="s">
        <v>76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21" customHeight="1" x14ac:dyDescent="0.25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25">
      <c r="D4" s="131" t="s">
        <v>152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38"/>
      <c r="P4" s="38"/>
      <c r="Q4" s="38"/>
      <c r="R4" s="38"/>
    </row>
    <row r="5" spans="1:18" ht="21" customHeight="1" x14ac:dyDescent="0.25">
      <c r="E5" s="123"/>
      <c r="F5" s="123"/>
      <c r="G5" s="123"/>
      <c r="H5" s="49"/>
      <c r="I5" s="49"/>
      <c r="L5" s="49" t="s">
        <v>46</v>
      </c>
      <c r="O5" s="34"/>
      <c r="Q5" s="34"/>
      <c r="R5" s="34"/>
    </row>
    <row r="6" spans="1:18" ht="21" customHeight="1" x14ac:dyDescent="0.25">
      <c r="E6" s="123"/>
      <c r="F6" s="123"/>
      <c r="G6" s="123"/>
      <c r="H6" s="49"/>
      <c r="I6" s="49"/>
      <c r="L6" s="49" t="s">
        <v>52</v>
      </c>
      <c r="O6" s="34"/>
      <c r="Q6" s="34"/>
      <c r="R6" s="34"/>
    </row>
    <row r="7" spans="1:18" ht="21" customHeight="1" x14ac:dyDescent="0.25">
      <c r="E7" s="123"/>
      <c r="F7" s="123"/>
      <c r="G7" s="123"/>
      <c r="H7" s="132" t="s">
        <v>39</v>
      </c>
      <c r="I7" s="132"/>
      <c r="J7" s="132"/>
      <c r="L7" s="124" t="s">
        <v>69</v>
      </c>
      <c r="O7" s="34"/>
      <c r="Q7" s="34"/>
      <c r="R7" s="34"/>
    </row>
    <row r="8" spans="1:18" ht="21" customHeight="1" x14ac:dyDescent="0.25">
      <c r="D8" s="22"/>
      <c r="F8" s="2"/>
      <c r="H8" s="122"/>
      <c r="I8" s="49"/>
      <c r="L8" s="122"/>
      <c r="M8" s="49"/>
      <c r="N8" s="122"/>
      <c r="O8" s="22"/>
      <c r="P8" s="22"/>
      <c r="Q8" s="49"/>
      <c r="R8" s="34"/>
    </row>
    <row r="9" spans="1:18" ht="21" customHeight="1" x14ac:dyDescent="0.25">
      <c r="D9" s="122" t="s">
        <v>54</v>
      </c>
      <c r="F9" s="2"/>
      <c r="H9" s="122"/>
      <c r="I9" s="49"/>
      <c r="L9" s="122"/>
      <c r="M9" s="49"/>
      <c r="N9" s="49"/>
      <c r="O9" s="49"/>
      <c r="P9" s="122"/>
      <c r="Q9" s="49"/>
      <c r="R9" s="34"/>
    </row>
    <row r="10" spans="1:18" ht="21" customHeight="1" x14ac:dyDescent="0.25">
      <c r="D10" s="122" t="s">
        <v>70</v>
      </c>
      <c r="F10" s="2" t="s">
        <v>72</v>
      </c>
      <c r="H10" s="122" t="s">
        <v>20</v>
      </c>
      <c r="I10" s="49"/>
      <c r="L10" s="122" t="s">
        <v>112</v>
      </c>
      <c r="M10" s="49"/>
      <c r="N10" s="49" t="s">
        <v>25</v>
      </c>
      <c r="O10" s="49"/>
      <c r="P10" s="122"/>
      <c r="Q10" s="49"/>
      <c r="R10" s="122"/>
    </row>
    <row r="11" spans="1:18" ht="21" customHeight="1" x14ac:dyDescent="0.25">
      <c r="B11" s="29"/>
      <c r="D11" s="122" t="s">
        <v>19</v>
      </c>
      <c r="F11" s="2" t="s">
        <v>73</v>
      </c>
      <c r="H11" s="122" t="s">
        <v>21</v>
      </c>
      <c r="I11" s="49"/>
      <c r="J11" s="122" t="s">
        <v>51</v>
      </c>
      <c r="L11" s="122" t="s">
        <v>21</v>
      </c>
      <c r="M11" s="49"/>
      <c r="N11" s="122" t="s">
        <v>26</v>
      </c>
      <c r="O11" s="49"/>
      <c r="P11" s="122"/>
      <c r="Q11" s="49"/>
      <c r="R11" s="122"/>
    </row>
    <row r="12" spans="1:18" ht="21" customHeight="1" x14ac:dyDescent="0.25">
      <c r="A12" s="22"/>
      <c r="B12" s="22"/>
      <c r="C12" s="22"/>
      <c r="D12" s="128" t="s">
        <v>55</v>
      </c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67"/>
      <c r="P12" s="67"/>
      <c r="Q12" s="67"/>
      <c r="R12" s="67"/>
    </row>
    <row r="13" spans="1:18" ht="21" customHeight="1" x14ac:dyDescent="0.25">
      <c r="A13" s="1" t="s">
        <v>142</v>
      </c>
      <c r="B13" s="1"/>
      <c r="C13" s="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8" ht="21" customHeight="1" x14ac:dyDescent="0.25">
      <c r="A14" s="21" t="s">
        <v>143</v>
      </c>
      <c r="B14" s="21"/>
      <c r="C14" s="21"/>
      <c r="D14" s="46">
        <v>75000</v>
      </c>
      <c r="E14" s="23"/>
      <c r="F14" s="23">
        <v>156000</v>
      </c>
      <c r="G14" s="23"/>
      <c r="H14" s="46">
        <v>7500</v>
      </c>
      <c r="I14" s="23"/>
      <c r="J14" s="60">
        <v>652120</v>
      </c>
      <c r="K14" s="23"/>
      <c r="L14" s="46">
        <v>-27006</v>
      </c>
      <c r="M14" s="23">
        <v>0</v>
      </c>
      <c r="N14" s="46">
        <f>SUM(D14:L14)</f>
        <v>863614</v>
      </c>
      <c r="O14" s="23">
        <v>0</v>
      </c>
      <c r="P14" s="46"/>
      <c r="R14" s="46"/>
    </row>
    <row r="15" spans="1:18" s="21" customFormat="1" ht="21" customHeight="1" x14ac:dyDescent="0.2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">
      <c r="A16" s="1" t="s">
        <v>56</v>
      </c>
      <c r="B16" s="1"/>
      <c r="C16" s="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25">
      <c r="A17" s="3" t="s">
        <v>113</v>
      </c>
      <c r="B17" s="3"/>
      <c r="C17" s="3"/>
      <c r="D17" s="27">
        <v>0</v>
      </c>
      <c r="E17" s="50"/>
      <c r="F17" s="50">
        <v>0</v>
      </c>
      <c r="G17" s="50"/>
      <c r="H17" s="27">
        <v>0</v>
      </c>
      <c r="I17" s="23"/>
      <c r="J17" s="19">
        <f>'SOCI 6-7'!D56</f>
        <v>-287</v>
      </c>
      <c r="K17" s="23"/>
      <c r="L17" s="43">
        <v>0</v>
      </c>
      <c r="M17" s="23"/>
      <c r="N17" s="43">
        <f>SUM(D17:L17)</f>
        <v>-287</v>
      </c>
      <c r="O17" s="23"/>
      <c r="P17" s="43"/>
      <c r="R17" s="43"/>
    </row>
    <row r="18" spans="1:19" s="21" customFormat="1" ht="21" customHeight="1" x14ac:dyDescent="0.25">
      <c r="A18" s="3" t="s">
        <v>168</v>
      </c>
      <c r="B18" s="3"/>
      <c r="C18" s="3"/>
      <c r="D18" s="27">
        <v>0</v>
      </c>
      <c r="E18" s="23"/>
      <c r="F18" s="50">
        <v>0</v>
      </c>
      <c r="G18" s="23"/>
      <c r="H18" s="27">
        <v>0</v>
      </c>
      <c r="I18" s="23"/>
      <c r="J18" s="18">
        <v>0</v>
      </c>
      <c r="K18" s="50"/>
      <c r="L18" s="43">
        <f>'SOCI 6-7'!D51</f>
        <v>-1599</v>
      </c>
      <c r="M18" s="23"/>
      <c r="N18" s="43">
        <f>SUM(D18:L18)</f>
        <v>-1599</v>
      </c>
      <c r="O18" s="23"/>
      <c r="P18" s="50"/>
      <c r="Q18" s="64"/>
      <c r="R18" s="50"/>
    </row>
    <row r="19" spans="1:19" s="21" customFormat="1" ht="21" customHeight="1" x14ac:dyDescent="0.2">
      <c r="A19" s="1" t="s">
        <v>167</v>
      </c>
      <c r="B19" s="1"/>
      <c r="C19" s="1"/>
      <c r="D19" s="24">
        <f>SUM(D17:D18)</f>
        <v>0</v>
      </c>
      <c r="E19" s="23"/>
      <c r="F19" s="24">
        <f>SUM(F17:F18)</f>
        <v>0</v>
      </c>
      <c r="G19" s="23"/>
      <c r="H19" s="24">
        <f>SUM(H17:H18)</f>
        <v>0</v>
      </c>
      <c r="I19" s="23"/>
      <c r="J19" s="24">
        <f>SUM(J17:J18)</f>
        <v>-287</v>
      </c>
      <c r="K19" s="23"/>
      <c r="L19" s="24">
        <f>SUM(L17:L18)</f>
        <v>-1599</v>
      </c>
      <c r="M19" s="23"/>
      <c r="N19" s="24">
        <f>SUM(N17:N18)</f>
        <v>-1886</v>
      </c>
      <c r="O19" s="23"/>
      <c r="P19" s="17"/>
      <c r="Q19" s="64"/>
      <c r="R19" s="17"/>
    </row>
    <row r="20" spans="1:19" s="21" customFormat="1" ht="21" customHeight="1" x14ac:dyDescent="0.25">
      <c r="D20" s="19"/>
      <c r="E20" s="23"/>
      <c r="F20" s="23"/>
      <c r="G20" s="23"/>
      <c r="H20" s="19"/>
      <c r="I20" s="23"/>
      <c r="J20" s="17"/>
      <c r="K20" s="23"/>
      <c r="L20" s="17"/>
      <c r="M20" s="23"/>
      <c r="N20" s="17"/>
      <c r="O20" s="23"/>
      <c r="P20" s="17"/>
      <c r="Q20" s="64"/>
      <c r="R20" s="64"/>
    </row>
    <row r="21" spans="1:19" ht="21" customHeight="1" thickBot="1" x14ac:dyDescent="0.3">
      <c r="A21" s="21" t="s">
        <v>144</v>
      </c>
      <c r="B21" s="21"/>
      <c r="C21" s="21"/>
      <c r="D21" s="63">
        <f>D14+D19</f>
        <v>75000</v>
      </c>
      <c r="E21" s="17"/>
      <c r="F21" s="63">
        <f>F14+F19</f>
        <v>156000</v>
      </c>
      <c r="G21" s="17"/>
      <c r="H21" s="63">
        <f>H14+H19</f>
        <v>7500</v>
      </c>
      <c r="I21" s="17"/>
      <c r="J21" s="63">
        <f>J14+J19</f>
        <v>651833</v>
      </c>
      <c r="K21" s="17"/>
      <c r="L21" s="63">
        <f>L14+L19</f>
        <v>-28605</v>
      </c>
      <c r="M21" s="17"/>
      <c r="N21" s="63">
        <f>N14+N19</f>
        <v>861728</v>
      </c>
      <c r="O21" s="17"/>
      <c r="P21" s="17"/>
      <c r="Q21" s="39"/>
      <c r="R21" s="17"/>
      <c r="S21" s="34"/>
    </row>
    <row r="22" spans="1:19" ht="21" customHeight="1" thickTop="1" x14ac:dyDescent="0.25">
      <c r="P22" s="39"/>
      <c r="Q22" s="5"/>
      <c r="R22" s="5"/>
    </row>
    <row r="23" spans="1:19" s="8" customFormat="1" ht="21" customHeight="1" x14ac:dyDescent="0.3">
      <c r="P23" s="15"/>
      <c r="Q23" s="15"/>
      <c r="R23" s="15"/>
    </row>
    <row r="24" spans="1:19" s="14" customFormat="1" ht="21" customHeight="1" x14ac:dyDescent="0.25">
      <c r="P24" s="125"/>
      <c r="Q24" s="125"/>
      <c r="R24" s="125"/>
    </row>
    <row r="25" spans="1:19" s="10" customFormat="1" ht="21" customHeight="1" x14ac:dyDescent="0.25"/>
    <row r="26" spans="1:19" ht="21" customHeight="1" x14ac:dyDescent="0.25">
      <c r="Q26" s="38"/>
      <c r="R26" s="38"/>
    </row>
    <row r="27" spans="1:19" ht="21" customHeight="1" x14ac:dyDescent="0.25"/>
    <row r="28" spans="1:19" ht="21" customHeight="1" x14ac:dyDescent="0.25"/>
    <row r="29" spans="1:19" ht="21" customHeight="1" x14ac:dyDescent="0.25"/>
    <row r="30" spans="1:19" ht="21" customHeight="1" x14ac:dyDescent="0.25"/>
    <row r="31" spans="1:19" ht="21" customHeight="1" x14ac:dyDescent="0.25"/>
    <row r="32" spans="1:19" ht="21" customHeight="1" x14ac:dyDescent="0.25"/>
    <row r="33" spans="16:16" ht="21" customHeight="1" x14ac:dyDescent="0.25"/>
    <row r="34" spans="16:16" ht="21" customHeight="1" x14ac:dyDescent="0.25"/>
    <row r="35" spans="16:16" ht="21" customHeight="1" x14ac:dyDescent="0.25"/>
    <row r="36" spans="16:16" ht="21" customHeight="1" x14ac:dyDescent="0.25"/>
    <row r="37" spans="16:16" s="21" customFormat="1" ht="21" customHeight="1" x14ac:dyDescent="0.2"/>
    <row r="38" spans="16:16" s="21" customFormat="1" ht="21" customHeight="1" x14ac:dyDescent="0.2"/>
    <row r="39" spans="16:16" s="21" customFormat="1" ht="21" customHeight="1" x14ac:dyDescent="0.2"/>
    <row r="40" spans="16:16" s="21" customFormat="1" ht="21" customHeight="1" x14ac:dyDescent="0.2"/>
    <row r="41" spans="16:16" s="21" customFormat="1" ht="21" customHeight="1" x14ac:dyDescent="0.2"/>
    <row r="42" spans="16:16" s="21" customFormat="1" ht="21" customHeight="1" x14ac:dyDescent="0.2"/>
    <row r="43" spans="16:16" ht="21" customHeight="1" x14ac:dyDescent="0.25"/>
    <row r="44" spans="16:16" ht="21" customHeight="1" x14ac:dyDescent="0.25">
      <c r="P44" s="22"/>
    </row>
  </sheetData>
  <mergeCells count="3">
    <mergeCell ref="H7:J7"/>
    <mergeCell ref="D12:N12"/>
    <mergeCell ref="D4:N4"/>
  </mergeCells>
  <pageMargins left="0.7" right="0.7" top="0.75" bottom="0.75" header="0.3" footer="0.3"/>
  <pageSetup paperSize="9" scale="90" firstPageNumber="9" orientation="landscape" useFirstPageNumber="1" r:id="rId1"/>
  <headerFooter scaleWithDoc="0"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view="pageBreakPreview" topLeftCell="A21" zoomScaleNormal="80" zoomScaleSheetLayoutView="100" workbookViewId="0">
      <selection activeCell="F33" sqref="F33"/>
    </sheetView>
  </sheetViews>
  <sheetFormatPr defaultColWidth="9" defaultRowHeight="21" customHeight="1" x14ac:dyDescent="0.25"/>
  <cols>
    <col min="1" max="1" width="51.140625" style="3" customWidth="1"/>
    <col min="2" max="2" width="6.85546875" style="4" customWidth="1"/>
    <col min="3" max="3" width="2.42578125" style="5" customWidth="1"/>
    <col min="4" max="4" width="16.42578125" style="34" customWidth="1"/>
    <col min="5" max="5" width="1.7109375" style="39" customWidth="1"/>
    <col min="6" max="6" width="16.42578125" style="34" customWidth="1"/>
    <col min="7" max="7" width="1.7109375" style="39" customWidth="1"/>
    <col min="8" max="8" width="16.42578125" style="34" customWidth="1"/>
    <col min="9" max="9" width="1.7109375" style="34" customWidth="1"/>
    <col min="10" max="10" width="16.42578125" style="34" customWidth="1"/>
    <col min="11" max="11" width="1.7109375" style="39" customWidth="1"/>
    <col min="12" max="12" width="16.42578125" style="22" customWidth="1"/>
    <col min="13" max="16384" width="9" style="22"/>
  </cols>
  <sheetData>
    <row r="1" spans="1:12" ht="21" customHeight="1" x14ac:dyDescent="0.3">
      <c r="A1" s="9" t="s">
        <v>163</v>
      </c>
      <c r="B1" s="13"/>
      <c r="C1" s="15"/>
      <c r="D1" s="32"/>
      <c r="E1" s="47"/>
      <c r="F1" s="32"/>
      <c r="G1" s="47"/>
      <c r="H1" s="32"/>
      <c r="I1" s="32"/>
      <c r="J1" s="32"/>
      <c r="K1" s="47"/>
      <c r="L1" s="8"/>
    </row>
    <row r="2" spans="1:12" ht="21" customHeight="1" x14ac:dyDescent="0.25">
      <c r="A2" s="14" t="s">
        <v>76</v>
      </c>
      <c r="B2" s="12"/>
      <c r="C2" s="16"/>
      <c r="D2" s="33"/>
      <c r="E2" s="48"/>
      <c r="F2" s="33"/>
      <c r="G2" s="48"/>
      <c r="H2" s="33"/>
      <c r="I2" s="33"/>
      <c r="J2" s="33"/>
      <c r="K2" s="48"/>
      <c r="L2" s="10"/>
    </row>
    <row r="3" spans="1:12" ht="21" customHeight="1" x14ac:dyDescent="0.25">
      <c r="A3" s="14"/>
      <c r="B3" s="14"/>
      <c r="C3" s="14"/>
      <c r="D3" s="14"/>
      <c r="E3" s="14"/>
      <c r="F3" s="33"/>
      <c r="G3" s="48"/>
      <c r="H3" s="33"/>
      <c r="I3" s="33"/>
      <c r="J3" s="33"/>
      <c r="K3" s="48"/>
      <c r="L3" s="10"/>
    </row>
    <row r="4" spans="1:12" ht="21" customHeight="1" x14ac:dyDescent="0.25">
      <c r="D4" s="131" t="s">
        <v>74</v>
      </c>
      <c r="E4" s="131"/>
      <c r="F4" s="131"/>
      <c r="G4" s="131"/>
      <c r="H4" s="131"/>
      <c r="I4" s="131"/>
      <c r="J4" s="131"/>
      <c r="K4" s="131"/>
      <c r="L4" s="131"/>
    </row>
    <row r="5" spans="1:12" ht="21" customHeight="1" x14ac:dyDescent="0.25">
      <c r="B5" s="3"/>
      <c r="C5" s="20"/>
      <c r="E5" s="72"/>
      <c r="F5" s="33"/>
      <c r="G5" s="33"/>
      <c r="H5" s="132" t="s">
        <v>39</v>
      </c>
      <c r="I5" s="132"/>
      <c r="J5" s="132"/>
      <c r="K5" s="49"/>
    </row>
    <row r="6" spans="1:12" ht="21" customHeight="1" x14ac:dyDescent="0.25">
      <c r="B6" s="2"/>
      <c r="C6" s="7"/>
      <c r="D6" s="81" t="s">
        <v>54</v>
      </c>
    </row>
    <row r="7" spans="1:12" ht="21" customHeight="1" x14ac:dyDescent="0.25">
      <c r="B7" s="2"/>
      <c r="C7" s="7"/>
      <c r="D7" s="81" t="s">
        <v>70</v>
      </c>
      <c r="F7" s="2" t="s">
        <v>72</v>
      </c>
      <c r="G7" s="33"/>
      <c r="H7" s="69" t="s">
        <v>20</v>
      </c>
      <c r="K7" s="49"/>
      <c r="L7" s="69" t="s">
        <v>25</v>
      </c>
    </row>
    <row r="8" spans="1:12" ht="21" customHeight="1" x14ac:dyDescent="0.25">
      <c r="B8" s="29"/>
      <c r="C8" s="7"/>
      <c r="D8" s="69" t="s">
        <v>19</v>
      </c>
      <c r="F8" s="2" t="s">
        <v>73</v>
      </c>
      <c r="G8" s="49"/>
      <c r="H8" s="69" t="s">
        <v>21</v>
      </c>
      <c r="I8" s="69"/>
      <c r="J8" s="69" t="s">
        <v>51</v>
      </c>
      <c r="K8" s="49"/>
      <c r="L8" s="69" t="s">
        <v>26</v>
      </c>
    </row>
    <row r="9" spans="1:12" ht="21" customHeight="1" x14ac:dyDescent="0.25">
      <c r="B9" s="29"/>
      <c r="C9" s="7"/>
      <c r="D9" s="128" t="s">
        <v>55</v>
      </c>
      <c r="E9" s="128"/>
      <c r="F9" s="128"/>
      <c r="G9" s="128"/>
      <c r="H9" s="128"/>
      <c r="I9" s="128"/>
      <c r="J9" s="128"/>
      <c r="K9" s="128"/>
      <c r="L9" s="128"/>
    </row>
    <row r="10" spans="1:12" ht="21" customHeight="1" x14ac:dyDescent="0.25">
      <c r="A10" s="1" t="s">
        <v>97</v>
      </c>
      <c r="B10" s="2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21" customHeight="1" x14ac:dyDescent="0.25">
      <c r="A11" s="21" t="s">
        <v>98</v>
      </c>
      <c r="B11" s="29"/>
      <c r="C11" s="20"/>
      <c r="D11" s="70">
        <v>75000</v>
      </c>
      <c r="E11" s="70"/>
      <c r="F11" s="70">
        <v>156000</v>
      </c>
      <c r="G11" s="70"/>
      <c r="H11" s="70">
        <v>7500</v>
      </c>
      <c r="I11" s="70"/>
      <c r="J11" s="70">
        <v>454904</v>
      </c>
      <c r="K11" s="70"/>
      <c r="L11" s="59">
        <f>SUM(D11:J11)</f>
        <v>693404</v>
      </c>
    </row>
    <row r="12" spans="1:12" s="21" customFormat="1" ht="21" customHeight="1" x14ac:dyDescent="0.2"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1" customHeight="1" x14ac:dyDescent="0.25">
      <c r="A13" s="1" t="s">
        <v>56</v>
      </c>
      <c r="B13" s="29"/>
      <c r="C13" s="28"/>
      <c r="D13" s="36"/>
      <c r="E13" s="38"/>
      <c r="F13" s="36"/>
      <c r="G13" s="38"/>
      <c r="H13" s="36"/>
      <c r="I13" s="36"/>
      <c r="J13" s="36"/>
      <c r="K13" s="38"/>
      <c r="L13" s="21"/>
    </row>
    <row r="14" spans="1:12" ht="21" customHeight="1" x14ac:dyDescent="0.25">
      <c r="A14" s="3" t="s">
        <v>113</v>
      </c>
      <c r="B14" s="29"/>
      <c r="C14" s="28"/>
      <c r="D14" s="27">
        <v>0</v>
      </c>
      <c r="E14" s="50"/>
      <c r="F14" s="27">
        <v>0</v>
      </c>
      <c r="G14" s="23"/>
      <c r="H14" s="19">
        <v>0</v>
      </c>
      <c r="I14" s="19"/>
      <c r="J14" s="19">
        <f>'SOCI 6-7'!J31</f>
        <v>-52192</v>
      </c>
      <c r="K14" s="23"/>
      <c r="L14" s="84">
        <f>SUM(D14:J14)</f>
        <v>-52192</v>
      </c>
    </row>
    <row r="15" spans="1:12" ht="21" customHeight="1" x14ac:dyDescent="0.25">
      <c r="A15" s="3" t="s">
        <v>50</v>
      </c>
      <c r="B15" s="29"/>
      <c r="C15" s="28"/>
      <c r="D15" s="27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2" ht="21" customHeight="1" x14ac:dyDescent="0.25">
      <c r="A16" s="1" t="s">
        <v>167</v>
      </c>
      <c r="B16" s="29"/>
      <c r="C16" s="28"/>
      <c r="D16" s="24">
        <f>SUM(D14:D15)</f>
        <v>0</v>
      </c>
      <c r="E16" s="23"/>
      <c r="F16" s="24">
        <f>SUM(F14:F15)</f>
        <v>0</v>
      </c>
      <c r="G16" s="23"/>
      <c r="H16" s="24">
        <f>SUM(H14:H15)</f>
        <v>0</v>
      </c>
      <c r="I16" s="17"/>
      <c r="J16" s="24">
        <f>SUM(J14:J15)</f>
        <v>-52192</v>
      </c>
      <c r="K16" s="23"/>
      <c r="L16" s="24">
        <f>SUM(L14:L15)</f>
        <v>-52192</v>
      </c>
    </row>
    <row r="17" spans="1:12" s="21" customFormat="1" ht="21" customHeight="1" x14ac:dyDescent="0.2">
      <c r="D17" s="38"/>
      <c r="E17" s="38"/>
      <c r="F17" s="38"/>
      <c r="G17" s="38"/>
      <c r="H17" s="38"/>
      <c r="I17" s="38"/>
      <c r="J17" s="38"/>
      <c r="K17" s="38"/>
      <c r="L17" s="64"/>
    </row>
    <row r="18" spans="1:12" ht="21" customHeight="1" thickBot="1" x14ac:dyDescent="0.3">
      <c r="A18" s="21" t="s">
        <v>99</v>
      </c>
      <c r="B18" s="29"/>
      <c r="C18" s="6"/>
      <c r="D18" s="63">
        <f>D11+D16</f>
        <v>75000</v>
      </c>
      <c r="E18" s="23"/>
      <c r="F18" s="63">
        <f>F11+F16</f>
        <v>156000</v>
      </c>
      <c r="G18" s="23"/>
      <c r="H18" s="63">
        <f>H11+H16</f>
        <v>7500</v>
      </c>
      <c r="I18" s="17"/>
      <c r="J18" s="63">
        <f>J11+J16</f>
        <v>402712</v>
      </c>
      <c r="K18" s="19"/>
      <c r="L18" s="63">
        <f>L11+L16</f>
        <v>641212</v>
      </c>
    </row>
    <row r="19" spans="1:12" ht="21" customHeight="1" thickTop="1" x14ac:dyDescent="0.25"/>
    <row r="20" spans="1:12" ht="21" customHeight="1" x14ac:dyDescent="0.3">
      <c r="A20" s="9" t="s">
        <v>163</v>
      </c>
      <c r="B20" s="13"/>
      <c r="C20" s="15"/>
      <c r="D20" s="32"/>
      <c r="E20" s="47"/>
      <c r="F20" s="32"/>
      <c r="G20" s="47"/>
      <c r="H20" s="32"/>
      <c r="I20" s="32"/>
      <c r="J20" s="32"/>
      <c r="K20" s="47"/>
      <c r="L20" s="8"/>
    </row>
    <row r="21" spans="1:12" ht="21" customHeight="1" x14ac:dyDescent="0.25">
      <c r="A21" s="14" t="s">
        <v>76</v>
      </c>
      <c r="B21" s="12"/>
      <c r="C21" s="16"/>
      <c r="D21" s="33"/>
      <c r="E21" s="48"/>
      <c r="F21" s="33"/>
      <c r="G21" s="48"/>
      <c r="H21" s="33"/>
      <c r="I21" s="33"/>
      <c r="J21" s="33"/>
      <c r="K21" s="48"/>
      <c r="L21" s="10"/>
    </row>
    <row r="22" spans="1:12" ht="21" customHeight="1" x14ac:dyDescent="0.25">
      <c r="A22" s="14"/>
      <c r="B22" s="14"/>
      <c r="C22" s="14"/>
      <c r="D22" s="14"/>
      <c r="E22" s="14"/>
      <c r="F22" s="33"/>
      <c r="G22" s="48"/>
      <c r="H22" s="33"/>
      <c r="I22" s="33"/>
      <c r="J22" s="33"/>
      <c r="K22" s="48"/>
      <c r="L22" s="10"/>
    </row>
    <row r="23" spans="1:12" ht="21" customHeight="1" x14ac:dyDescent="0.25">
      <c r="D23" s="131" t="s">
        <v>74</v>
      </c>
      <c r="E23" s="131"/>
      <c r="F23" s="131"/>
      <c r="G23" s="131"/>
      <c r="H23" s="131"/>
      <c r="I23" s="131"/>
      <c r="J23" s="131"/>
      <c r="K23" s="131"/>
      <c r="L23" s="131"/>
    </row>
    <row r="24" spans="1:12" ht="21" customHeight="1" x14ac:dyDescent="0.25">
      <c r="B24" s="3"/>
      <c r="C24" s="20"/>
      <c r="E24" s="88"/>
      <c r="F24" s="33"/>
      <c r="G24" s="33"/>
      <c r="H24" s="132" t="s">
        <v>39</v>
      </c>
      <c r="I24" s="132"/>
      <c r="J24" s="132"/>
      <c r="K24" s="49"/>
    </row>
    <row r="25" spans="1:12" ht="21" customHeight="1" x14ac:dyDescent="0.25">
      <c r="B25" s="2"/>
      <c r="C25" s="7"/>
      <c r="D25" s="86" t="s">
        <v>54</v>
      </c>
    </row>
    <row r="26" spans="1:12" ht="21" customHeight="1" x14ac:dyDescent="0.25">
      <c r="B26" s="2"/>
      <c r="C26" s="7"/>
      <c r="D26" s="86" t="s">
        <v>70</v>
      </c>
      <c r="F26" s="2" t="s">
        <v>72</v>
      </c>
      <c r="G26" s="33"/>
      <c r="H26" s="86" t="s">
        <v>20</v>
      </c>
      <c r="K26" s="49"/>
      <c r="L26" s="86" t="s">
        <v>25</v>
      </c>
    </row>
    <row r="27" spans="1:12" ht="21" customHeight="1" x14ac:dyDescent="0.25">
      <c r="B27" s="29"/>
      <c r="C27" s="7"/>
      <c r="D27" s="86" t="s">
        <v>19</v>
      </c>
      <c r="F27" s="2" t="s">
        <v>73</v>
      </c>
      <c r="G27" s="49"/>
      <c r="H27" s="86" t="s">
        <v>21</v>
      </c>
      <c r="I27" s="86"/>
      <c r="J27" s="86" t="s">
        <v>51</v>
      </c>
      <c r="K27" s="49"/>
      <c r="L27" s="86" t="s">
        <v>26</v>
      </c>
    </row>
    <row r="28" spans="1:12" ht="21" customHeight="1" x14ac:dyDescent="0.25">
      <c r="B28" s="29"/>
      <c r="C28" s="7"/>
      <c r="D28" s="128" t="s">
        <v>55</v>
      </c>
      <c r="E28" s="128"/>
      <c r="F28" s="128"/>
      <c r="G28" s="128"/>
      <c r="H28" s="128"/>
      <c r="I28" s="128"/>
      <c r="J28" s="128"/>
      <c r="K28" s="128"/>
      <c r="L28" s="128"/>
    </row>
    <row r="29" spans="1:12" ht="21" customHeight="1" x14ac:dyDescent="0.25">
      <c r="A29" s="1" t="s">
        <v>142</v>
      </c>
      <c r="B29" s="29"/>
      <c r="D29" s="67"/>
      <c r="E29" s="67"/>
      <c r="F29" s="67"/>
      <c r="G29" s="67"/>
      <c r="H29" s="67"/>
      <c r="I29" s="67"/>
      <c r="J29" s="67"/>
      <c r="K29" s="67"/>
      <c r="L29" s="67"/>
    </row>
    <row r="30" spans="1:12" ht="21" customHeight="1" x14ac:dyDescent="0.25">
      <c r="A30" s="21" t="s">
        <v>143</v>
      </c>
      <c r="B30" s="29"/>
      <c r="C30" s="20"/>
      <c r="D30" s="87">
        <v>75000</v>
      </c>
      <c r="E30" s="87"/>
      <c r="F30" s="87">
        <v>156000</v>
      </c>
      <c r="G30" s="87"/>
      <c r="H30" s="87">
        <v>7500</v>
      </c>
      <c r="I30" s="87"/>
      <c r="J30" s="87">
        <v>525071</v>
      </c>
      <c r="K30" s="87"/>
      <c r="L30" s="59">
        <f>SUM(D30:J30)</f>
        <v>763571</v>
      </c>
    </row>
    <row r="31" spans="1:12" s="21" customFormat="1" ht="21" customHeight="1" x14ac:dyDescent="0.2"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21" customHeight="1" x14ac:dyDescent="0.25">
      <c r="A32" s="1" t="s">
        <v>56</v>
      </c>
      <c r="B32" s="29"/>
      <c r="C32" s="28"/>
      <c r="D32" s="36"/>
      <c r="E32" s="38"/>
      <c r="F32" s="36"/>
      <c r="G32" s="38"/>
      <c r="H32" s="36"/>
      <c r="I32" s="36"/>
      <c r="J32" s="36"/>
      <c r="K32" s="38"/>
      <c r="L32" s="21"/>
    </row>
    <row r="33" spans="1:12" ht="21" customHeight="1" x14ac:dyDescent="0.25">
      <c r="A33" s="3" t="s">
        <v>153</v>
      </c>
      <c r="B33" s="29"/>
      <c r="C33" s="28"/>
      <c r="D33" s="27">
        <v>0</v>
      </c>
      <c r="E33" s="50"/>
      <c r="F33" s="27">
        <v>0</v>
      </c>
      <c r="G33" s="23"/>
      <c r="H33" s="19">
        <v>0</v>
      </c>
      <c r="I33" s="19"/>
      <c r="J33" s="19">
        <f>'SOCI 6-7'!H58</f>
        <v>14</v>
      </c>
      <c r="K33" s="23"/>
      <c r="L33" s="84">
        <f>SUM(D33:J33)</f>
        <v>14</v>
      </c>
    </row>
    <row r="34" spans="1:12" ht="21" customHeight="1" x14ac:dyDescent="0.25">
      <c r="A34" s="3" t="s">
        <v>169</v>
      </c>
      <c r="B34" s="29"/>
      <c r="C34" s="28"/>
      <c r="D34" s="27">
        <v>0</v>
      </c>
      <c r="E34" s="23"/>
      <c r="F34" s="27">
        <v>0</v>
      </c>
      <c r="G34" s="23"/>
      <c r="H34" s="18">
        <v>0</v>
      </c>
      <c r="I34" s="19"/>
      <c r="J34" s="19">
        <v>0</v>
      </c>
      <c r="K34" s="23"/>
      <c r="L34" s="27">
        <v>0</v>
      </c>
    </row>
    <row r="35" spans="1:12" ht="21" customHeight="1" x14ac:dyDescent="0.25">
      <c r="A35" s="1" t="s">
        <v>57</v>
      </c>
      <c r="B35" s="29"/>
      <c r="C35" s="28"/>
      <c r="D35" s="24">
        <f>SUM(D33:D34)</f>
        <v>0</v>
      </c>
      <c r="E35" s="23"/>
      <c r="F35" s="24">
        <f>SUM(F33:F34)</f>
        <v>0</v>
      </c>
      <c r="G35" s="23"/>
      <c r="H35" s="24">
        <f>SUM(H33:H34)</f>
        <v>0</v>
      </c>
      <c r="I35" s="17"/>
      <c r="J35" s="24">
        <f>SUM(J33:J34)</f>
        <v>14</v>
      </c>
      <c r="K35" s="23"/>
      <c r="L35" s="24">
        <f>SUM(L33:L34)</f>
        <v>14</v>
      </c>
    </row>
    <row r="36" spans="1:12" s="21" customFormat="1" ht="21" customHeight="1" x14ac:dyDescent="0.2">
      <c r="D36" s="38"/>
      <c r="E36" s="38"/>
      <c r="F36" s="38"/>
      <c r="G36" s="38"/>
      <c r="H36" s="38"/>
      <c r="I36" s="38"/>
      <c r="J36" s="38"/>
      <c r="K36" s="38"/>
      <c r="L36" s="64"/>
    </row>
    <row r="37" spans="1:12" ht="21" customHeight="1" thickBot="1" x14ac:dyDescent="0.3">
      <c r="A37" s="21" t="s">
        <v>144</v>
      </c>
      <c r="B37" s="29"/>
      <c r="C37" s="6"/>
      <c r="D37" s="63">
        <f>D30+D35</f>
        <v>75000</v>
      </c>
      <c r="E37" s="23"/>
      <c r="F37" s="63">
        <f>F30+F35</f>
        <v>156000</v>
      </c>
      <c r="G37" s="23"/>
      <c r="H37" s="63">
        <f>H30+H35</f>
        <v>7500</v>
      </c>
      <c r="I37" s="17"/>
      <c r="J37" s="63">
        <f>J30+J35</f>
        <v>525085</v>
      </c>
      <c r="K37" s="19"/>
      <c r="L37" s="63">
        <f>L30+L35</f>
        <v>763585</v>
      </c>
    </row>
    <row r="38" spans="1:12" ht="21" customHeight="1" thickTop="1" x14ac:dyDescent="0.25"/>
  </sheetData>
  <mergeCells count="6">
    <mergeCell ref="D23:L23"/>
    <mergeCell ref="H24:J24"/>
    <mergeCell ref="D28:L28"/>
    <mergeCell ref="D4:L4"/>
    <mergeCell ref="H5:J5"/>
    <mergeCell ref="D9:L9"/>
  </mergeCells>
  <pageMargins left="0.7" right="0.7" top="0.48" bottom="0.5" header="0.5" footer="0.5"/>
  <pageSetup paperSize="9" firstPageNumber="1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view="pageBreakPreview" topLeftCell="A7" zoomScaleNormal="70" zoomScaleSheetLayoutView="100" workbookViewId="0">
      <selection activeCell="F33" sqref="F33"/>
    </sheetView>
  </sheetViews>
  <sheetFormatPr defaultColWidth="15.42578125" defaultRowHeight="21" customHeight="1" x14ac:dyDescent="0.25"/>
  <cols>
    <col min="1" max="1" width="46.85546875" style="22" customWidth="1"/>
    <col min="2" max="2" width="5.28515625" style="4" customWidth="1"/>
    <col min="3" max="3" width="15.42578125" style="43" customWidth="1"/>
    <col min="4" max="4" width="1.28515625" style="34" customWidth="1"/>
    <col min="5" max="5" width="15.42578125" style="43" customWidth="1"/>
    <col min="6" max="6" width="1.28515625" style="34" customWidth="1"/>
    <col min="7" max="7" width="15.42578125" style="34" customWidth="1"/>
    <col min="8" max="8" width="1.28515625" style="34" customWidth="1"/>
    <col min="9" max="9" width="15.42578125" style="34" customWidth="1"/>
    <col min="10" max="16384" width="15.42578125" style="22"/>
  </cols>
  <sheetData>
    <row r="1" spans="1:14" s="8" customFormat="1" ht="21" customHeight="1" x14ac:dyDescent="0.3">
      <c r="A1" s="9" t="s">
        <v>120</v>
      </c>
      <c r="C1" s="32"/>
      <c r="D1" s="30"/>
      <c r="E1" s="32"/>
      <c r="F1" s="30"/>
      <c r="G1" s="32"/>
      <c r="H1" s="30"/>
      <c r="I1" s="32"/>
    </row>
    <row r="2" spans="1:14" s="10" customFormat="1" ht="21" customHeight="1" x14ac:dyDescent="0.25">
      <c r="A2" s="66" t="s">
        <v>62</v>
      </c>
      <c r="B2" s="12"/>
      <c r="C2" s="33"/>
      <c r="D2" s="33"/>
      <c r="E2" s="33"/>
      <c r="F2" s="33"/>
      <c r="G2" s="33"/>
      <c r="H2" s="33"/>
      <c r="I2" s="33"/>
    </row>
    <row r="3" spans="1:14" ht="21" customHeight="1" x14ac:dyDescent="0.25">
      <c r="A3" s="1"/>
      <c r="C3" s="34"/>
      <c r="E3" s="34"/>
    </row>
    <row r="4" spans="1:14" ht="21" customHeight="1" x14ac:dyDescent="0.25">
      <c r="A4" s="1"/>
      <c r="C4" s="119" t="s">
        <v>149</v>
      </c>
      <c r="D4" s="36"/>
      <c r="J4" s="5"/>
      <c r="K4" s="5"/>
      <c r="L4" s="5"/>
      <c r="M4" s="5"/>
      <c r="N4" s="5"/>
    </row>
    <row r="5" spans="1:14" ht="21" customHeight="1" x14ac:dyDescent="0.25">
      <c r="A5" s="3"/>
      <c r="B5" s="29"/>
      <c r="C5" s="119" t="s">
        <v>147</v>
      </c>
      <c r="D5" s="36"/>
      <c r="E5" s="22"/>
      <c r="F5" s="70"/>
      <c r="G5" s="22"/>
      <c r="H5" s="22"/>
      <c r="I5" s="22"/>
      <c r="J5" s="5"/>
      <c r="K5" s="133"/>
      <c r="L5" s="133"/>
      <c r="M5" s="133"/>
      <c r="N5" s="5"/>
    </row>
    <row r="6" spans="1:14" ht="21" customHeight="1" x14ac:dyDescent="0.25">
      <c r="A6" s="3"/>
      <c r="B6" s="29"/>
      <c r="C6" s="119" t="s">
        <v>148</v>
      </c>
      <c r="D6" s="36"/>
      <c r="E6" s="119" t="s">
        <v>43</v>
      </c>
      <c r="F6" s="119"/>
      <c r="G6" s="119"/>
      <c r="H6" s="119"/>
      <c r="I6" s="119"/>
      <c r="J6" s="5"/>
      <c r="K6" s="120"/>
      <c r="L6" s="120"/>
      <c r="M6" s="120"/>
      <c r="N6" s="5"/>
    </row>
    <row r="7" spans="1:14" ht="21" customHeight="1" x14ac:dyDescent="0.25">
      <c r="A7" s="3"/>
      <c r="B7" s="29"/>
      <c r="C7" s="119" t="s">
        <v>150</v>
      </c>
      <c r="D7" s="36"/>
      <c r="E7" s="119" t="s">
        <v>146</v>
      </c>
      <c r="F7" s="119"/>
      <c r="G7" s="127" t="s">
        <v>44</v>
      </c>
      <c r="H7" s="127"/>
      <c r="I7" s="127"/>
      <c r="J7" s="5"/>
      <c r="K7" s="120"/>
      <c r="L7" s="120"/>
      <c r="M7" s="120"/>
      <c r="N7" s="5"/>
    </row>
    <row r="8" spans="1:14" ht="21" customHeight="1" x14ac:dyDescent="0.25">
      <c r="A8" s="3"/>
      <c r="B8" s="29"/>
      <c r="C8" s="119" t="s">
        <v>151</v>
      </c>
      <c r="D8" s="36"/>
      <c r="E8" s="119" t="s">
        <v>147</v>
      </c>
      <c r="F8" s="119"/>
      <c r="G8" s="127" t="s">
        <v>45</v>
      </c>
      <c r="H8" s="127"/>
      <c r="I8" s="127"/>
      <c r="J8" s="5"/>
      <c r="K8" s="120"/>
      <c r="L8" s="120"/>
      <c r="M8" s="120"/>
      <c r="N8" s="5"/>
    </row>
    <row r="9" spans="1:14" ht="21" customHeight="1" x14ac:dyDescent="0.25">
      <c r="A9" s="3"/>
      <c r="B9" s="29"/>
      <c r="C9" s="130" t="s">
        <v>64</v>
      </c>
      <c r="D9" s="130"/>
      <c r="E9" s="130"/>
      <c r="F9" s="70"/>
      <c r="G9" s="130" t="s">
        <v>64</v>
      </c>
      <c r="H9" s="130"/>
      <c r="I9" s="130"/>
      <c r="J9" s="5"/>
      <c r="K9" s="133"/>
      <c r="L9" s="133"/>
      <c r="M9" s="133"/>
      <c r="N9" s="5"/>
    </row>
    <row r="10" spans="1:14" ht="21" customHeight="1" x14ac:dyDescent="0.25">
      <c r="A10" s="3"/>
      <c r="B10" s="29"/>
      <c r="C10" s="129" t="s">
        <v>66</v>
      </c>
      <c r="D10" s="129"/>
      <c r="E10" s="129"/>
      <c r="F10" s="70"/>
      <c r="G10" s="129" t="s">
        <v>66</v>
      </c>
      <c r="H10" s="129"/>
      <c r="I10" s="129"/>
      <c r="J10" s="5"/>
      <c r="K10" s="133"/>
      <c r="L10" s="133"/>
      <c r="M10" s="133"/>
      <c r="N10" s="5"/>
    </row>
    <row r="11" spans="1:14" ht="21" customHeight="1" x14ac:dyDescent="0.25">
      <c r="A11" s="1"/>
      <c r="B11" s="61"/>
      <c r="C11" s="41">
        <v>2022</v>
      </c>
      <c r="D11" s="41"/>
      <c r="E11" s="41">
        <v>2021</v>
      </c>
      <c r="F11" s="41"/>
      <c r="G11" s="41">
        <v>2022</v>
      </c>
      <c r="H11" s="41"/>
      <c r="I11" s="41">
        <v>2021</v>
      </c>
      <c r="J11" s="5"/>
      <c r="K11" s="5"/>
      <c r="L11" s="5"/>
      <c r="M11" s="5"/>
      <c r="N11" s="5"/>
    </row>
    <row r="12" spans="1:14" ht="21" customHeight="1" x14ac:dyDescent="0.25">
      <c r="A12" s="3"/>
      <c r="B12" s="29"/>
      <c r="C12" s="128" t="s">
        <v>55</v>
      </c>
      <c r="D12" s="128"/>
      <c r="E12" s="128"/>
      <c r="F12" s="128"/>
      <c r="G12" s="128"/>
      <c r="H12" s="128"/>
      <c r="I12" s="128"/>
      <c r="J12" s="5"/>
      <c r="K12" s="5"/>
      <c r="L12" s="5"/>
      <c r="M12" s="5"/>
      <c r="N12" s="5"/>
    </row>
    <row r="13" spans="1:14" ht="20.45" customHeight="1" x14ac:dyDescent="0.25">
      <c r="A13" s="25" t="s">
        <v>27</v>
      </c>
      <c r="B13" s="29"/>
    </row>
    <row r="14" spans="1:14" ht="20.45" customHeight="1" x14ac:dyDescent="0.25">
      <c r="A14" s="22" t="s">
        <v>155</v>
      </c>
      <c r="B14" s="29"/>
      <c r="C14" s="19">
        <f>'SOCI 6-7'!D31</f>
        <v>-287</v>
      </c>
      <c r="D14" s="19"/>
      <c r="E14" s="19">
        <f>'SOCI 6-7'!F31</f>
        <v>-54225</v>
      </c>
      <c r="F14" s="19"/>
      <c r="G14" s="19">
        <f>'SOCI 6-7'!H31</f>
        <v>14</v>
      </c>
      <c r="H14" s="19"/>
      <c r="I14" s="19">
        <f>'SOCI 6-7'!J31</f>
        <v>-52192</v>
      </c>
    </row>
    <row r="15" spans="1:14" ht="20.45" customHeight="1" x14ac:dyDescent="0.25">
      <c r="A15" s="4" t="s">
        <v>170</v>
      </c>
      <c r="B15" s="29"/>
      <c r="C15" s="19"/>
      <c r="D15" s="19"/>
      <c r="E15" s="19"/>
      <c r="F15" s="19"/>
      <c r="G15" s="19"/>
      <c r="H15" s="19"/>
      <c r="I15" s="19"/>
    </row>
    <row r="16" spans="1:14" ht="20.45" customHeight="1" x14ac:dyDescent="0.25">
      <c r="A16" s="4" t="s">
        <v>130</v>
      </c>
      <c r="B16" s="29"/>
      <c r="C16" s="19"/>
      <c r="D16" s="19"/>
      <c r="E16" s="19"/>
      <c r="F16" s="19"/>
      <c r="G16" s="19"/>
      <c r="H16" s="19"/>
      <c r="I16" s="19"/>
    </row>
    <row r="17" spans="1:9" ht="20.45" customHeight="1" x14ac:dyDescent="0.25">
      <c r="A17" s="22" t="s">
        <v>58</v>
      </c>
      <c r="B17" s="29"/>
      <c r="C17" s="19">
        <f>-'SOCI 6-7'!D30</f>
        <v>45</v>
      </c>
      <c r="D17" s="19"/>
      <c r="E17" s="19">
        <f>-'SOCI 6-7'!F30</f>
        <v>1001</v>
      </c>
      <c r="F17" s="19"/>
      <c r="G17" s="19">
        <f>-'SOCI 6-7'!H30</f>
        <v>45</v>
      </c>
      <c r="H17" s="19"/>
      <c r="I17" s="19">
        <f>-'SOCI 6-7'!J30</f>
        <v>1001</v>
      </c>
    </row>
    <row r="18" spans="1:9" ht="20.45" customHeight="1" x14ac:dyDescent="0.25">
      <c r="A18" s="22" t="s">
        <v>28</v>
      </c>
      <c r="B18" s="29"/>
      <c r="C18" s="19">
        <f>-'SOCI 6-7'!D27</f>
        <v>2047</v>
      </c>
      <c r="D18" s="19"/>
      <c r="E18" s="19">
        <f>-'SOCI 6-7'!F27</f>
        <v>1441</v>
      </c>
      <c r="F18" s="19"/>
      <c r="G18" s="19">
        <f>-'SOCI 6-7'!H27</f>
        <v>2047</v>
      </c>
      <c r="H18" s="19"/>
      <c r="I18" s="19">
        <f>-'SOCI 6-7'!J27</f>
        <v>1441</v>
      </c>
    </row>
    <row r="19" spans="1:9" ht="20.45" customHeight="1" x14ac:dyDescent="0.25">
      <c r="A19" s="22" t="s">
        <v>114</v>
      </c>
      <c r="B19" s="29"/>
      <c r="C19" s="19">
        <v>10511</v>
      </c>
      <c r="D19" s="19"/>
      <c r="E19" s="19">
        <v>10526</v>
      </c>
      <c r="F19" s="19"/>
      <c r="G19" s="19">
        <v>10511</v>
      </c>
      <c r="H19" s="19"/>
      <c r="I19" s="19">
        <v>10526</v>
      </c>
    </row>
    <row r="20" spans="1:9" ht="20.45" customHeight="1" x14ac:dyDescent="0.25">
      <c r="A20" s="22" t="s">
        <v>134</v>
      </c>
      <c r="B20" s="29"/>
      <c r="C20" s="19">
        <v>3978</v>
      </c>
      <c r="D20" s="19"/>
      <c r="E20" s="19">
        <v>7574</v>
      </c>
      <c r="F20" s="19"/>
      <c r="G20" s="19">
        <v>3978</v>
      </c>
      <c r="H20" s="19"/>
      <c r="I20" s="19">
        <v>6315</v>
      </c>
    </row>
    <row r="21" spans="1:9" ht="20.45" customHeight="1" x14ac:dyDescent="0.25">
      <c r="A21" s="22" t="s">
        <v>161</v>
      </c>
      <c r="B21" s="29"/>
      <c r="C21" s="19">
        <v>301</v>
      </c>
      <c r="D21" s="19"/>
      <c r="E21" s="19">
        <v>1055</v>
      </c>
      <c r="F21" s="19"/>
      <c r="G21" s="19">
        <v>0</v>
      </c>
      <c r="H21" s="19"/>
      <c r="I21" s="19">
        <v>0</v>
      </c>
    </row>
    <row r="22" spans="1:9" ht="20.45" customHeight="1" x14ac:dyDescent="0.25">
      <c r="A22" s="22" t="s">
        <v>135</v>
      </c>
      <c r="B22" s="29"/>
      <c r="C22" s="19">
        <v>-797</v>
      </c>
      <c r="D22" s="19"/>
      <c r="E22" s="19">
        <v>-11931</v>
      </c>
      <c r="F22" s="19"/>
      <c r="G22" s="19">
        <v>-797</v>
      </c>
      <c r="H22" s="19"/>
      <c r="I22" s="19">
        <v>-11931</v>
      </c>
    </row>
    <row r="23" spans="1:9" ht="20.45" customHeight="1" x14ac:dyDescent="0.25">
      <c r="A23" s="22" t="s">
        <v>162</v>
      </c>
      <c r="B23" s="29"/>
      <c r="C23" s="19">
        <v>-175</v>
      </c>
      <c r="D23" s="19"/>
      <c r="E23" s="19">
        <v>-530</v>
      </c>
      <c r="F23" s="19"/>
      <c r="G23" s="19">
        <v>-175</v>
      </c>
      <c r="H23" s="19"/>
      <c r="I23" s="19">
        <v>-530</v>
      </c>
    </row>
    <row r="24" spans="1:9" ht="20.45" customHeight="1" x14ac:dyDescent="0.25">
      <c r="A24" s="22" t="s">
        <v>41</v>
      </c>
      <c r="B24" s="29"/>
      <c r="C24" s="19">
        <v>1148</v>
      </c>
      <c r="D24" s="19"/>
      <c r="E24" s="19">
        <v>1059</v>
      </c>
      <c r="F24" s="19"/>
      <c r="G24" s="19">
        <v>1148</v>
      </c>
      <c r="H24" s="19"/>
      <c r="I24" s="19">
        <v>1059</v>
      </c>
    </row>
    <row r="25" spans="1:9" ht="20.45" customHeight="1" x14ac:dyDescent="0.25">
      <c r="B25" s="29"/>
      <c r="C25" s="62">
        <f>SUM(C14:C24)</f>
        <v>16771</v>
      </c>
      <c r="D25" s="17"/>
      <c r="E25" s="62">
        <f>SUM(E14:E24)</f>
        <v>-44030</v>
      </c>
      <c r="F25" s="17"/>
      <c r="G25" s="62">
        <f>SUM(G14:G24)</f>
        <v>16771</v>
      </c>
      <c r="H25" s="17"/>
      <c r="I25" s="62">
        <f>SUM(I14:I24)</f>
        <v>-44311</v>
      </c>
    </row>
    <row r="26" spans="1:9" ht="20.45" customHeight="1" x14ac:dyDescent="0.25">
      <c r="A26" s="4" t="s">
        <v>29</v>
      </c>
      <c r="B26" s="29"/>
    </row>
    <row r="27" spans="1:9" ht="20.45" customHeight="1" x14ac:dyDescent="0.25">
      <c r="A27" s="22" t="s">
        <v>95</v>
      </c>
      <c r="B27" s="29"/>
      <c r="C27" s="19">
        <v>-65877</v>
      </c>
      <c r="D27" s="19"/>
      <c r="E27" s="19">
        <v>-20387</v>
      </c>
      <c r="F27" s="19"/>
      <c r="G27" s="19">
        <v>-65877</v>
      </c>
      <c r="H27" s="19"/>
      <c r="I27" s="19">
        <v>404</v>
      </c>
    </row>
    <row r="28" spans="1:9" ht="20.45" customHeight="1" x14ac:dyDescent="0.25">
      <c r="A28" s="22" t="s">
        <v>2</v>
      </c>
      <c r="B28" s="29"/>
      <c r="C28" s="19">
        <v>-89088</v>
      </c>
      <c r="D28" s="19"/>
      <c r="E28" s="19">
        <v>-255734</v>
      </c>
      <c r="F28" s="19"/>
      <c r="G28" s="19">
        <v>-89088</v>
      </c>
      <c r="H28" s="19"/>
      <c r="I28" s="19">
        <v>-277665</v>
      </c>
    </row>
    <row r="29" spans="1:9" ht="20.45" customHeight="1" x14ac:dyDescent="0.25">
      <c r="A29" s="22" t="s">
        <v>7</v>
      </c>
      <c r="B29" s="29"/>
      <c r="C29" s="19">
        <v>42</v>
      </c>
      <c r="D29" s="19"/>
      <c r="E29" s="19">
        <v>9</v>
      </c>
      <c r="F29" s="19"/>
      <c r="G29" s="19">
        <v>42</v>
      </c>
      <c r="H29" s="19"/>
      <c r="I29" s="19">
        <v>9</v>
      </c>
    </row>
    <row r="30" spans="1:9" ht="20.45" customHeight="1" x14ac:dyDescent="0.25">
      <c r="A30" s="22" t="s">
        <v>96</v>
      </c>
      <c r="B30" s="29"/>
      <c r="C30" s="19">
        <v>-19850</v>
      </c>
      <c r="D30" s="19"/>
      <c r="E30" s="19">
        <v>28168</v>
      </c>
      <c r="F30" s="19"/>
      <c r="G30" s="19">
        <v>-19850</v>
      </c>
      <c r="H30" s="19"/>
      <c r="I30" s="19">
        <v>28770</v>
      </c>
    </row>
    <row r="31" spans="1:9" ht="20.45" customHeight="1" x14ac:dyDescent="0.25">
      <c r="A31" s="22" t="s">
        <v>164</v>
      </c>
      <c r="B31" s="29"/>
      <c r="C31" s="65">
        <f>SUM(C25:C30)</f>
        <v>-158002</v>
      </c>
      <c r="E31" s="65">
        <f>SUM(E25:E30)</f>
        <v>-291974</v>
      </c>
      <c r="G31" s="65">
        <f>SUM(G25:G30)</f>
        <v>-158002</v>
      </c>
      <c r="I31" s="65">
        <f>SUM(I25:I30)</f>
        <v>-292793</v>
      </c>
    </row>
    <row r="32" spans="1:9" ht="20.45" customHeight="1" x14ac:dyDescent="0.25">
      <c r="A32" s="22" t="s">
        <v>115</v>
      </c>
      <c r="B32" s="29"/>
      <c r="C32" s="50">
        <v>-660</v>
      </c>
      <c r="E32" s="50">
        <v>-342</v>
      </c>
      <c r="G32" s="50">
        <v>-660</v>
      </c>
      <c r="I32" s="50">
        <v>-342</v>
      </c>
    </row>
    <row r="33" spans="1:9" ht="20.45" customHeight="1" x14ac:dyDescent="0.25">
      <c r="A33" s="22" t="s">
        <v>63</v>
      </c>
      <c r="B33" s="29"/>
      <c r="C33" s="19">
        <v>0</v>
      </c>
      <c r="D33" s="19"/>
      <c r="E33" s="19">
        <v>-2</v>
      </c>
      <c r="F33" s="19"/>
      <c r="G33" s="19">
        <v>0</v>
      </c>
      <c r="H33" s="19"/>
      <c r="I33" s="19">
        <v>-2</v>
      </c>
    </row>
    <row r="34" spans="1:9" ht="20.45" customHeight="1" x14ac:dyDescent="0.25">
      <c r="A34" s="21" t="s">
        <v>157</v>
      </c>
      <c r="B34" s="29"/>
      <c r="C34" s="24">
        <f>SUM(C31:C33)</f>
        <v>-158662</v>
      </c>
      <c r="D34" s="36"/>
      <c r="E34" s="24">
        <f>SUM(E31:E33)</f>
        <v>-292318</v>
      </c>
      <c r="F34" s="36"/>
      <c r="G34" s="24">
        <f>SUM(G31:G33)</f>
        <v>-158662</v>
      </c>
      <c r="H34" s="36"/>
      <c r="I34" s="24">
        <f>SUM(I31:I33)</f>
        <v>-293137</v>
      </c>
    </row>
    <row r="35" spans="1:9" ht="21" customHeight="1" x14ac:dyDescent="0.25">
      <c r="A35" s="1"/>
      <c r="B35" s="29"/>
      <c r="C35" s="23"/>
      <c r="D35" s="36"/>
      <c r="E35" s="23"/>
      <c r="F35" s="36"/>
      <c r="G35" s="38"/>
      <c r="H35" s="36"/>
      <c r="I35" s="38"/>
    </row>
    <row r="36" spans="1:9" s="8" customFormat="1" ht="21" customHeight="1" x14ac:dyDescent="0.3">
      <c r="A36" s="9" t="s">
        <v>120</v>
      </c>
      <c r="C36" s="32"/>
      <c r="D36" s="30"/>
      <c r="E36" s="32"/>
      <c r="F36" s="30"/>
      <c r="G36" s="32"/>
      <c r="H36" s="30"/>
      <c r="I36" s="32"/>
    </row>
    <row r="37" spans="1:9" s="8" customFormat="1" ht="21" customHeight="1" x14ac:dyDescent="0.3">
      <c r="A37" s="9" t="s">
        <v>121</v>
      </c>
      <c r="C37" s="32"/>
      <c r="D37" s="30"/>
      <c r="E37" s="32"/>
      <c r="F37" s="30"/>
      <c r="G37" s="32"/>
      <c r="H37" s="30"/>
      <c r="I37" s="32"/>
    </row>
    <row r="38" spans="1:9" s="10" customFormat="1" ht="21" customHeight="1" x14ac:dyDescent="0.25">
      <c r="A38" s="66" t="s">
        <v>62</v>
      </c>
      <c r="B38" s="12"/>
      <c r="C38" s="33"/>
      <c r="D38" s="33"/>
      <c r="E38" s="33"/>
      <c r="F38" s="33"/>
      <c r="G38" s="33"/>
      <c r="H38" s="33"/>
      <c r="I38" s="33"/>
    </row>
    <row r="39" spans="1:9" ht="21" customHeight="1" x14ac:dyDescent="0.25">
      <c r="A39" s="1"/>
      <c r="C39" s="34"/>
      <c r="E39" s="34"/>
    </row>
    <row r="40" spans="1:9" ht="21" customHeight="1" x14ac:dyDescent="0.25">
      <c r="A40" s="1"/>
      <c r="C40" s="119" t="s">
        <v>149</v>
      </c>
      <c r="D40" s="36"/>
    </row>
    <row r="41" spans="1:9" ht="21" customHeight="1" x14ac:dyDescent="0.25">
      <c r="A41" s="3"/>
      <c r="B41" s="29"/>
      <c r="C41" s="119" t="s">
        <v>147</v>
      </c>
      <c r="D41" s="36"/>
      <c r="E41" s="22"/>
      <c r="F41" s="119"/>
      <c r="G41" s="22"/>
      <c r="H41" s="22"/>
      <c r="I41" s="22"/>
    </row>
    <row r="42" spans="1:9" ht="21" customHeight="1" x14ac:dyDescent="0.25">
      <c r="A42" s="3"/>
      <c r="B42" s="29"/>
      <c r="C42" s="119" t="s">
        <v>148</v>
      </c>
      <c r="D42" s="36"/>
      <c r="E42" s="119" t="s">
        <v>43</v>
      </c>
      <c r="F42" s="119"/>
      <c r="G42" s="119"/>
      <c r="H42" s="119"/>
      <c r="I42" s="119"/>
    </row>
    <row r="43" spans="1:9" ht="21" customHeight="1" x14ac:dyDescent="0.25">
      <c r="A43" s="3"/>
      <c r="B43" s="29"/>
      <c r="C43" s="119" t="s">
        <v>150</v>
      </c>
      <c r="D43" s="36"/>
      <c r="E43" s="119" t="s">
        <v>146</v>
      </c>
      <c r="F43" s="119"/>
      <c r="G43" s="127" t="s">
        <v>44</v>
      </c>
      <c r="H43" s="127"/>
      <c r="I43" s="127"/>
    </row>
    <row r="44" spans="1:9" ht="21" customHeight="1" x14ac:dyDescent="0.25">
      <c r="A44" s="3"/>
      <c r="B44" s="29"/>
      <c r="C44" s="119" t="s">
        <v>151</v>
      </c>
      <c r="D44" s="36"/>
      <c r="E44" s="119" t="s">
        <v>147</v>
      </c>
      <c r="F44" s="119"/>
      <c r="G44" s="127" t="s">
        <v>45</v>
      </c>
      <c r="H44" s="127"/>
      <c r="I44" s="127"/>
    </row>
    <row r="45" spans="1:9" ht="21" customHeight="1" x14ac:dyDescent="0.25">
      <c r="A45" s="3"/>
      <c r="B45" s="29"/>
      <c r="C45" s="130" t="s">
        <v>64</v>
      </c>
      <c r="D45" s="130"/>
      <c r="E45" s="130"/>
      <c r="F45" s="70"/>
      <c r="G45" s="130" t="s">
        <v>64</v>
      </c>
      <c r="H45" s="130"/>
      <c r="I45" s="130"/>
    </row>
    <row r="46" spans="1:9" ht="21" customHeight="1" x14ac:dyDescent="0.25">
      <c r="A46" s="3"/>
      <c r="B46" s="29"/>
      <c r="C46" s="129" t="s">
        <v>66</v>
      </c>
      <c r="D46" s="129"/>
      <c r="E46" s="129"/>
      <c r="F46" s="70"/>
      <c r="G46" s="129" t="s">
        <v>66</v>
      </c>
      <c r="H46" s="129"/>
      <c r="I46" s="129"/>
    </row>
    <row r="47" spans="1:9" ht="21" customHeight="1" x14ac:dyDescent="0.25">
      <c r="A47" s="1"/>
      <c r="B47" s="29"/>
      <c r="C47" s="41">
        <v>2022</v>
      </c>
      <c r="D47" s="41"/>
      <c r="E47" s="41">
        <v>2021</v>
      </c>
      <c r="F47" s="41"/>
      <c r="G47" s="41">
        <v>2022</v>
      </c>
      <c r="H47" s="41"/>
      <c r="I47" s="41">
        <v>2021</v>
      </c>
    </row>
    <row r="48" spans="1:9" ht="21" customHeight="1" x14ac:dyDescent="0.25">
      <c r="A48" s="3"/>
      <c r="B48" s="29"/>
      <c r="C48" s="128" t="s">
        <v>55</v>
      </c>
      <c r="D48" s="128"/>
      <c r="E48" s="128"/>
      <c r="F48" s="128"/>
      <c r="G48" s="128"/>
      <c r="H48" s="128"/>
      <c r="I48" s="128"/>
    </row>
    <row r="49" spans="1:9" ht="20.45" customHeight="1" x14ac:dyDescent="0.25">
      <c r="A49" s="25" t="s">
        <v>32</v>
      </c>
      <c r="B49" s="29"/>
    </row>
    <row r="50" spans="1:9" ht="20.45" customHeight="1" x14ac:dyDescent="0.25">
      <c r="A50" s="22" t="s">
        <v>118</v>
      </c>
      <c r="B50" s="29"/>
    </row>
    <row r="51" spans="1:9" ht="20.45" customHeight="1" x14ac:dyDescent="0.25">
      <c r="A51" s="22" t="s">
        <v>119</v>
      </c>
      <c r="B51" s="29"/>
      <c r="C51" s="43">
        <v>177</v>
      </c>
      <c r="E51" s="43">
        <v>750</v>
      </c>
      <c r="G51" s="34">
        <v>177</v>
      </c>
      <c r="I51" s="34">
        <v>750</v>
      </c>
    </row>
    <row r="52" spans="1:9" ht="20.45" customHeight="1" x14ac:dyDescent="0.25">
      <c r="A52" s="22" t="s">
        <v>131</v>
      </c>
      <c r="B52" s="29"/>
    </row>
    <row r="53" spans="1:9" ht="20.45" customHeight="1" x14ac:dyDescent="0.25">
      <c r="A53" s="22" t="s">
        <v>119</v>
      </c>
      <c r="B53" s="29"/>
      <c r="C53" s="43">
        <v>-15596</v>
      </c>
      <c r="E53" s="43">
        <v>-20812</v>
      </c>
      <c r="G53" s="43">
        <v>-15596</v>
      </c>
      <c r="I53" s="43">
        <v>-20812</v>
      </c>
    </row>
    <row r="54" spans="1:9" ht="20.45" customHeight="1" x14ac:dyDescent="0.25">
      <c r="A54" s="22" t="s">
        <v>59</v>
      </c>
      <c r="B54" s="29"/>
      <c r="C54" s="43">
        <v>-74</v>
      </c>
      <c r="E54" s="43">
        <v>-37</v>
      </c>
      <c r="G54" s="34">
        <v>-74</v>
      </c>
      <c r="I54" s="34">
        <v>-37</v>
      </c>
    </row>
    <row r="55" spans="1:9" ht="20.45" customHeight="1" x14ac:dyDescent="0.25">
      <c r="A55" s="21" t="s">
        <v>90</v>
      </c>
      <c r="B55" s="29"/>
      <c r="C55" s="24">
        <f>SUM(C51:C54)</f>
        <v>-15493</v>
      </c>
      <c r="D55" s="36"/>
      <c r="E55" s="24">
        <f>SUM(E51:E54)</f>
        <v>-20099</v>
      </c>
      <c r="F55" s="36"/>
      <c r="G55" s="24">
        <f>SUM(G51:G54)</f>
        <v>-15493</v>
      </c>
      <c r="H55" s="36"/>
      <c r="I55" s="24">
        <f>SUM(I51:I54)</f>
        <v>-20099</v>
      </c>
    </row>
    <row r="56" spans="1:9" ht="20.45" customHeight="1" x14ac:dyDescent="0.25">
      <c r="A56" s="1"/>
      <c r="B56" s="29"/>
      <c r="C56" s="23"/>
      <c r="D56" s="36"/>
      <c r="E56" s="23"/>
      <c r="F56" s="36"/>
      <c r="G56" s="38"/>
      <c r="H56" s="36"/>
      <c r="I56" s="38"/>
    </row>
    <row r="57" spans="1:9" ht="20.45" customHeight="1" x14ac:dyDescent="0.25">
      <c r="A57" s="25" t="s">
        <v>30</v>
      </c>
      <c r="B57" s="29"/>
    </row>
    <row r="58" spans="1:9" ht="20.45" customHeight="1" x14ac:dyDescent="0.25">
      <c r="A58" s="22" t="s">
        <v>88</v>
      </c>
      <c r="B58" s="29"/>
    </row>
    <row r="59" spans="1:9" ht="20.45" customHeight="1" x14ac:dyDescent="0.25">
      <c r="A59" s="22" t="s">
        <v>136</v>
      </c>
      <c r="B59" s="29"/>
      <c r="C59" s="43">
        <v>733400</v>
      </c>
      <c r="E59" s="43">
        <v>1435450</v>
      </c>
      <c r="G59" s="34">
        <v>733400</v>
      </c>
      <c r="I59" s="34">
        <v>1435450</v>
      </c>
    </row>
    <row r="60" spans="1:9" ht="20.45" customHeight="1" x14ac:dyDescent="0.25">
      <c r="A60" s="22" t="s">
        <v>84</v>
      </c>
      <c r="B60" s="29"/>
    </row>
    <row r="61" spans="1:9" ht="20.45" customHeight="1" x14ac:dyDescent="0.25">
      <c r="A61" s="22" t="s">
        <v>136</v>
      </c>
      <c r="B61" s="29"/>
      <c r="C61" s="43">
        <v>-551080</v>
      </c>
      <c r="E61" s="43">
        <v>-1115880</v>
      </c>
      <c r="G61" s="34">
        <v>-551080</v>
      </c>
      <c r="I61" s="34">
        <v>-1115880</v>
      </c>
    </row>
    <row r="62" spans="1:9" ht="20.45" customHeight="1" x14ac:dyDescent="0.25">
      <c r="A62" s="22" t="s">
        <v>89</v>
      </c>
      <c r="B62" s="29"/>
      <c r="C62" s="43">
        <v>-1592</v>
      </c>
      <c r="E62" s="43">
        <v>-885</v>
      </c>
      <c r="G62" s="34">
        <v>-1592</v>
      </c>
      <c r="I62" s="34">
        <v>-885</v>
      </c>
    </row>
    <row r="63" spans="1:9" ht="20.45" customHeight="1" x14ac:dyDescent="0.25">
      <c r="A63" s="22" t="s">
        <v>31</v>
      </c>
      <c r="B63" s="29"/>
      <c r="C63" s="43">
        <v>-2163</v>
      </c>
      <c r="E63" s="43">
        <v>-1429</v>
      </c>
      <c r="G63" s="34">
        <v>-2163</v>
      </c>
      <c r="I63" s="34">
        <v>-1429</v>
      </c>
    </row>
    <row r="64" spans="1:9" ht="20.45" customHeight="1" x14ac:dyDescent="0.25">
      <c r="A64" s="21" t="s">
        <v>158</v>
      </c>
      <c r="B64" s="29"/>
      <c r="C64" s="24">
        <f>SUM(C59:C63)</f>
        <v>178565</v>
      </c>
      <c r="D64" s="36"/>
      <c r="E64" s="24">
        <f>SUM(E59:E63)</f>
        <v>317256</v>
      </c>
      <c r="F64" s="36"/>
      <c r="G64" s="24">
        <f>SUM(G59:G63)</f>
        <v>178565</v>
      </c>
      <c r="H64" s="36"/>
      <c r="I64" s="24">
        <f>SUM(I59:I63)</f>
        <v>317256</v>
      </c>
    </row>
    <row r="65" spans="1:9" ht="20.45" customHeight="1" x14ac:dyDescent="0.25">
      <c r="A65" s="21"/>
      <c r="B65" s="29"/>
      <c r="C65" s="17"/>
      <c r="D65" s="36"/>
      <c r="E65" s="17"/>
      <c r="F65" s="36"/>
      <c r="G65" s="17"/>
      <c r="H65" s="36"/>
      <c r="I65" s="17"/>
    </row>
    <row r="66" spans="1:9" ht="20.45" customHeight="1" x14ac:dyDescent="0.25">
      <c r="A66" s="21" t="s">
        <v>91</v>
      </c>
      <c r="B66" s="29"/>
      <c r="C66" s="17">
        <f>C64+C55+C34</f>
        <v>4410</v>
      </c>
      <c r="D66" s="36"/>
      <c r="E66" s="17">
        <f>E64+E55+E34</f>
        <v>4839</v>
      </c>
      <c r="F66" s="17"/>
      <c r="G66" s="17">
        <f>G64+G55+G34</f>
        <v>4410</v>
      </c>
      <c r="H66" s="17"/>
      <c r="I66" s="17">
        <f>I64+I55+I34</f>
        <v>4020</v>
      </c>
    </row>
    <row r="67" spans="1:9" ht="20.45" customHeight="1" x14ac:dyDescent="0.25">
      <c r="A67" s="22" t="s">
        <v>92</v>
      </c>
      <c r="B67" s="29"/>
      <c r="C67" s="19">
        <v>2768</v>
      </c>
      <c r="D67" s="19"/>
      <c r="E67" s="19">
        <v>58497</v>
      </c>
      <c r="F67" s="19"/>
      <c r="G67" s="19">
        <v>2768</v>
      </c>
      <c r="H67" s="19"/>
      <c r="I67" s="19">
        <v>5621</v>
      </c>
    </row>
    <row r="68" spans="1:9" ht="20.45" customHeight="1" thickBot="1" x14ac:dyDescent="0.3">
      <c r="A68" s="21" t="s">
        <v>93</v>
      </c>
      <c r="B68" s="29"/>
      <c r="C68" s="51">
        <f>SUM(C66:C67)</f>
        <v>7178</v>
      </c>
      <c r="D68" s="36"/>
      <c r="E68" s="51">
        <f>SUM(E66:E67)</f>
        <v>63336</v>
      </c>
      <c r="F68" s="36"/>
      <c r="G68" s="51">
        <f>SUM(G66:G67)</f>
        <v>7178</v>
      </c>
      <c r="H68" s="36"/>
      <c r="I68" s="51">
        <f>SUM(I66:I67)</f>
        <v>9641</v>
      </c>
    </row>
    <row r="69" spans="1:9" ht="20.45" customHeight="1" thickTop="1" x14ac:dyDescent="0.25">
      <c r="A69" s="1"/>
      <c r="C69" s="34"/>
      <c r="E69" s="34"/>
    </row>
    <row r="70" spans="1:9" ht="20.45" customHeight="1" x14ac:dyDescent="0.25">
      <c r="A70" s="25" t="s">
        <v>116</v>
      </c>
    </row>
    <row r="71" spans="1:9" ht="20.45" customHeight="1" x14ac:dyDescent="0.25">
      <c r="A71" s="22" t="s">
        <v>160</v>
      </c>
      <c r="C71" s="43">
        <v>2536</v>
      </c>
      <c r="E71" s="43">
        <v>4156</v>
      </c>
      <c r="G71" s="34">
        <v>2536</v>
      </c>
      <c r="I71" s="34">
        <v>4156</v>
      </c>
    </row>
    <row r="72" spans="1:9" ht="20.45" customHeight="1" x14ac:dyDescent="0.25">
      <c r="A72" s="22" t="s">
        <v>159</v>
      </c>
    </row>
    <row r="73" spans="1:9" ht="20.45" customHeight="1" x14ac:dyDescent="0.25">
      <c r="A73" s="21"/>
      <c r="B73" s="29"/>
      <c r="C73" s="23"/>
      <c r="D73" s="36"/>
      <c r="E73" s="23"/>
      <c r="F73" s="36"/>
      <c r="G73" s="38"/>
      <c r="H73" s="36"/>
      <c r="I73" s="38"/>
    </row>
    <row r="74" spans="1:9" ht="21" customHeight="1" x14ac:dyDescent="0.25">
      <c r="G74" s="43"/>
      <c r="I74" s="43"/>
    </row>
  </sheetData>
  <mergeCells count="17">
    <mergeCell ref="K5:M5"/>
    <mergeCell ref="K9:M9"/>
    <mergeCell ref="K10:M10"/>
    <mergeCell ref="G7:I7"/>
    <mergeCell ref="G8:I8"/>
    <mergeCell ref="G43:I43"/>
    <mergeCell ref="G44:I44"/>
    <mergeCell ref="C12:I12"/>
    <mergeCell ref="C9:E9"/>
    <mergeCell ref="G9:I9"/>
    <mergeCell ref="C10:E10"/>
    <mergeCell ref="G10:I10"/>
    <mergeCell ref="C45:E45"/>
    <mergeCell ref="G45:I45"/>
    <mergeCell ref="C48:I48"/>
    <mergeCell ref="C46:E46"/>
    <mergeCell ref="G46:I46"/>
  </mergeCells>
  <phoneticPr fontId="0" type="noConversion"/>
  <pageMargins left="0.7" right="0.7" top="0.48" bottom="0.5" header="0.5" footer="0.5"/>
  <pageSetup paperSize="9" scale="83" firstPageNumber="1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SOFP-3-5</vt:lpstr>
      <vt:lpstr>SOCI 6-7</vt:lpstr>
      <vt:lpstr>SCE-Conso 8</vt:lpstr>
      <vt:lpstr>SCE-Conso 9</vt:lpstr>
      <vt:lpstr>SCE-Separate 10-11</vt:lpstr>
      <vt:lpstr>CF 12-13</vt:lpstr>
      <vt:lpstr>'CF 12-13'!_Hlk120336604</vt:lpstr>
      <vt:lpstr>'CF 12-13'!Print_Area</vt:lpstr>
      <vt:lpstr>'SCE-Conso 9'!Print_Area</vt:lpstr>
      <vt:lpstr>'SOCI 6-7'!Print_Area</vt:lpstr>
      <vt:lpstr>'SOFP-3-5'!Print_Area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Yothika, Sripongphankul</cp:lastModifiedBy>
  <cp:lastPrinted>2022-05-12T06:59:23Z</cp:lastPrinted>
  <dcterms:created xsi:type="dcterms:W3CDTF">2006-01-06T08:39:44Z</dcterms:created>
  <dcterms:modified xsi:type="dcterms:W3CDTF">2022-05-12T07:01:32Z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