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2_Q1\"/>
    </mc:Choice>
  </mc:AlternateContent>
  <bookViews>
    <workbookView xWindow="-105" yWindow="-105" windowWidth="19425" windowHeight="10425"/>
  </bookViews>
  <sheets>
    <sheet name="BS 3-5" sheetId="21" r:id="rId1"/>
    <sheet name="PL 6" sheetId="1" r:id="rId2"/>
    <sheet name="SH 7" sheetId="28" r:id="rId3"/>
    <sheet name="SH 8" sheetId="26" r:id="rId4"/>
    <sheet name="SH 9" sheetId="24" r:id="rId5"/>
    <sheet name="SH 10" sheetId="27" r:id="rId6"/>
    <sheet name="CF 11-12" sheetId="13" r:id="rId7"/>
  </sheets>
  <definedNames>
    <definedName name="_xlnm._FilterDatabase" localSheetId="6" hidden="1">'CF 11-12'!$A$54:$H$65</definedName>
    <definedName name="_xlnm._FilterDatabase" localSheetId="2" hidden="1">'SH 7'!#REF!</definedName>
    <definedName name="_xlnm._FilterDatabase" localSheetId="3" hidden="1">'SH 8'!#REF!</definedName>
    <definedName name="_Hlk120336604" localSheetId="1">'PL 6'!#REF!</definedName>
    <definedName name="_xlnm.Print_Area" localSheetId="0">'BS 3-5'!$A$1:$J$115</definedName>
    <definedName name="_xlnm.Print_Area" localSheetId="6">'CF 11-12'!$A$1:$H$87</definedName>
    <definedName name="_xlnm.Print_Area" localSheetId="1">'PL 6'!$A$1:$I$42</definedName>
    <definedName name="_xlnm.Print_Area" localSheetId="5">'SH 10'!$A$1:$P$19</definedName>
    <definedName name="_xlnm.Print_Area" localSheetId="2">'SH 7'!$A$1:$X$19</definedName>
    <definedName name="_xlnm.Print_Area" localSheetId="3">'SH 8'!$A$1:$X$28</definedName>
    <definedName name="_xlnm.Print_Area" localSheetId="4">'SH 9'!$A$1:$P$19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<sst xmlns="http://schemas.openxmlformats.org/spreadsheetml/2006/main" count="422" uniqueCount="225">
  <si>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</si>
  <si>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</si>
  <si>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</si>
  <si>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</si>
  <si>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</si>
  <si>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</si>
  <si>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</si>
  <si>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</si>
  <si>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</si>
  <si>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</si>
  <si>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</si>
  <si>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</si>
  <si>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</si>
  <si>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</si>
  <si>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</si>
  <si>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</si>
  <si>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</si>
  <si>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</si>
  <si>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</si>
  <si>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</si>
  <si>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</si>
  <si>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 xml:space="preserve">   financial institutions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</si>
  <si>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</si>
  <si>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</si>
  <si>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</si>
  <si>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</si>
  <si>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</si>
  <si>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</si>
  <si>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Total</t>
  </si>
  <si>
    <t>Nation Multimedia Group Public Company Limited and its Subsidiaries</t>
  </si>
  <si>
    <t>Accrued income</t>
  </si>
  <si>
    <t>share capital</t>
  </si>
  <si>
    <t>Issued and</t>
  </si>
  <si>
    <t>Property, plant and equipment</t>
  </si>
  <si>
    <t>attributable to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</si>
  <si>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</si>
  <si>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</si>
  <si>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</si>
  <si>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</si>
  <si>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</si>
  <si>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</si>
  <si>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</si>
  <si>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</si>
  <si>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</si>
  <si>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</si>
  <si>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 xml:space="preserve">Equity </t>
  </si>
  <si>
    <t>owners of</t>
  </si>
  <si>
    <t>Depreciation</t>
  </si>
  <si>
    <t xml:space="preserve">Restricted deposits </t>
  </si>
  <si>
    <t>Non-controlling interests</t>
  </si>
  <si>
    <t>Restricted deposits</t>
  </si>
  <si>
    <t>Share premium</t>
  </si>
  <si>
    <t>reserve</t>
  </si>
  <si>
    <t>Statement of financial position</t>
  </si>
  <si>
    <t>Share capital</t>
  </si>
  <si>
    <t>Current investments</t>
  </si>
  <si>
    <t>Legal</t>
  </si>
  <si>
    <t>Intangible assets</t>
  </si>
  <si>
    <t>Net increase (decrease) in cash and cash equivalents</t>
  </si>
  <si>
    <t xml:space="preserve">Digital television licences </t>
  </si>
  <si>
    <t>Amortisation of assets</t>
  </si>
  <si>
    <t xml:space="preserve">   comprehensive income</t>
  </si>
  <si>
    <t>Amortisation of digital television licences</t>
  </si>
  <si>
    <t>Non-cash transactions</t>
  </si>
  <si>
    <t xml:space="preserve">Income tax (expense) benefit on other </t>
  </si>
  <si>
    <t>Investments in subsidiaries</t>
  </si>
  <si>
    <t xml:space="preserve">   Authorised share capital</t>
  </si>
  <si>
    <t>Net cash from (used in) investing activities</t>
  </si>
  <si>
    <t xml:space="preserve">Deferred tax liabilities </t>
  </si>
  <si>
    <t>Payables for purchase of building and equipment</t>
  </si>
  <si>
    <t>Investment properties</t>
  </si>
  <si>
    <t>Loss on written-off of assets</t>
  </si>
  <si>
    <t>31 March</t>
  </si>
  <si>
    <t>(in thousand Baht)</t>
  </si>
  <si>
    <t>Interest income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</si>
  <si>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</si>
  <si>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</si>
  <si>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</si>
  <si>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</si>
  <si>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Revenues</t>
  </si>
  <si>
    <t>Total revenues</t>
  </si>
  <si>
    <t xml:space="preserve">Taxes paid </t>
  </si>
  <si>
    <t xml:space="preserve">Net cash from (used in) operating activities </t>
  </si>
  <si>
    <t>Acquisition of other debt securities</t>
  </si>
  <si>
    <t>Proceeds from sale of building and equipment</t>
  </si>
  <si>
    <t>Acquisition of intangible assets</t>
  </si>
  <si>
    <t>Cash and cash equivalents at beginning of period</t>
  </si>
  <si>
    <t>Cash and cash equivalents at ending of period</t>
  </si>
  <si>
    <t>Withholding tax refunded</t>
  </si>
  <si>
    <t>Deficit</t>
  </si>
  <si>
    <t xml:space="preserve">Liabilities and equity </t>
  </si>
  <si>
    <t>Output value added tax pending</t>
  </si>
  <si>
    <t>Equity</t>
  </si>
  <si>
    <t>Other components of equity</t>
  </si>
  <si>
    <t xml:space="preserve">   Owners of the parent</t>
  </si>
  <si>
    <t>Revaluation</t>
  </si>
  <si>
    <t xml:space="preserve">   Loss</t>
  </si>
  <si>
    <t>other</t>
  </si>
  <si>
    <t>paid-up</t>
  </si>
  <si>
    <t>components</t>
  </si>
  <si>
    <t>of equity</t>
  </si>
  <si>
    <t xml:space="preserve">Separate financial statements </t>
  </si>
  <si>
    <t xml:space="preserve">Consolidated financial statements </t>
  </si>
  <si>
    <t xml:space="preserve">   Deficit</t>
  </si>
  <si>
    <t>Cost of sales of goods and rendering of services</t>
  </si>
  <si>
    <t xml:space="preserve"> </t>
  </si>
  <si>
    <t>Three-month period ended</t>
  </si>
  <si>
    <t>Total comprehensive expense for the period</t>
  </si>
  <si>
    <t>Comprehensive expense for the period</t>
  </si>
  <si>
    <t>Advance income</t>
  </si>
  <si>
    <t>Retained earnings (deficit)</t>
  </si>
  <si>
    <t>Deferred income and advance income</t>
  </si>
  <si>
    <t>Input value added tax pending</t>
  </si>
  <si>
    <t>Retained earnins (deficit)</t>
  </si>
  <si>
    <t>Revenue department receivable</t>
  </si>
  <si>
    <t xml:space="preserve">Bank overdrafts and short-term loans from </t>
  </si>
  <si>
    <t>Retained earnings (Deficit)</t>
  </si>
  <si>
    <t xml:space="preserve">   Appropriated - Legal reserve</t>
  </si>
  <si>
    <t>the parent</t>
  </si>
  <si>
    <t>equity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</si>
  <si>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</si>
  <si>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</si>
  <si>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</si>
  <si>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</si>
  <si>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</si>
  <si>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>Repayment of long-term loan from financial institution</t>
  </si>
  <si>
    <t xml:space="preserve">Share </t>
  </si>
  <si>
    <t>premium</t>
  </si>
  <si>
    <t>Current portion of long-term loans from financial</t>
  </si>
  <si>
    <t xml:space="preserve">   institutions</t>
  </si>
  <si>
    <t xml:space="preserve">Equity attributable to owners of the parent / </t>
  </si>
  <si>
    <t xml:space="preserve">   (capital deficiency)</t>
  </si>
  <si>
    <t xml:space="preserve">Total liabilities and equity </t>
  </si>
  <si>
    <t>Goodwill</t>
  </si>
  <si>
    <t>Account payable for purchase of assets</t>
  </si>
  <si>
    <t xml:space="preserve">   Changes in ownerrship interests in subsidiary</t>
  </si>
  <si>
    <t xml:space="preserve">Total transactions with owners, recorded directly </t>
  </si>
  <si>
    <t>Repayment of lease liabilities</t>
  </si>
  <si>
    <t>Current portion of lease liabilities</t>
  </si>
  <si>
    <t>Lease liabilities</t>
  </si>
  <si>
    <t>Selling expenses</t>
  </si>
  <si>
    <t>Net cash from (used in) financing activities</t>
  </si>
  <si>
    <t>Accrued expenses</t>
  </si>
  <si>
    <t xml:space="preserve">Payables for purchase of intangible assets </t>
  </si>
  <si>
    <t>Acquisition of building improvement and equipment</t>
  </si>
  <si>
    <t>Surplus from</t>
  </si>
  <si>
    <t>the changes in</t>
  </si>
  <si>
    <t>the ownership</t>
  </si>
  <si>
    <t xml:space="preserve"> interests in </t>
  </si>
  <si>
    <t>subsidiary</t>
  </si>
  <si>
    <t>Withholding tax deducted at source waiting for refund</t>
  </si>
  <si>
    <t xml:space="preserve">      interests in subsidiary</t>
  </si>
  <si>
    <t xml:space="preserve">   Surplus from the changes in the ownership  </t>
  </si>
  <si>
    <t>Revenues from sales of goods and rendering of services</t>
  </si>
  <si>
    <t>Three-month period ended 31 March 2021</t>
  </si>
  <si>
    <t>Balance at 1 January 2021</t>
  </si>
  <si>
    <t>Balance at 31 March 2021</t>
  </si>
  <si>
    <t xml:space="preserve">Trade and other current payables </t>
  </si>
  <si>
    <t>Balance as at 31 March 2021</t>
  </si>
  <si>
    <t>Trade and other current receivables</t>
  </si>
  <si>
    <t>Profit (loss) from operating activities</t>
  </si>
  <si>
    <t>Profit (loss) for the period</t>
  </si>
  <si>
    <t>Profit (loss) attributable to</t>
  </si>
  <si>
    <t>Total comprehensive income (expense) attributable to</t>
  </si>
  <si>
    <t>Total comprehensive income (expense) for the period</t>
  </si>
  <si>
    <t>Fair value</t>
  </si>
  <si>
    <t xml:space="preserve">   Profit</t>
  </si>
  <si>
    <t>Comprehensive income for the period</t>
  </si>
  <si>
    <t>Total comprehensive income for the period</t>
  </si>
  <si>
    <t xml:space="preserve">Profit (loss) for the period </t>
  </si>
  <si>
    <t>Adjustments to reconcile profit (loss) to cash receipts (payments)</t>
  </si>
  <si>
    <t>Losses on inventories devaluation and other assets</t>
  </si>
  <si>
    <t>Net cash generated from (used in) operating activites</t>
  </si>
  <si>
    <t>Long-term loan from financial institutions</t>
  </si>
  <si>
    <r>
      <t xml:space="preserve">     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</si>
  <si>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(5,025,608 thousand ordinary shares, par value at </t>
  </si>
  <si>
    <r>
      <t xml:space="preserve">    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</si>
  <si>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(4,067,971 thousand ordinary shares, par value at </t>
  </si>
  <si>
    <t>Gain on disposal of other financial assets</t>
  </si>
  <si>
    <t>Trade and other current payables</t>
  </si>
  <si>
    <t>Bank overdrafts and short-term loans from financial institutions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</si>
  <si>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</si>
  <si>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Gain on disposal of trademark</t>
  </si>
  <si>
    <t>4, 5</t>
  </si>
  <si>
    <t>Short-term loans from a company and individuals</t>
  </si>
  <si>
    <t>Long-term loans from individuals</t>
  </si>
  <si>
    <t>Postponement of the loan repayment from individuals</t>
  </si>
  <si>
    <t>Investment in equity security of related party</t>
  </si>
  <si>
    <t>Other current financial assets</t>
  </si>
  <si>
    <t>4, 8</t>
  </si>
  <si>
    <t>Current portion of long-term loans from individuals</t>
  </si>
  <si>
    <t xml:space="preserve">Liabilities included in disposal groups </t>
  </si>
  <si>
    <t xml:space="preserve">   classified as held for sale</t>
  </si>
  <si>
    <t>4</t>
  </si>
  <si>
    <t>4, 9</t>
  </si>
  <si>
    <t xml:space="preserve">   in equity</t>
  </si>
  <si>
    <t>Three-month period ended 31 March 2022</t>
  </si>
  <si>
    <t>Balance at 1 January 2022</t>
  </si>
  <si>
    <t>Balance at 31 March 2022</t>
  </si>
  <si>
    <t>Balance as at 31 March 2022</t>
  </si>
  <si>
    <t>6, 7</t>
  </si>
  <si>
    <t>Right-of-use assets</t>
  </si>
  <si>
    <t xml:space="preserve">(Reversal of) impairment losses </t>
  </si>
  <si>
    <t>Proceeds from (acquisition of) indirect subsidiaries</t>
  </si>
  <si>
    <t>3, 6, 7, 12</t>
  </si>
  <si>
    <t>6</t>
  </si>
  <si>
    <t>Reversal of (expected credit losses)</t>
  </si>
  <si>
    <t xml:space="preserve">Transactions with owners, recorded directly </t>
  </si>
  <si>
    <t xml:space="preserve">  in equity</t>
  </si>
  <si>
    <t xml:space="preserve">   Acquisition of non-controlling interests from </t>
  </si>
  <si>
    <t xml:space="preserve">       business acquisition</t>
  </si>
  <si>
    <t>Share of loss of joint venture</t>
  </si>
  <si>
    <t>Share of loss of joint venture, net of income tax</t>
  </si>
  <si>
    <t>Total equity</t>
  </si>
  <si>
    <t>Disposal groups classified as held for sale</t>
  </si>
  <si>
    <t>Other non-current financial assets</t>
  </si>
  <si>
    <t>Proceeds from issued share capital of subsidiary</t>
  </si>
  <si>
    <t>Repayment of short-term loans from individuals</t>
  </si>
  <si>
    <t>Proceeds from short-term loans from individuals</t>
  </si>
  <si>
    <t>Proceeds from long-term loans from individuals</t>
  </si>
  <si>
    <t>Repayment of long-term loans from individuals</t>
  </si>
  <si>
    <t>Impact from disposal groups classified as held for sale</t>
  </si>
  <si>
    <t>Loss (gain) on disposal of plant and equipment and other assets</t>
  </si>
  <si>
    <t xml:space="preserve">Proceeds from sale of other related equity securities of related party </t>
  </si>
  <si>
    <t xml:space="preserve">Proceeds from sale of other debt securities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</si>
</sst>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vertAlign val="superscript"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</cellStyleXfs>
  <cellXfs count="212">
    <xf numFmtId="0" fontId="0" fillId="0" borderId="0" xfId="0"/>
    <xf numFmtId="0" fontId="3" fillId="0" borderId="0" xfId="0" applyFont="1" applyFill="1" applyAlignment="1"/>
    <xf numFmtId="18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188" fontId="0" fillId="0" borderId="0" xfId="1" applyFont="1" applyFill="1" applyAlignment="1"/>
    <xf numFmtId="187" fontId="0" fillId="0" borderId="0" xfId="0" applyNumberFormat="1" applyFont="1" applyFill="1" applyAlignment="1"/>
    <xf numFmtId="49" fontId="8" fillId="2" borderId="0" xfId="0" applyNumberFormat="1" applyFont="1" applyFill="1" applyAlignment="1"/>
    <xf numFmtId="0" fontId="0" fillId="2" borderId="0" xfId="0" applyFont="1" applyFill="1" applyAlignment="1"/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left"/>
    </xf>
    <xf numFmtId="49" fontId="4" fillId="2" borderId="0" xfId="0" applyNumberFormat="1" applyFont="1" applyFill="1" applyAlignment="1"/>
    <xf numFmtId="49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0" fillId="2" borderId="0" xfId="0" applyFont="1" applyFill="1"/>
    <xf numFmtId="191" fontId="0" fillId="2" borderId="0" xfId="0" applyNumberFormat="1" applyFont="1" applyFill="1" applyBorder="1" applyAlignment="1"/>
    <xf numFmtId="0" fontId="6" fillId="2" borderId="0" xfId="0" applyNumberFormat="1" applyFont="1" applyFill="1" applyAlignment="1">
      <alignment horizontal="center"/>
    </xf>
    <xf numFmtId="187" fontId="0" fillId="2" borderId="0" xfId="0" applyNumberFormat="1" applyFont="1" applyFill="1" applyBorder="1" applyAlignment="1"/>
    <xf numFmtId="188" fontId="2" fillId="2" borderId="0" xfId="1" applyFont="1" applyFill="1" applyBorder="1" applyAlignment="1"/>
    <xf numFmtId="49" fontId="3" fillId="2" borderId="0" xfId="0" applyNumberFormat="1" applyFont="1" applyFill="1" applyAlignment="1"/>
    <xf numFmtId="189" fontId="3" fillId="2" borderId="0" xfId="0" applyNumberFormat="1" applyFont="1" applyFill="1" applyBorder="1" applyAlignment="1"/>
    <xf numFmtId="189" fontId="0" fillId="2" borderId="0" xfId="0" applyNumberFormat="1" applyFont="1" applyFill="1" applyBorder="1" applyAlignment="1"/>
    <xf numFmtId="0" fontId="4" fillId="2" borderId="0" xfId="0" applyNumberFormat="1" applyFont="1" applyFill="1" applyAlignment="1"/>
    <xf numFmtId="49" fontId="0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191" fontId="3" fillId="2" borderId="0" xfId="0" applyNumberFormat="1" applyFont="1" applyFill="1" applyBorder="1" applyAlignment="1"/>
    <xf numFmtId="188" fontId="3" fillId="2" borderId="0" xfId="1" applyFont="1" applyFill="1" applyBorder="1" applyAlignment="1"/>
    <xf numFmtId="191" fontId="3" fillId="2" borderId="1" xfId="0" applyNumberFormat="1" applyFont="1" applyFill="1" applyBorder="1" applyAlignment="1"/>
    <xf numFmtId="188" fontId="3" fillId="2" borderId="1" xfId="1" applyFont="1" applyFill="1" applyBorder="1" applyAlignment="1"/>
    <xf numFmtId="0" fontId="3" fillId="2" borderId="0" xfId="0" applyNumberFormat="1" applyFont="1" applyFill="1" applyAlignment="1"/>
    <xf numFmtId="0" fontId="5" fillId="2" borderId="0" xfId="0" applyNumberFormat="1" applyFont="1" applyFill="1" applyAlignment="1"/>
    <xf numFmtId="0" fontId="0" fillId="2" borderId="0" xfId="0" applyNumberFormat="1" applyFont="1" applyFill="1" applyAlignment="1">
      <alignment horizontal="left"/>
    </xf>
    <xf numFmtId="0" fontId="0" fillId="2" borderId="0" xfId="0" applyNumberFormat="1" applyFont="1" applyFill="1" applyAlignment="1"/>
    <xf numFmtId="0" fontId="3" fillId="2" borderId="0" xfId="0" applyNumberFormat="1" applyFont="1" applyFill="1"/>
    <xf numFmtId="0" fontId="6" fillId="2" borderId="0" xfId="0" applyFont="1" applyFill="1" applyBorder="1" applyAlignment="1">
      <alignment horizontal="center"/>
    </xf>
    <xf numFmtId="0" fontId="0" fillId="2" borderId="0" xfId="0" applyNumberFormat="1" applyFill="1" applyAlignment="1"/>
    <xf numFmtId="0" fontId="8" fillId="2" borderId="0" xfId="0" applyNumberFormat="1" applyFont="1" applyFill="1" applyAlignment="1"/>
    <xf numFmtId="0" fontId="0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89" fontId="0" fillId="2" borderId="3" xfId="0" applyNumberFormat="1" applyFont="1" applyFill="1" applyBorder="1" applyAlignment="1"/>
    <xf numFmtId="192" fontId="3" fillId="2" borderId="0" xfId="0" applyNumberFormat="1" applyFont="1" applyFill="1" applyBorder="1" applyAlignment="1"/>
    <xf numFmtId="192" fontId="2" fillId="2" borderId="0" xfId="1" applyNumberFormat="1" applyFont="1" applyFill="1" applyBorder="1" applyAlignment="1"/>
    <xf numFmtId="192" fontId="0" fillId="2" borderId="0" xfId="0" applyNumberFormat="1" applyFont="1" applyFill="1" applyBorder="1" applyAlignment="1"/>
    <xf numFmtId="191" fontId="3" fillId="2" borderId="0" xfId="0" applyNumberFormat="1" applyFont="1" applyFill="1" applyBorder="1" applyAlignment="1">
      <alignment horizontal="right"/>
    </xf>
    <xf numFmtId="192" fontId="2" fillId="2" borderId="0" xfId="1" applyNumberFormat="1" applyFont="1" applyFill="1" applyAlignment="1"/>
    <xf numFmtId="192" fontId="0" fillId="2" borderId="0" xfId="0" applyNumberFormat="1" applyFont="1" applyFill="1" applyAlignment="1"/>
    <xf numFmtId="192" fontId="2" fillId="2" borderId="0" xfId="1" applyNumberFormat="1" applyFont="1" applyFill="1" applyBorder="1" applyAlignment="1">
      <alignment horizontal="right"/>
    </xf>
    <xf numFmtId="188" fontId="2" fillId="2" borderId="0" xfId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left"/>
    </xf>
    <xf numFmtId="191" fontId="0" fillId="2" borderId="3" xfId="0" applyNumberFormat="1" applyFont="1" applyFill="1" applyBorder="1" applyAlignment="1">
      <alignment horizontal="right"/>
    </xf>
    <xf numFmtId="188" fontId="3" fillId="2" borderId="1" xfId="1" applyFont="1" applyFill="1" applyBorder="1" applyAlignment="1">
      <alignment horizontal="left"/>
    </xf>
    <xf numFmtId="188" fontId="3" fillId="2" borderId="0" xfId="1" applyFont="1" applyFill="1" applyAlignment="1"/>
    <xf numFmtId="192" fontId="3" fillId="2" borderId="0" xfId="0" applyNumberFormat="1" applyFont="1" applyFill="1" applyAlignment="1"/>
    <xf numFmtId="190" fontId="3" fillId="2" borderId="1" xfId="1" applyNumberFormat="1" applyFont="1" applyFill="1" applyBorder="1" applyAlignment="1"/>
    <xf numFmtId="49" fontId="0" fillId="2" borderId="0" xfId="0" applyNumberFormat="1" applyFont="1" applyFill="1" applyBorder="1" applyAlignment="1"/>
    <xf numFmtId="0" fontId="6" fillId="2" borderId="0" xfId="0" applyNumberFormat="1" applyFont="1" applyFill="1" applyBorder="1" applyAlignment="1">
      <alignment horizontal="center"/>
    </xf>
    <xf numFmtId="188" fontId="3" fillId="2" borderId="5" xfId="1" applyFont="1" applyFill="1" applyBorder="1" applyAlignment="1"/>
    <xf numFmtId="191" fontId="3" fillId="2" borderId="1" xfId="0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/>
    <xf numFmtId="191" fontId="3" fillId="2" borderId="5" xfId="0" applyNumberFormat="1" applyFont="1" applyFill="1" applyBorder="1" applyAlignment="1"/>
    <xf numFmtId="0" fontId="3" fillId="2" borderId="0" xfId="0" applyFont="1" applyFill="1" applyBorder="1" applyAlignment="1"/>
    <xf numFmtId="0" fontId="0" fillId="2" borderId="0" xfId="0" applyFill="1" applyAlignment="1"/>
    <xf numFmtId="0" fontId="6" fillId="2" borderId="0" xfId="0" applyFont="1" applyFill="1" applyAlignment="1">
      <alignment horizontal="center"/>
    </xf>
    <xf numFmtId="49" fontId="5" fillId="2" borderId="0" xfId="0" applyNumberFormat="1" applyFont="1" applyFill="1" applyAlignment="1"/>
    <xf numFmtId="191" fontId="0" fillId="2" borderId="0" xfId="0" applyNumberFormat="1" applyFont="1" applyFill="1" applyAlignment="1"/>
    <xf numFmtId="189" fontId="3" fillId="2" borderId="1" xfId="0" applyNumberFormat="1" applyFont="1" applyFill="1" applyBorder="1" applyAlignment="1"/>
    <xf numFmtId="49" fontId="6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 wrapText="1"/>
    </xf>
    <xf numFmtId="49" fontId="0" fillId="2" borderId="0" xfId="0" applyNumberFormat="1" applyFill="1" applyAlignment="1"/>
    <xf numFmtId="49" fontId="6" fillId="2" borderId="0" xfId="0" applyNumberFormat="1" applyFont="1" applyFill="1" applyAlignment="1">
      <alignment horizontal="center" wrapText="1"/>
    </xf>
    <xf numFmtId="191" fontId="3" fillId="2" borderId="0" xfId="0" applyNumberFormat="1" applyFont="1" applyFill="1" applyAlignment="1">
      <alignment horizontal="right"/>
    </xf>
    <xf numFmtId="189" fontId="0" fillId="2" borderId="0" xfId="0" applyNumberFormat="1" applyFont="1" applyFill="1" applyAlignment="1"/>
    <xf numFmtId="0" fontId="3" fillId="2" borderId="0" xfId="0" applyFont="1" applyFill="1"/>
    <xf numFmtId="49" fontId="5" fillId="2" borderId="0" xfId="0" applyNumberFormat="1" applyFont="1" applyFill="1" applyAlignment="1">
      <alignment horizontal="center"/>
    </xf>
    <xf numFmtId="189" fontId="0" fillId="2" borderId="0" xfId="0" applyNumberFormat="1" applyFont="1" applyFill="1" applyBorder="1" applyAlignment="1">
      <alignment horizontal="left"/>
    </xf>
    <xf numFmtId="187" fontId="3" fillId="2" borderId="4" xfId="0" applyNumberFormat="1" applyFont="1" applyFill="1" applyBorder="1" applyAlignment="1"/>
    <xf numFmtId="0" fontId="0" fillId="2" borderId="0" xfId="0" applyFont="1" applyFill="1" applyAlignment="1">
      <alignment wrapText="1"/>
    </xf>
    <xf numFmtId="49" fontId="3" fillId="2" borderId="0" xfId="0" applyNumberFormat="1" applyFont="1" applyFill="1" applyAlignment="1">
      <alignment horizontal="left" indent="1"/>
    </xf>
    <xf numFmtId="189" fontId="3" fillId="2" borderId="0" xfId="0" applyNumberFormat="1" applyFont="1" applyFill="1" applyBorder="1" applyAlignment="1">
      <alignment horizontal="left"/>
    </xf>
    <xf numFmtId="193" fontId="0" fillId="2" borderId="0" xfId="0" applyNumberFormat="1" applyFont="1" applyFill="1" applyBorder="1" applyAlignment="1"/>
    <xf numFmtId="0" fontId="0" fillId="2" borderId="0" xfId="0" applyFill="1" applyAlignment="1">
      <alignment wrapText="1"/>
    </xf>
    <xf numFmtId="0" fontId="6" fillId="2" borderId="0" xfId="0" applyNumberFormat="1" applyFont="1" applyFill="1" applyAlignment="1"/>
    <xf numFmtId="190" fontId="2" fillId="2" borderId="0" xfId="1" applyNumberFormat="1" applyFont="1" applyFill="1" applyBorder="1" applyAlignment="1">
      <alignment horizontal="center"/>
    </xf>
    <xf numFmtId="190" fontId="2" fillId="2" borderId="3" xfId="1" applyNumberFormat="1" applyFont="1" applyFill="1" applyBorder="1" applyAlignment="1">
      <alignment horizontal="center"/>
    </xf>
    <xf numFmtId="190" fontId="2" fillId="2" borderId="0" xfId="1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0" borderId="0" xfId="0" applyNumberFormat="1"/>
    <xf numFmtId="187" fontId="0" fillId="0" borderId="0" xfId="0" applyNumberFormat="1"/>
    <xf numFmtId="49" fontId="0" fillId="0" borderId="0" xfId="0" applyNumberFormat="1" applyAlignment="1">
      <alignment horizontal="left"/>
    </xf>
    <xf numFmtId="190" fontId="0" fillId="0" borderId="0" xfId="1" applyNumberFormat="1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3" fillId="0" borderId="0" xfId="0" applyNumberFormat="1" applyFont="1"/>
    <xf numFmtId="49" fontId="5" fillId="0" borderId="0" xfId="0" applyNumberFormat="1" applyFont="1" applyAlignment="1">
      <alignment horizontal="center" wrapText="1"/>
    </xf>
    <xf numFmtId="189" fontId="0" fillId="0" borderId="0" xfId="0" applyNumberFormat="1"/>
    <xf numFmtId="49" fontId="9" fillId="0" borderId="0" xfId="0" applyNumberFormat="1" applyFont="1" applyAlignment="1">
      <alignment horizontal="center" wrapText="1"/>
    </xf>
    <xf numFmtId="188" fontId="10" fillId="0" borderId="0" xfId="1" applyFont="1"/>
    <xf numFmtId="190" fontId="2" fillId="2" borderId="3" xfId="1" applyNumberFormat="1" applyFont="1" applyFill="1" applyBorder="1" applyAlignment="1"/>
    <xf numFmtId="190" fontId="0" fillId="2" borderId="0" xfId="1" applyNumberFormat="1" applyFont="1" applyFill="1" applyBorder="1" applyAlignment="1"/>
    <xf numFmtId="190" fontId="0" fillId="2" borderId="3" xfId="1" applyNumberFormat="1" applyFont="1" applyFill="1" applyBorder="1" applyAlignment="1"/>
    <xf numFmtId="0" fontId="3" fillId="2" borderId="0" xfId="0" applyNumberFormat="1" applyFont="1" applyFill="1" applyAlignment="1">
      <alignment horizontal="justify"/>
    </xf>
    <xf numFmtId="190" fontId="3" fillId="2" borderId="0" xfId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/>
    <xf numFmtId="190" fontId="3" fillId="2" borderId="0" xfId="1" applyNumberFormat="1" applyFont="1" applyFill="1" applyBorder="1" applyAlignment="1">
      <alignment horizontal="right"/>
    </xf>
    <xf numFmtId="190" fontId="3" fillId="2" borderId="3" xfId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87" fontId="0" fillId="0" borderId="0" xfId="0" applyNumberFormat="1" applyFont="1" applyFill="1" applyBorder="1" applyAlignment="1"/>
    <xf numFmtId="49" fontId="0" fillId="0" borderId="0" xfId="0" applyNumberFormat="1" applyFill="1"/>
    <xf numFmtId="0" fontId="6" fillId="0" borderId="0" xfId="0" applyNumberFormat="1" applyFont="1" applyFill="1" applyAlignment="1">
      <alignment horizontal="center" wrapText="1"/>
    </xf>
    <xf numFmtId="190" fontId="0" fillId="0" borderId="0" xfId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49" fontId="6" fillId="0" borderId="0" xfId="0" applyNumberFormat="1" applyFont="1"/>
    <xf numFmtId="0" fontId="6" fillId="0" borderId="0" xfId="0" applyFont="1"/>
    <xf numFmtId="191" fontId="3" fillId="2" borderId="2" xfId="0" applyNumberFormat="1" applyFont="1" applyFill="1" applyBorder="1" applyAlignment="1">
      <alignment horizontal="right"/>
    </xf>
    <xf numFmtId="188" fontId="3" fillId="2" borderId="0" xfId="1" applyFont="1" applyFill="1" applyBorder="1" applyAlignment="1">
      <alignment horizontal="left"/>
    </xf>
    <xf numFmtId="191" fontId="3" fillId="2" borderId="2" xfId="0" applyNumberFormat="1" applyFont="1" applyFill="1" applyBorder="1" applyAlignment="1"/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93" fontId="3" fillId="2" borderId="2" xfId="0" quotePrefix="1" applyNumberFormat="1" applyFont="1" applyFill="1" applyBorder="1" applyAlignment="1"/>
    <xf numFmtId="14" fontId="0" fillId="2" borderId="0" xfId="0" applyNumberFormat="1" applyFont="1" applyFill="1" applyAlignment="1"/>
    <xf numFmtId="14" fontId="0" fillId="0" borderId="0" xfId="0" applyNumberFormat="1" applyFont="1" applyFill="1" applyAlignment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0" fillId="2" borderId="0" xfId="1" applyNumberFormat="1" applyFont="1" applyFill="1" applyAlignment="1"/>
    <xf numFmtId="190" fontId="0" fillId="0" borderId="0" xfId="1" applyNumberFormat="1" applyFont="1" applyFill="1" applyAlignment="1"/>
    <xf numFmtId="49" fontId="0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ont="1" applyFill="1" applyAlignment="1"/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left"/>
    </xf>
    <xf numFmtId="190" fontId="2" fillId="0" borderId="0" xfId="1" applyNumberFormat="1" applyFont="1" applyFill="1"/>
    <xf numFmtId="0" fontId="0" fillId="0" borderId="0" xfId="0" applyFont="1" applyFill="1" applyBorder="1" applyAlignment="1">
      <alignment horizontal="left"/>
    </xf>
    <xf numFmtId="4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3" fillId="0" borderId="0" xfId="0" applyFont="1" applyFill="1" applyBorder="1" applyAlignment="1">
      <alignment horizontal="lef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0" fillId="0" borderId="0" xfId="0" applyNumberFormat="1" applyFill="1"/>
    <xf numFmtId="0" fontId="0" fillId="0" borderId="0" xfId="0" applyFill="1"/>
    <xf numFmtId="191" fontId="0" fillId="0" borderId="0" xfId="0" applyNumberFormat="1" applyFill="1" applyAlignment="1">
      <alignment horizontal="left"/>
    </xf>
    <xf numFmtId="190" fontId="0" fillId="0" borderId="0" xfId="1" applyNumberFormat="1" applyFont="1" applyFill="1"/>
    <xf numFmtId="190" fontId="3" fillId="2" borderId="0" xfId="1" applyNumberFormat="1" applyFont="1" applyFill="1" applyBorder="1" applyAlignment="1">
      <alignment horizontal="left"/>
    </xf>
    <xf numFmtId="190" fontId="0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0" fillId="0" borderId="0" xfId="0" applyNumberFormat="1" applyFont="1" applyFill="1" applyAlignment="1"/>
    <xf numFmtId="0" fontId="6" fillId="2" borderId="0" xfId="0" applyFont="1" applyFill="1" applyAlignment="1">
      <alignment horizontal="center"/>
    </xf>
    <xf numFmtId="187" fontId="0" fillId="2" borderId="0" xfId="0" applyNumberFormat="1" applyFont="1" applyFill="1" applyAlignment="1"/>
    <xf numFmtId="190" fontId="0" fillId="0" borderId="0" xfId="0" applyNumberFormat="1" applyFont="1" applyFill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190" fontId="0" fillId="2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3" fillId="2" borderId="2" xfId="1" applyNumberFormat="1" applyFont="1" applyFill="1" applyBorder="1" applyAlignment="1"/>
    <xf numFmtId="190" fontId="3" fillId="0" borderId="2" xfId="1" applyNumberFormat="1" applyFont="1" applyFill="1" applyBorder="1" applyAlignment="1"/>
    <xf numFmtId="190" fontId="2" fillId="0" borderId="0" xfId="1" applyNumberFormat="1" applyFont="1" applyFill="1" applyAlignment="1">
      <alignment horizontal="right"/>
    </xf>
    <xf numFmtId="190" fontId="0" fillId="0" borderId="0" xfId="1" applyNumberFormat="1" applyFont="1" applyFill="1" applyBorder="1" applyAlignment="1">
      <alignment horizontal="left"/>
    </xf>
    <xf numFmtId="190" fontId="3" fillId="2" borderId="3" xfId="1" applyNumberFormat="1" applyFont="1" applyFill="1" applyBorder="1" applyAlignment="1">
      <alignment horizontal="right"/>
    </xf>
    <xf numFmtId="190" fontId="3" fillId="2" borderId="0" xfId="1" applyNumberFormat="1" applyFont="1" applyFill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/>
    <xf numFmtId="190" fontId="0" fillId="0" borderId="0" xfId="1" applyNumberFormat="1" applyFont="1" applyFill="1" applyAlignment="1">
      <alignment horizontal="left"/>
    </xf>
    <xf numFmtId="190" fontId="0" fillId="0" borderId="0" xfId="1" applyNumberFormat="1" applyFont="1" applyFill="1" applyAlignment="1">
      <alignment horizontal="center"/>
    </xf>
    <xf numFmtId="190" fontId="0" fillId="0" borderId="3" xfId="1" applyNumberFormat="1" applyFont="1" applyFill="1" applyBorder="1"/>
    <xf numFmtId="190" fontId="3" fillId="0" borderId="0" xfId="1" applyNumberFormat="1" applyFont="1"/>
    <xf numFmtId="190" fontId="3" fillId="0" borderId="0" xfId="1" applyNumberFormat="1" applyFont="1" applyFill="1"/>
    <xf numFmtId="190" fontId="0" fillId="0" borderId="3" xfId="1" applyNumberFormat="1" applyFont="1" applyBorder="1"/>
    <xf numFmtId="190" fontId="3" fillId="0" borderId="1" xfId="1" applyNumberFormat="1" applyFont="1" applyBorder="1"/>
    <xf numFmtId="190" fontId="3" fillId="0" borderId="1" xfId="1" applyNumberFormat="1" applyFont="1" applyFill="1" applyBorder="1"/>
    <xf numFmtId="190" fontId="3" fillId="0" borderId="2" xfId="1" applyNumberFormat="1" applyFont="1" applyBorder="1"/>
    <xf numFmtId="190" fontId="3" fillId="0" borderId="2" xfId="1" applyNumberFormat="1" applyFont="1" applyFill="1" applyBorder="1"/>
    <xf numFmtId="190" fontId="0" fillId="2" borderId="0" xfId="1" applyNumberFormat="1" applyFont="1" applyFill="1" applyBorder="1" applyAlignment="1">
      <alignment horizontal="left"/>
    </xf>
    <xf numFmtId="190" fontId="3" fillId="2" borderId="4" xfId="1" applyNumberFormat="1" applyFont="1" applyFill="1" applyBorder="1" applyAlignment="1"/>
    <xf numFmtId="190" fontId="0" fillId="2" borderId="5" xfId="1" applyNumberFormat="1" applyFont="1" applyFill="1" applyBorder="1" applyAlignment="1"/>
    <xf numFmtId="190" fontId="0" fillId="2" borderId="0" xfId="1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left"/>
    </xf>
    <xf numFmtId="188" fontId="2" fillId="2" borderId="0" xfId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7">
    <cellStyle name="Comma" xfId="1" builtinId="3"/>
    <cellStyle name="Comma 2" xfId="2"/>
    <cellStyle name="Comma 2 2" xfId="3"/>
    <cellStyle name="Comma 2 2 3" xfId="4"/>
    <cellStyle name="Comma 2 2 3 2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showGridLines="0" tabSelected="1" zoomScale="90" zoomScaleNormal="90" zoomScaleSheetLayoutView="100" workbookViewId="0"/>
  </sheetViews>
  <sheetFormatPr defaultColWidth="9.140625" defaultRowHeight="16.5" customHeight="1" x14ac:dyDescent="0.25"/>
  <cols>
    <col min="1" max="1" width="41" style="155" customWidth="1"/>
    <col min="2" max="2" width="8.85546875" style="3" customWidth="1"/>
    <col min="3" max="3" width="0.5703125" style="3" customWidth="1"/>
    <col min="4" max="4" width="14.5703125" style="3" bestFit="1" customWidth="1"/>
    <col min="5" max="5" width="1" style="4" customWidth="1"/>
    <col min="6" max="6" width="13.5703125" style="3" bestFit="1" customWidth="1"/>
    <col min="7" max="7" width="1" style="153" customWidth="1"/>
    <col min="8" max="8" width="15" style="3" bestFit="1" customWidth="1"/>
    <col min="9" max="9" width="1" style="4" customWidth="1"/>
    <col min="10" max="10" width="14.28515625" style="3" bestFit="1" customWidth="1"/>
    <col min="11" max="11" width="9.140625" style="3"/>
    <col min="12" max="12" width="14.5703125" style="3" bestFit="1" customWidth="1"/>
    <col min="13" max="14" width="14.5703125" style="142" bestFit="1" customWidth="1"/>
    <col min="15" max="15" width="12" style="142" bestFit="1" customWidth="1"/>
    <col min="16" max="18" width="9.140625" style="142"/>
    <col min="19" max="16384" width="9.140625" style="3"/>
  </cols>
  <sheetData>
    <row r="1" spans="1:18" s="8" customFormat="1" ht="16.5" customHeight="1" x14ac:dyDescent="0.3">
      <c r="A1" s="7" t="s">
        <v>29</v>
      </c>
      <c r="D1" s="3"/>
      <c r="E1" s="4"/>
      <c r="F1" s="3"/>
      <c r="G1" s="153"/>
      <c r="H1" s="3"/>
      <c r="I1" s="4"/>
      <c r="J1" s="3"/>
      <c r="M1" s="141"/>
      <c r="N1" s="141"/>
      <c r="O1" s="141"/>
      <c r="P1" s="141"/>
      <c r="Q1" s="141"/>
      <c r="R1" s="141"/>
    </row>
    <row r="2" spans="1:18" s="8" customFormat="1" ht="16.5" customHeight="1" x14ac:dyDescent="0.25">
      <c r="A2" s="11" t="s">
        <v>53</v>
      </c>
      <c r="D2" s="3"/>
      <c r="E2" s="4"/>
      <c r="F2" s="3"/>
      <c r="G2" s="153"/>
      <c r="H2" s="3"/>
      <c r="I2" s="4"/>
      <c r="J2" s="3"/>
      <c r="M2" s="141"/>
      <c r="N2" s="141"/>
      <c r="O2" s="141"/>
      <c r="P2" s="141"/>
      <c r="Q2" s="141"/>
      <c r="R2" s="141"/>
    </row>
    <row r="3" spans="1:18" s="8" customFormat="1" ht="16.5" customHeight="1" x14ac:dyDescent="0.25">
      <c r="A3" s="12"/>
      <c r="D3" s="3"/>
      <c r="E3" s="4"/>
      <c r="F3" s="3"/>
      <c r="G3" s="153"/>
      <c r="H3" s="3"/>
      <c r="I3" s="4"/>
      <c r="J3" s="3"/>
      <c r="M3" s="141"/>
      <c r="N3" s="141"/>
      <c r="O3" s="141"/>
      <c r="P3" s="141"/>
      <c r="Q3" s="141"/>
      <c r="R3" s="141"/>
    </row>
    <row r="4" spans="1:18" s="8" customFormat="1" ht="16.5" customHeight="1" x14ac:dyDescent="0.25">
      <c r="A4" s="12"/>
      <c r="D4" s="201" t="s">
        <v>0</v>
      </c>
      <c r="E4" s="201"/>
      <c r="F4" s="201"/>
      <c r="G4" s="10"/>
      <c r="H4" s="201" t="s">
        <v>37</v>
      </c>
      <c r="I4" s="201"/>
      <c r="J4" s="201"/>
      <c r="M4" s="141"/>
      <c r="N4" s="141"/>
      <c r="O4" s="141"/>
      <c r="P4" s="141"/>
      <c r="Q4" s="141"/>
      <c r="R4" s="141"/>
    </row>
    <row r="5" spans="1:18" s="8" customFormat="1" ht="16.5" customHeight="1" x14ac:dyDescent="0.25">
      <c r="A5" s="13"/>
      <c r="B5" s="14"/>
      <c r="C5" s="126"/>
      <c r="D5" s="201" t="s">
        <v>36</v>
      </c>
      <c r="E5" s="201"/>
      <c r="F5" s="201"/>
      <c r="G5" s="15"/>
      <c r="H5" s="201" t="s">
        <v>36</v>
      </c>
      <c r="I5" s="201"/>
      <c r="J5" s="201"/>
      <c r="M5" s="141"/>
      <c r="N5" s="141"/>
      <c r="O5" s="141"/>
      <c r="P5" s="141"/>
      <c r="Q5" s="141"/>
      <c r="R5" s="141"/>
    </row>
    <row r="6" spans="1:18" s="8" customFormat="1" ht="16.5" customHeight="1" x14ac:dyDescent="0.25">
      <c r="A6" s="12"/>
      <c r="D6" s="143" t="s">
        <v>72</v>
      </c>
      <c r="E6" s="144"/>
      <c r="F6" s="145" t="s">
        <v>40</v>
      </c>
      <c r="G6" s="146"/>
      <c r="H6" s="143" t="s">
        <v>72</v>
      </c>
      <c r="I6" s="144"/>
      <c r="J6" s="145" t="s">
        <v>40</v>
      </c>
      <c r="M6" s="141"/>
      <c r="N6" s="141"/>
      <c r="O6" s="141"/>
      <c r="P6" s="141"/>
      <c r="Q6" s="141"/>
      <c r="R6" s="141"/>
    </row>
    <row r="7" spans="1:18" s="8" customFormat="1" ht="16.5" customHeight="1" x14ac:dyDescent="0.25">
      <c r="A7" s="16" t="s">
        <v>1</v>
      </c>
      <c r="B7" s="68" t="s">
        <v>2</v>
      </c>
      <c r="C7" s="125"/>
      <c r="D7" s="147">
        <v>2022</v>
      </c>
      <c r="E7" s="146"/>
      <c r="F7" s="147">
        <v>2021</v>
      </c>
      <c r="G7" s="146"/>
      <c r="H7" s="147">
        <v>2022</v>
      </c>
      <c r="I7" s="146"/>
      <c r="J7" s="147">
        <v>2021</v>
      </c>
      <c r="M7" s="141"/>
      <c r="N7" s="141"/>
      <c r="O7" s="141"/>
      <c r="P7" s="141"/>
      <c r="Q7" s="141"/>
      <c r="R7" s="141"/>
    </row>
    <row r="8" spans="1:18" s="8" customFormat="1" ht="16.5" customHeight="1" x14ac:dyDescent="0.25">
      <c r="A8" s="16"/>
      <c r="B8" s="68"/>
      <c r="C8" s="125"/>
      <c r="D8" s="148" t="s">
        <v>120</v>
      </c>
      <c r="E8" s="146"/>
      <c r="F8" s="147"/>
      <c r="G8" s="146"/>
      <c r="H8" s="148" t="s">
        <v>120</v>
      </c>
      <c r="I8" s="146"/>
      <c r="J8" s="147"/>
      <c r="M8" s="141"/>
      <c r="N8" s="141"/>
      <c r="O8" s="141"/>
      <c r="P8" s="141"/>
      <c r="Q8" s="141"/>
      <c r="R8" s="141"/>
    </row>
    <row r="9" spans="1:18" s="8" customFormat="1" ht="16.5" customHeight="1" x14ac:dyDescent="0.25">
      <c r="A9" s="16"/>
      <c r="B9" s="68"/>
      <c r="C9" s="125"/>
      <c r="D9" s="148" t="s">
        <v>121</v>
      </c>
      <c r="E9" s="146"/>
      <c r="F9" s="147"/>
      <c r="G9" s="146"/>
      <c r="H9" s="148" t="s">
        <v>121</v>
      </c>
      <c r="I9" s="146"/>
      <c r="J9" s="147"/>
      <c r="M9" s="141"/>
      <c r="N9" s="141"/>
      <c r="O9" s="141"/>
      <c r="P9" s="141"/>
      <c r="Q9" s="141"/>
      <c r="R9" s="141"/>
    </row>
    <row r="10" spans="1:18" s="8" customFormat="1" ht="16.5" customHeight="1" x14ac:dyDescent="0.25">
      <c r="A10" s="17"/>
      <c r="B10" s="14"/>
      <c r="C10" s="126"/>
      <c r="D10" s="200" t="s">
        <v>73</v>
      </c>
      <c r="E10" s="200"/>
      <c r="F10" s="200"/>
      <c r="G10" s="200"/>
      <c r="H10" s="200"/>
      <c r="I10" s="200"/>
      <c r="J10" s="200"/>
      <c r="M10" s="141"/>
      <c r="N10" s="141"/>
      <c r="O10" s="141"/>
      <c r="P10" s="141"/>
      <c r="Q10" s="141"/>
      <c r="R10" s="141"/>
    </row>
    <row r="11" spans="1:18" s="8" customFormat="1" ht="18" customHeight="1" x14ac:dyDescent="0.25">
      <c r="A11" s="69" t="s">
        <v>3</v>
      </c>
      <c r="B11" s="14"/>
      <c r="C11" s="126"/>
      <c r="D11" s="149"/>
      <c r="E11" s="150"/>
      <c r="F11" s="149"/>
      <c r="G11" s="151"/>
      <c r="H11" s="149"/>
      <c r="I11" s="150"/>
      <c r="J11" s="149"/>
      <c r="M11" s="141"/>
      <c r="N11" s="141"/>
      <c r="O11" s="141"/>
      <c r="P11" s="141"/>
      <c r="Q11" s="141"/>
      <c r="R11" s="141"/>
    </row>
    <row r="12" spans="1:18" s="8" customFormat="1" ht="18" customHeight="1" x14ac:dyDescent="0.25">
      <c r="A12" s="74" t="s">
        <v>4</v>
      </c>
      <c r="B12" s="19" t="s">
        <v>105</v>
      </c>
      <c r="C12" s="19"/>
      <c r="D12" s="124">
        <v>18051</v>
      </c>
      <c r="E12" s="124"/>
      <c r="F12" s="162">
        <v>29766</v>
      </c>
      <c r="G12" s="124"/>
      <c r="H12" s="124">
        <v>7354</v>
      </c>
      <c r="I12" s="124"/>
      <c r="J12" s="162">
        <v>8412</v>
      </c>
      <c r="M12" s="141"/>
      <c r="N12" s="141"/>
      <c r="O12" s="141"/>
      <c r="P12" s="141"/>
      <c r="Q12" s="141"/>
      <c r="R12" s="141"/>
    </row>
    <row r="13" spans="1:18" s="8" customFormat="1" ht="18" customHeight="1" x14ac:dyDescent="0.25">
      <c r="A13" s="98" t="s">
        <v>159</v>
      </c>
      <c r="B13" s="19" t="s">
        <v>183</v>
      </c>
      <c r="C13" s="19"/>
      <c r="D13" s="124">
        <v>94831</v>
      </c>
      <c r="E13" s="124"/>
      <c r="F13" s="162">
        <v>185917</v>
      </c>
      <c r="G13" s="124"/>
      <c r="H13" s="124">
        <v>131015</v>
      </c>
      <c r="I13" s="124"/>
      <c r="J13" s="162">
        <v>160553</v>
      </c>
      <c r="K13" s="168"/>
      <c r="M13" s="141"/>
      <c r="N13" s="141"/>
      <c r="O13" s="141"/>
      <c r="P13" s="141"/>
      <c r="Q13" s="141"/>
      <c r="R13" s="141"/>
    </row>
    <row r="14" spans="1:18" s="8" customFormat="1" ht="18" customHeight="1" x14ac:dyDescent="0.25">
      <c r="A14" s="98" t="s">
        <v>30</v>
      </c>
      <c r="B14" s="19">
        <v>4</v>
      </c>
      <c r="C14" s="19"/>
      <c r="D14" s="124">
        <v>72295</v>
      </c>
      <c r="E14" s="124"/>
      <c r="F14" s="162">
        <v>60304</v>
      </c>
      <c r="G14" s="124"/>
      <c r="H14" s="124">
        <v>47098</v>
      </c>
      <c r="I14" s="124"/>
      <c r="J14" s="162">
        <v>28394</v>
      </c>
      <c r="K14" s="168"/>
      <c r="M14" s="141"/>
      <c r="N14" s="141"/>
      <c r="O14" s="141"/>
      <c r="P14" s="141"/>
      <c r="Q14" s="141"/>
      <c r="R14" s="141"/>
    </row>
    <row r="15" spans="1:18" s="8" customFormat="1" ht="18" customHeight="1" x14ac:dyDescent="0.25">
      <c r="A15" s="98" t="s">
        <v>5</v>
      </c>
      <c r="B15" s="19"/>
      <c r="C15" s="19"/>
      <c r="D15" s="124">
        <v>218</v>
      </c>
      <c r="E15" s="124"/>
      <c r="F15" s="162">
        <v>200</v>
      </c>
      <c r="G15" s="124"/>
      <c r="H15" s="124">
        <v>0</v>
      </c>
      <c r="I15" s="124"/>
      <c r="J15" s="162">
        <v>0</v>
      </c>
      <c r="M15" s="141"/>
      <c r="N15" s="141"/>
      <c r="O15" s="141"/>
      <c r="P15" s="141"/>
      <c r="Q15" s="141"/>
      <c r="R15" s="141"/>
    </row>
    <row r="16" spans="1:18" s="8" customFormat="1" ht="18" customHeight="1" x14ac:dyDescent="0.25">
      <c r="A16" s="98" t="s">
        <v>114</v>
      </c>
      <c r="B16" s="19"/>
      <c r="C16" s="19"/>
      <c r="D16" s="124">
        <v>9452</v>
      </c>
      <c r="E16" s="124"/>
      <c r="F16" s="162">
        <v>12074</v>
      </c>
      <c r="G16" s="124"/>
      <c r="H16" s="124">
        <v>0</v>
      </c>
      <c r="I16" s="124"/>
      <c r="J16" s="162">
        <v>0</v>
      </c>
      <c r="M16" s="141"/>
      <c r="N16" s="141"/>
      <c r="O16" s="141"/>
      <c r="P16" s="141"/>
      <c r="Q16" s="141"/>
      <c r="R16" s="141"/>
    </row>
    <row r="17" spans="1:18" s="8" customFormat="1" ht="18" customHeight="1" x14ac:dyDescent="0.25">
      <c r="A17" s="98" t="s">
        <v>112</v>
      </c>
      <c r="B17" s="19"/>
      <c r="C17" s="19"/>
      <c r="D17" s="124">
        <v>16750</v>
      </c>
      <c r="E17" s="124"/>
      <c r="F17" s="162">
        <v>8048</v>
      </c>
      <c r="G17" s="124"/>
      <c r="H17" s="124">
        <v>4550</v>
      </c>
      <c r="I17" s="124"/>
      <c r="J17" s="162">
        <v>4091</v>
      </c>
      <c r="M17" s="141"/>
      <c r="N17" s="141"/>
      <c r="O17" s="141"/>
      <c r="P17" s="141"/>
      <c r="Q17" s="141"/>
      <c r="R17" s="141"/>
    </row>
    <row r="18" spans="1:18" s="8" customFormat="1" ht="18" customHeight="1" x14ac:dyDescent="0.25">
      <c r="A18" s="98" t="s">
        <v>187</v>
      </c>
      <c r="B18" s="19">
        <v>4</v>
      </c>
      <c r="C18" s="19"/>
      <c r="D18" s="124">
        <v>0</v>
      </c>
      <c r="E18" s="124"/>
      <c r="F18" s="162">
        <v>51745</v>
      </c>
      <c r="G18" s="124"/>
      <c r="H18" s="124">
        <v>0</v>
      </c>
      <c r="I18" s="124"/>
      <c r="J18" s="162">
        <v>0</v>
      </c>
      <c r="M18" s="141"/>
      <c r="N18" s="141"/>
      <c r="O18" s="141"/>
      <c r="P18" s="141"/>
      <c r="Q18" s="141"/>
      <c r="R18" s="141"/>
    </row>
    <row r="19" spans="1:18" s="8" customFormat="1" ht="18" customHeight="1" x14ac:dyDescent="0.25">
      <c r="A19" s="98" t="s">
        <v>188</v>
      </c>
      <c r="B19" s="19"/>
      <c r="C19" s="19"/>
      <c r="D19" s="124">
        <v>1122</v>
      </c>
      <c r="E19" s="124"/>
      <c r="F19" s="162">
        <v>3167</v>
      </c>
      <c r="G19" s="124"/>
      <c r="H19" s="124">
        <v>203</v>
      </c>
      <c r="I19" s="124"/>
      <c r="J19" s="162">
        <v>3</v>
      </c>
      <c r="M19" s="141"/>
      <c r="N19" s="141"/>
      <c r="O19" s="141"/>
      <c r="P19" s="141"/>
      <c r="Q19" s="141"/>
      <c r="R19" s="141"/>
    </row>
    <row r="20" spans="1:18" s="8" customFormat="1" ht="18" customHeight="1" x14ac:dyDescent="0.25">
      <c r="A20" s="122" t="s">
        <v>214</v>
      </c>
      <c r="B20" s="19" t="s">
        <v>204</v>
      </c>
      <c r="C20" s="19"/>
      <c r="D20" s="124">
        <v>462548</v>
      </c>
      <c r="E20" s="124"/>
      <c r="F20" s="162">
        <v>0</v>
      </c>
      <c r="G20" s="124"/>
      <c r="H20" s="124">
        <v>445242</v>
      </c>
      <c r="I20" s="124"/>
      <c r="J20" s="162">
        <v>0</v>
      </c>
      <c r="M20" s="141"/>
      <c r="N20" s="141"/>
      <c r="O20" s="141"/>
      <c r="P20" s="141"/>
      <c r="Q20" s="141"/>
      <c r="R20" s="141"/>
    </row>
    <row r="21" spans="1:18" s="8" customFormat="1" ht="18" customHeight="1" x14ac:dyDescent="0.25">
      <c r="A21" s="98" t="s">
        <v>6</v>
      </c>
      <c r="B21" s="19"/>
      <c r="C21" s="19"/>
      <c r="D21" s="124">
        <v>1333</v>
      </c>
      <c r="E21" s="124"/>
      <c r="F21" s="162">
        <v>1384</v>
      </c>
      <c r="G21" s="124"/>
      <c r="H21" s="124">
        <v>170</v>
      </c>
      <c r="I21" s="124"/>
      <c r="J21" s="162">
        <v>158</v>
      </c>
      <c r="M21" s="141"/>
      <c r="N21" s="141"/>
      <c r="O21" s="141"/>
      <c r="P21" s="141"/>
      <c r="Q21" s="141"/>
      <c r="R21" s="141"/>
    </row>
    <row r="22" spans="1:18" s="8" customFormat="1" ht="18" customHeight="1" x14ac:dyDescent="0.25">
      <c r="A22" s="22" t="s">
        <v>7</v>
      </c>
      <c r="B22" s="68"/>
      <c r="C22" s="125"/>
      <c r="D22" s="170">
        <v>676600</v>
      </c>
      <c r="E22" s="171"/>
      <c r="F22" s="170">
        <v>352605</v>
      </c>
      <c r="G22" s="171"/>
      <c r="H22" s="170">
        <v>635632</v>
      </c>
      <c r="I22" s="171"/>
      <c r="J22" s="170">
        <v>201611</v>
      </c>
      <c r="M22" s="141"/>
      <c r="N22" s="141"/>
      <c r="O22" s="141"/>
      <c r="P22" s="141"/>
      <c r="Q22" s="141"/>
      <c r="R22" s="141"/>
    </row>
    <row r="23" spans="1:18" s="8" customFormat="1" ht="18" customHeight="1" x14ac:dyDescent="0.25">
      <c r="A23" s="12"/>
      <c r="B23" s="68"/>
      <c r="C23" s="125"/>
      <c r="D23" s="172"/>
      <c r="E23" s="172"/>
      <c r="F23" s="173"/>
      <c r="G23" s="173"/>
      <c r="H23" s="173"/>
      <c r="I23" s="173"/>
      <c r="J23" s="173"/>
      <c r="M23" s="141"/>
      <c r="N23" s="141"/>
      <c r="O23" s="141"/>
      <c r="P23" s="141"/>
      <c r="Q23" s="141"/>
      <c r="R23" s="141"/>
    </row>
    <row r="24" spans="1:18" s="8" customFormat="1" ht="18" customHeight="1" x14ac:dyDescent="0.25">
      <c r="A24" s="69" t="s">
        <v>8</v>
      </c>
      <c r="B24" s="68"/>
      <c r="C24" s="125"/>
      <c r="D24" s="172"/>
      <c r="E24" s="172"/>
      <c r="F24" s="173"/>
      <c r="G24" s="173"/>
      <c r="H24" s="173"/>
      <c r="I24" s="173"/>
      <c r="J24" s="173"/>
      <c r="M24" s="141"/>
      <c r="N24" s="141"/>
      <c r="O24" s="141"/>
      <c r="P24" s="141"/>
      <c r="Q24" s="141"/>
      <c r="R24" s="141"/>
    </row>
    <row r="25" spans="1:18" s="8" customFormat="1" ht="18" customHeight="1" x14ac:dyDescent="0.25">
      <c r="A25" s="98" t="s">
        <v>48</v>
      </c>
      <c r="B25" s="19"/>
      <c r="C25" s="19"/>
      <c r="D25" s="112">
        <v>1400</v>
      </c>
      <c r="E25" s="112"/>
      <c r="F25" s="162">
        <v>1400</v>
      </c>
      <c r="G25" s="124"/>
      <c r="H25" s="124">
        <v>650</v>
      </c>
      <c r="I25" s="124"/>
      <c r="J25" s="152">
        <v>650</v>
      </c>
      <c r="M25" s="141"/>
      <c r="N25" s="141"/>
      <c r="O25" s="141"/>
      <c r="P25" s="141"/>
      <c r="Q25" s="141"/>
      <c r="R25" s="141"/>
    </row>
    <row r="26" spans="1:18" s="8" customFormat="1" ht="18" customHeight="1" x14ac:dyDescent="0.25">
      <c r="A26" s="98" t="s">
        <v>65</v>
      </c>
      <c r="B26" s="19" t="s">
        <v>200</v>
      </c>
      <c r="C26" s="19"/>
      <c r="D26" s="112">
        <v>0</v>
      </c>
      <c r="E26" s="112"/>
      <c r="F26" s="162">
        <v>0</v>
      </c>
      <c r="G26" s="124"/>
      <c r="H26" s="124">
        <v>139173</v>
      </c>
      <c r="I26" s="124"/>
      <c r="J26" s="152">
        <v>584415</v>
      </c>
      <c r="M26" s="141"/>
      <c r="N26" s="141"/>
      <c r="O26" s="141"/>
      <c r="P26" s="141"/>
      <c r="Q26" s="141"/>
      <c r="R26" s="141"/>
    </row>
    <row r="27" spans="1:18" s="8" customFormat="1" ht="18" customHeight="1" x14ac:dyDescent="0.25">
      <c r="A27" s="98" t="s">
        <v>70</v>
      </c>
      <c r="B27" s="72"/>
      <c r="C27" s="72"/>
      <c r="D27" s="112">
        <v>18586</v>
      </c>
      <c r="E27" s="112"/>
      <c r="F27" s="162">
        <v>18880</v>
      </c>
      <c r="G27" s="124"/>
      <c r="H27" s="124">
        <v>18586</v>
      </c>
      <c r="I27" s="124"/>
      <c r="J27" s="152">
        <v>18880</v>
      </c>
      <c r="M27" s="141"/>
      <c r="N27" s="141"/>
      <c r="O27" s="141"/>
      <c r="P27" s="141"/>
      <c r="Q27" s="141"/>
      <c r="R27" s="141"/>
    </row>
    <row r="28" spans="1:18" s="8" customFormat="1" ht="18" customHeight="1" x14ac:dyDescent="0.25">
      <c r="A28" s="98" t="s">
        <v>33</v>
      </c>
      <c r="B28" s="72"/>
      <c r="C28" s="72"/>
      <c r="D28" s="112">
        <v>202788</v>
      </c>
      <c r="E28" s="112"/>
      <c r="F28" s="162">
        <v>208103</v>
      </c>
      <c r="G28" s="124"/>
      <c r="H28" s="124">
        <v>96466</v>
      </c>
      <c r="I28" s="124"/>
      <c r="J28" s="152">
        <v>90492</v>
      </c>
      <c r="M28" s="141"/>
      <c r="N28" s="141"/>
      <c r="O28" s="141"/>
      <c r="P28" s="141"/>
      <c r="Q28" s="141"/>
      <c r="R28" s="141"/>
    </row>
    <row r="29" spans="1:18" s="8" customFormat="1" ht="18" customHeight="1" x14ac:dyDescent="0.25">
      <c r="A29" s="98" t="s">
        <v>201</v>
      </c>
      <c r="B29" s="72"/>
      <c r="C29" s="72"/>
      <c r="D29" s="112">
        <v>0</v>
      </c>
      <c r="E29" s="112"/>
      <c r="F29" s="162">
        <v>26541</v>
      </c>
      <c r="G29" s="124"/>
      <c r="H29" s="162">
        <v>0</v>
      </c>
      <c r="I29" s="124"/>
      <c r="J29" s="152">
        <v>0</v>
      </c>
      <c r="M29" s="141"/>
      <c r="N29" s="141"/>
      <c r="O29" s="141"/>
      <c r="P29" s="141"/>
      <c r="Q29" s="141"/>
      <c r="R29" s="141"/>
    </row>
    <row r="30" spans="1:18" s="8" customFormat="1" ht="18" customHeight="1" x14ac:dyDescent="0.25">
      <c r="A30" s="98" t="s">
        <v>57</v>
      </c>
      <c r="B30" s="72"/>
      <c r="C30" s="72"/>
      <c r="D30" s="112">
        <v>22093</v>
      </c>
      <c r="E30" s="112"/>
      <c r="F30" s="162">
        <v>78179</v>
      </c>
      <c r="G30" s="124"/>
      <c r="H30" s="124">
        <v>8642</v>
      </c>
      <c r="I30" s="124"/>
      <c r="J30" s="152">
        <v>11620</v>
      </c>
      <c r="M30" s="141"/>
      <c r="N30" s="141"/>
      <c r="O30" s="141"/>
      <c r="P30" s="141"/>
      <c r="Q30" s="141"/>
      <c r="R30" s="141"/>
    </row>
    <row r="31" spans="1:18" s="8" customFormat="1" ht="18" customHeight="1" x14ac:dyDescent="0.25">
      <c r="A31" s="98" t="s">
        <v>59</v>
      </c>
      <c r="B31" s="19"/>
      <c r="C31" s="19"/>
      <c r="D31" s="112">
        <v>255827</v>
      </c>
      <c r="E31" s="112"/>
      <c r="F31" s="162">
        <v>264744</v>
      </c>
      <c r="G31" s="124"/>
      <c r="H31" s="162">
        <v>0</v>
      </c>
      <c r="I31" s="124"/>
      <c r="J31" s="152">
        <v>0</v>
      </c>
      <c r="M31" s="141"/>
      <c r="N31" s="141"/>
      <c r="O31" s="141"/>
      <c r="P31" s="141"/>
      <c r="Q31" s="141"/>
      <c r="R31" s="141"/>
    </row>
    <row r="32" spans="1:18" s="8" customFormat="1" ht="18" customHeight="1" x14ac:dyDescent="0.25">
      <c r="A32" s="98" t="s">
        <v>133</v>
      </c>
      <c r="B32" s="19"/>
      <c r="C32" s="19"/>
      <c r="D32" s="112">
        <v>13325</v>
      </c>
      <c r="E32" s="112"/>
      <c r="F32" s="162">
        <v>210648</v>
      </c>
      <c r="G32" s="124"/>
      <c r="H32" s="162">
        <v>0</v>
      </c>
      <c r="I32" s="124"/>
      <c r="J32" s="152">
        <v>0</v>
      </c>
      <c r="M32" s="141"/>
      <c r="N32" s="141"/>
      <c r="O32" s="141"/>
      <c r="P32" s="141"/>
      <c r="Q32" s="141"/>
      <c r="R32" s="141"/>
    </row>
    <row r="33" spans="1:18" s="8" customFormat="1" ht="18" customHeight="1" x14ac:dyDescent="0.25">
      <c r="A33" s="98" t="s">
        <v>150</v>
      </c>
      <c r="B33" s="19"/>
      <c r="C33" s="19"/>
      <c r="D33" s="112">
        <v>81364</v>
      </c>
      <c r="E33" s="112"/>
      <c r="F33" s="162">
        <v>140218</v>
      </c>
      <c r="G33" s="124"/>
      <c r="H33" s="124">
        <v>34239</v>
      </c>
      <c r="I33" s="124"/>
      <c r="J33" s="152">
        <v>32469</v>
      </c>
      <c r="M33" s="141"/>
      <c r="N33" s="141"/>
      <c r="O33" s="141"/>
      <c r="P33" s="141"/>
      <c r="Q33" s="141"/>
      <c r="R33" s="141"/>
    </row>
    <row r="34" spans="1:18" s="8" customFormat="1" ht="18" customHeight="1" x14ac:dyDescent="0.25">
      <c r="A34" s="122" t="s">
        <v>215</v>
      </c>
      <c r="B34" s="19"/>
      <c r="C34" s="19"/>
      <c r="D34" s="112">
        <v>2261</v>
      </c>
      <c r="E34" s="112"/>
      <c r="F34" s="162">
        <v>2261</v>
      </c>
      <c r="G34" s="124"/>
      <c r="H34" s="124">
        <v>2261</v>
      </c>
      <c r="I34" s="124"/>
      <c r="J34" s="152">
        <v>2261</v>
      </c>
      <c r="M34" s="141"/>
      <c r="N34" s="141"/>
      <c r="O34" s="141"/>
      <c r="P34" s="141"/>
      <c r="Q34" s="141"/>
      <c r="R34" s="141"/>
    </row>
    <row r="35" spans="1:18" s="8" customFormat="1" ht="18" customHeight="1" x14ac:dyDescent="0.25">
      <c r="A35" s="98" t="s">
        <v>9</v>
      </c>
      <c r="B35" s="19"/>
      <c r="C35" s="19"/>
      <c r="D35" s="112">
        <v>8129</v>
      </c>
      <c r="E35" s="112"/>
      <c r="F35" s="162">
        <v>7849</v>
      </c>
      <c r="G35" s="124"/>
      <c r="H35" s="124">
        <v>4547</v>
      </c>
      <c r="I35" s="124"/>
      <c r="J35" s="152">
        <v>5243</v>
      </c>
      <c r="M35" s="141"/>
      <c r="N35" s="141"/>
      <c r="O35" s="141"/>
      <c r="P35" s="141"/>
      <c r="Q35" s="141"/>
      <c r="R35" s="141"/>
    </row>
    <row r="36" spans="1:18" s="8" customFormat="1" ht="18" customHeight="1" x14ac:dyDescent="0.25">
      <c r="A36" s="22" t="s">
        <v>10</v>
      </c>
      <c r="B36" s="68"/>
      <c r="C36" s="125"/>
      <c r="D36" s="59">
        <v>605773</v>
      </c>
      <c r="E36" s="116">
        <v>3</v>
      </c>
      <c r="F36" s="170">
        <v>958823</v>
      </c>
      <c r="G36" s="171"/>
      <c r="H36" s="170">
        <v>304564</v>
      </c>
      <c r="I36" s="171"/>
      <c r="J36" s="170">
        <v>746030</v>
      </c>
      <c r="N36" s="141"/>
      <c r="O36" s="141"/>
      <c r="P36" s="141"/>
      <c r="Q36" s="141"/>
      <c r="R36" s="141"/>
    </row>
    <row r="37" spans="1:18" s="8" customFormat="1" ht="18" customHeight="1" x14ac:dyDescent="0.25">
      <c r="A37" s="22"/>
      <c r="B37" s="68"/>
      <c r="C37" s="125"/>
      <c r="D37" s="112"/>
      <c r="E37" s="112"/>
      <c r="F37" s="124"/>
      <c r="G37" s="124"/>
      <c r="H37" s="124"/>
      <c r="I37" s="124"/>
      <c r="J37" s="124"/>
      <c r="N37" s="141"/>
      <c r="O37" s="141"/>
      <c r="P37" s="141"/>
      <c r="Q37" s="141"/>
      <c r="R37" s="141"/>
    </row>
    <row r="38" spans="1:18" s="8" customFormat="1" ht="18" customHeight="1" thickBot="1" x14ac:dyDescent="0.3">
      <c r="A38" s="22" t="s">
        <v>11</v>
      </c>
      <c r="B38" s="68"/>
      <c r="C38" s="125"/>
      <c r="D38" s="174">
        <v>1282373</v>
      </c>
      <c r="E38" s="116"/>
      <c r="F38" s="175">
        <v>1311428</v>
      </c>
      <c r="G38" s="171"/>
      <c r="H38" s="175">
        <v>940196</v>
      </c>
      <c r="I38" s="171"/>
      <c r="J38" s="175">
        <v>947641</v>
      </c>
      <c r="M38" s="141"/>
      <c r="N38" s="141"/>
      <c r="O38" s="141"/>
      <c r="P38" s="141"/>
      <c r="Q38" s="141"/>
      <c r="R38" s="141"/>
    </row>
    <row r="39" spans="1:18" s="8" customFormat="1" ht="18" customHeight="1" thickTop="1" x14ac:dyDescent="0.25">
      <c r="A39" s="60"/>
      <c r="B39" s="61"/>
      <c r="C39" s="61"/>
      <c r="D39" s="20"/>
      <c r="E39" s="20"/>
      <c r="F39" s="121"/>
      <c r="G39" s="121"/>
      <c r="H39" s="121"/>
      <c r="I39" s="121"/>
      <c r="J39" s="121"/>
      <c r="M39" s="141"/>
      <c r="N39" s="141"/>
      <c r="O39" s="141"/>
      <c r="P39" s="141"/>
      <c r="Q39" s="141"/>
      <c r="R39" s="141"/>
    </row>
    <row r="40" spans="1:18" s="8" customFormat="1" ht="18" customHeight="1" x14ac:dyDescent="0.25">
      <c r="A40" s="60"/>
      <c r="B40" s="61"/>
      <c r="C40" s="61"/>
      <c r="D40" s="20"/>
      <c r="E40" s="20"/>
      <c r="F40" s="121"/>
      <c r="G40" s="121"/>
      <c r="H40" s="121"/>
      <c r="I40" s="121"/>
      <c r="J40" s="121"/>
      <c r="M40" s="141"/>
      <c r="N40" s="141"/>
      <c r="O40" s="141"/>
      <c r="P40" s="141"/>
      <c r="Q40" s="141"/>
      <c r="R40" s="141"/>
    </row>
    <row r="41" spans="1:18" s="8" customFormat="1" ht="18" customHeight="1" x14ac:dyDescent="0.3">
      <c r="A41" s="7" t="s">
        <v>29</v>
      </c>
      <c r="E41" s="9"/>
      <c r="F41" s="3"/>
      <c r="G41" s="153"/>
      <c r="H41" s="3"/>
      <c r="I41" s="4"/>
      <c r="J41" s="3"/>
      <c r="M41" s="141"/>
      <c r="N41" s="141"/>
      <c r="O41" s="141"/>
      <c r="P41" s="141"/>
      <c r="Q41" s="141"/>
      <c r="R41" s="141"/>
    </row>
    <row r="42" spans="1:18" s="8" customFormat="1" ht="18" customHeight="1" x14ac:dyDescent="0.25">
      <c r="A42" s="11" t="s">
        <v>53</v>
      </c>
      <c r="E42" s="9"/>
      <c r="F42" s="3"/>
      <c r="G42" s="153"/>
      <c r="H42" s="3"/>
      <c r="I42" s="4"/>
      <c r="J42" s="3"/>
      <c r="M42" s="141"/>
      <c r="N42" s="141"/>
      <c r="O42" s="141"/>
      <c r="P42" s="141"/>
      <c r="Q42" s="141"/>
      <c r="R42" s="141"/>
    </row>
    <row r="43" spans="1:18" s="8" customFormat="1" ht="18" customHeight="1" x14ac:dyDescent="0.25">
      <c r="A43" s="11"/>
      <c r="E43" s="9"/>
      <c r="F43" s="3"/>
      <c r="G43" s="153"/>
      <c r="H43" s="3"/>
      <c r="I43" s="4"/>
      <c r="J43" s="3"/>
      <c r="M43" s="141"/>
      <c r="N43" s="141"/>
      <c r="O43" s="141"/>
      <c r="P43" s="141"/>
      <c r="Q43" s="141"/>
      <c r="R43" s="141"/>
    </row>
    <row r="44" spans="1:18" s="8" customFormat="1" ht="18" customHeight="1" x14ac:dyDescent="0.25">
      <c r="A44" s="12"/>
      <c r="D44" s="201" t="s">
        <v>0</v>
      </c>
      <c r="E44" s="201"/>
      <c r="F44" s="201"/>
      <c r="G44" s="10"/>
      <c r="H44" s="201" t="s">
        <v>37</v>
      </c>
      <c r="I44" s="201"/>
      <c r="J44" s="201"/>
      <c r="M44" s="141"/>
      <c r="N44" s="141"/>
      <c r="O44" s="141"/>
      <c r="P44" s="141"/>
      <c r="Q44" s="141"/>
      <c r="R44" s="141"/>
    </row>
    <row r="45" spans="1:18" s="8" customFormat="1" ht="18" customHeight="1" x14ac:dyDescent="0.25">
      <c r="A45" s="22"/>
      <c r="B45" s="14"/>
      <c r="C45" s="126"/>
      <c r="D45" s="199" t="s">
        <v>36</v>
      </c>
      <c r="E45" s="199"/>
      <c r="F45" s="199"/>
      <c r="G45" s="156"/>
      <c r="H45" s="199" t="s">
        <v>36</v>
      </c>
      <c r="I45" s="199"/>
      <c r="J45" s="199"/>
      <c r="M45" s="141"/>
      <c r="N45" s="141"/>
      <c r="O45" s="141"/>
      <c r="P45" s="141"/>
      <c r="Q45" s="141"/>
      <c r="R45" s="141"/>
    </row>
    <row r="46" spans="1:18" s="8" customFormat="1" ht="18" customHeight="1" x14ac:dyDescent="0.25">
      <c r="A46" s="12"/>
      <c r="D46" s="143" t="s">
        <v>72</v>
      </c>
      <c r="E46" s="144"/>
      <c r="F46" s="145" t="s">
        <v>40</v>
      </c>
      <c r="G46" s="146"/>
      <c r="H46" s="143" t="s">
        <v>72</v>
      </c>
      <c r="I46" s="144"/>
      <c r="J46" s="145" t="s">
        <v>40</v>
      </c>
      <c r="M46" s="141"/>
      <c r="N46" s="141"/>
      <c r="O46" s="141"/>
      <c r="P46" s="141"/>
      <c r="Q46" s="141"/>
      <c r="R46" s="141"/>
    </row>
    <row r="47" spans="1:18" s="8" customFormat="1" ht="18" customHeight="1" x14ac:dyDescent="0.25">
      <c r="A47" s="22" t="s">
        <v>90</v>
      </c>
      <c r="B47" s="68" t="s">
        <v>2</v>
      </c>
      <c r="C47" s="125"/>
      <c r="D47" s="147">
        <v>2022</v>
      </c>
      <c r="E47" s="146"/>
      <c r="F47" s="147">
        <v>2021</v>
      </c>
      <c r="G47" s="146"/>
      <c r="H47" s="147">
        <v>2022</v>
      </c>
      <c r="I47" s="146"/>
      <c r="J47" s="147">
        <v>2021</v>
      </c>
      <c r="M47" s="141"/>
      <c r="N47" s="141"/>
      <c r="O47" s="141"/>
      <c r="P47" s="141"/>
      <c r="Q47" s="141"/>
      <c r="R47" s="141"/>
    </row>
    <row r="48" spans="1:18" s="8" customFormat="1" ht="18" customHeight="1" x14ac:dyDescent="0.25">
      <c r="A48" s="22"/>
      <c r="B48" s="68"/>
      <c r="C48" s="125"/>
      <c r="D48" s="148" t="s">
        <v>120</v>
      </c>
      <c r="E48" s="146"/>
      <c r="F48" s="147"/>
      <c r="G48" s="146"/>
      <c r="H48" s="148" t="s">
        <v>120</v>
      </c>
      <c r="I48" s="146"/>
      <c r="J48" s="147"/>
      <c r="M48" s="141"/>
      <c r="N48" s="141"/>
      <c r="O48" s="141"/>
      <c r="P48" s="141"/>
      <c r="Q48" s="141"/>
      <c r="R48" s="141"/>
    </row>
    <row r="49" spans="1:18" s="8" customFormat="1" ht="18" customHeight="1" x14ac:dyDescent="0.25">
      <c r="A49" s="22"/>
      <c r="B49" s="68"/>
      <c r="C49" s="125"/>
      <c r="D49" s="148" t="s">
        <v>121</v>
      </c>
      <c r="E49" s="146"/>
      <c r="F49" s="147"/>
      <c r="G49" s="146"/>
      <c r="H49" s="148" t="s">
        <v>121</v>
      </c>
      <c r="I49" s="146"/>
      <c r="J49" s="147"/>
      <c r="M49" s="141"/>
      <c r="N49" s="141"/>
      <c r="O49" s="141"/>
      <c r="P49" s="141"/>
      <c r="Q49" s="141"/>
      <c r="R49" s="141"/>
    </row>
    <row r="50" spans="1:18" s="8" customFormat="1" ht="18" customHeight="1" x14ac:dyDescent="0.25">
      <c r="A50" s="12"/>
      <c r="B50" s="14"/>
      <c r="C50" s="126"/>
      <c r="D50" s="200" t="s">
        <v>73</v>
      </c>
      <c r="E50" s="200"/>
      <c r="F50" s="200"/>
      <c r="G50" s="200"/>
      <c r="H50" s="200"/>
      <c r="I50" s="200"/>
      <c r="J50" s="200"/>
      <c r="M50" s="141"/>
      <c r="N50" s="141"/>
      <c r="O50" s="141"/>
      <c r="P50" s="141"/>
      <c r="Q50" s="141"/>
      <c r="R50" s="141"/>
    </row>
    <row r="51" spans="1:18" s="8" customFormat="1" ht="18" customHeight="1" x14ac:dyDescent="0.25">
      <c r="A51" s="69" t="s">
        <v>12</v>
      </c>
      <c r="B51" s="68"/>
      <c r="C51" s="125"/>
      <c r="D51" s="149"/>
      <c r="E51" s="150"/>
      <c r="F51" s="149"/>
      <c r="G51" s="151"/>
      <c r="H51" s="149"/>
      <c r="I51" s="150"/>
      <c r="J51" s="149"/>
      <c r="M51" s="141"/>
      <c r="N51" s="141"/>
      <c r="O51" s="141"/>
      <c r="P51" s="141"/>
      <c r="Q51" s="141"/>
      <c r="R51" s="141"/>
    </row>
    <row r="52" spans="1:18" s="8" customFormat="1" ht="18" customHeight="1" x14ac:dyDescent="0.25">
      <c r="A52" s="98" t="s">
        <v>115</v>
      </c>
      <c r="B52" s="68"/>
      <c r="C52" s="125"/>
      <c r="D52" s="149"/>
      <c r="E52" s="150"/>
      <c r="F52" s="149"/>
      <c r="G52" s="151"/>
      <c r="H52" s="149"/>
      <c r="I52" s="150"/>
      <c r="J52" s="149"/>
      <c r="M52" s="141"/>
      <c r="N52" s="141"/>
      <c r="O52" s="141"/>
      <c r="P52" s="141"/>
      <c r="Q52" s="141"/>
      <c r="R52" s="141"/>
    </row>
    <row r="53" spans="1:18" s="8" customFormat="1" ht="18" customHeight="1" x14ac:dyDescent="0.25">
      <c r="A53" s="98" t="s">
        <v>21</v>
      </c>
      <c r="B53" s="73">
        <v>8</v>
      </c>
      <c r="C53" s="73"/>
      <c r="D53" s="124">
        <v>191636</v>
      </c>
      <c r="E53" s="124"/>
      <c r="F53" s="173">
        <v>192889</v>
      </c>
      <c r="G53" s="124"/>
      <c r="H53" s="124">
        <v>191636</v>
      </c>
      <c r="I53" s="124"/>
      <c r="J53" s="162">
        <v>192889</v>
      </c>
      <c r="L53" s="141"/>
      <c r="M53" s="141"/>
      <c r="N53" s="141"/>
      <c r="O53" s="141"/>
      <c r="P53" s="141"/>
      <c r="Q53" s="141"/>
      <c r="R53" s="141"/>
    </row>
    <row r="54" spans="1:18" s="8" customFormat="1" ht="18" customHeight="1" x14ac:dyDescent="0.25">
      <c r="A54" s="98" t="s">
        <v>157</v>
      </c>
      <c r="B54" s="73">
        <v>4</v>
      </c>
      <c r="C54" s="73"/>
      <c r="D54" s="124">
        <v>75669</v>
      </c>
      <c r="E54" s="124"/>
      <c r="F54" s="173">
        <v>88444</v>
      </c>
      <c r="G54" s="124"/>
      <c r="H54" s="124">
        <v>83604</v>
      </c>
      <c r="I54" s="124"/>
      <c r="J54" s="162">
        <v>77489</v>
      </c>
      <c r="L54" s="141"/>
      <c r="M54" s="141"/>
      <c r="N54" s="141"/>
      <c r="O54" s="141"/>
      <c r="P54" s="141"/>
      <c r="Q54" s="141"/>
      <c r="R54" s="141"/>
    </row>
    <row r="55" spans="1:18" s="8" customFormat="1" ht="18" customHeight="1" x14ac:dyDescent="0.25">
      <c r="A55" s="98" t="s">
        <v>134</v>
      </c>
      <c r="B55" s="73"/>
      <c r="C55" s="73"/>
      <c r="D55" s="124">
        <v>2278</v>
      </c>
      <c r="E55" s="124"/>
      <c r="F55" s="173">
        <v>5865</v>
      </c>
      <c r="G55" s="124"/>
      <c r="H55" s="124">
        <v>4575</v>
      </c>
      <c r="I55" s="142"/>
      <c r="J55" s="162">
        <v>4645</v>
      </c>
      <c r="L55" s="141"/>
      <c r="M55" s="141"/>
      <c r="N55" s="141"/>
      <c r="O55" s="141"/>
      <c r="P55" s="141"/>
      <c r="Q55" s="141"/>
      <c r="R55" s="141"/>
    </row>
    <row r="56" spans="1:18" s="8" customFormat="1" ht="18" customHeight="1" x14ac:dyDescent="0.25">
      <c r="A56" s="98" t="s">
        <v>75</v>
      </c>
      <c r="B56" s="73"/>
      <c r="C56" s="73"/>
      <c r="D56" s="124">
        <v>9268</v>
      </c>
      <c r="E56" s="124"/>
      <c r="F56" s="173">
        <v>9084</v>
      </c>
      <c r="G56" s="124"/>
      <c r="H56" s="124">
        <v>9268</v>
      </c>
      <c r="I56" s="142"/>
      <c r="J56" s="162">
        <v>9084</v>
      </c>
      <c r="L56" s="141"/>
      <c r="M56" s="141"/>
      <c r="N56" s="141"/>
      <c r="O56" s="141"/>
      <c r="P56" s="141"/>
      <c r="Q56" s="141"/>
      <c r="R56" s="141"/>
    </row>
    <row r="57" spans="1:18" s="8" customFormat="1" ht="18" customHeight="1" x14ac:dyDescent="0.25">
      <c r="A57" s="98" t="s">
        <v>109</v>
      </c>
      <c r="B57" s="73"/>
      <c r="C57" s="73"/>
      <c r="D57" s="124">
        <v>54118</v>
      </c>
      <c r="E57" s="124"/>
      <c r="F57" s="173">
        <v>63497</v>
      </c>
      <c r="G57" s="124"/>
      <c r="H57" s="124">
        <v>52974</v>
      </c>
      <c r="I57" s="124"/>
      <c r="J57" s="162">
        <v>60297</v>
      </c>
      <c r="L57" s="141"/>
      <c r="M57" s="141"/>
      <c r="N57" s="141"/>
      <c r="O57" s="141"/>
      <c r="P57" s="141"/>
      <c r="Q57" s="141"/>
      <c r="R57" s="141"/>
    </row>
    <row r="58" spans="1:18" s="8" customFormat="1" ht="18" customHeight="1" x14ac:dyDescent="0.25">
      <c r="A58" s="98" t="s">
        <v>184</v>
      </c>
      <c r="B58" s="73" t="s">
        <v>189</v>
      </c>
      <c r="C58" s="73"/>
      <c r="D58" s="124">
        <v>95006</v>
      </c>
      <c r="E58" s="124"/>
      <c r="F58" s="173">
        <v>50685</v>
      </c>
      <c r="G58" s="124"/>
      <c r="H58" s="124">
        <v>95006</v>
      </c>
      <c r="I58" s="124"/>
      <c r="J58" s="162">
        <v>37685</v>
      </c>
      <c r="L58" s="141"/>
      <c r="M58" s="141"/>
      <c r="N58" s="141"/>
      <c r="O58" s="141"/>
      <c r="P58" s="141"/>
      <c r="Q58" s="141"/>
      <c r="R58" s="141"/>
    </row>
    <row r="59" spans="1:18" s="8" customFormat="1" ht="18" customHeight="1" x14ac:dyDescent="0.25">
      <c r="A59" s="100" t="s">
        <v>128</v>
      </c>
      <c r="B59" s="73"/>
      <c r="C59" s="73"/>
      <c r="D59" s="124"/>
      <c r="E59" s="124"/>
      <c r="F59" s="173"/>
      <c r="G59" s="124"/>
      <c r="H59" s="124"/>
      <c r="I59" s="124"/>
      <c r="J59" s="162"/>
      <c r="L59" s="141"/>
      <c r="M59" s="141"/>
      <c r="N59" s="141"/>
      <c r="O59" s="141"/>
      <c r="P59" s="141"/>
      <c r="Q59" s="141"/>
      <c r="R59" s="141"/>
    </row>
    <row r="60" spans="1:18" s="8" customFormat="1" ht="18" customHeight="1" x14ac:dyDescent="0.25">
      <c r="A60" s="98" t="s">
        <v>129</v>
      </c>
      <c r="B60" s="73">
        <v>8</v>
      </c>
      <c r="C60" s="73"/>
      <c r="D60" s="124">
        <v>0</v>
      </c>
      <c r="E60" s="124"/>
      <c r="F60" s="173">
        <v>47600</v>
      </c>
      <c r="G60" s="124"/>
      <c r="H60" s="176">
        <v>0</v>
      </c>
      <c r="I60" s="124"/>
      <c r="J60" s="162">
        <v>0</v>
      </c>
      <c r="L60" s="141"/>
      <c r="M60" s="141"/>
      <c r="N60" s="141"/>
      <c r="O60" s="141"/>
      <c r="P60" s="141"/>
      <c r="Q60" s="141"/>
      <c r="R60" s="141"/>
    </row>
    <row r="61" spans="1:18" s="8" customFormat="1" ht="18" customHeight="1" x14ac:dyDescent="0.25">
      <c r="A61" s="100" t="s">
        <v>190</v>
      </c>
      <c r="B61" s="73" t="s">
        <v>189</v>
      </c>
      <c r="C61" s="73"/>
      <c r="D61" s="124">
        <v>202500</v>
      </c>
      <c r="E61" s="124"/>
      <c r="F61" s="173">
        <v>0</v>
      </c>
      <c r="G61" s="124"/>
      <c r="H61" s="176">
        <v>202500</v>
      </c>
      <c r="I61" s="124"/>
      <c r="J61" s="162">
        <v>0</v>
      </c>
      <c r="L61" s="141"/>
      <c r="M61" s="141"/>
      <c r="N61" s="141"/>
      <c r="O61" s="141"/>
      <c r="P61" s="141"/>
      <c r="Q61" s="141"/>
      <c r="R61" s="141"/>
    </row>
    <row r="62" spans="1:18" s="8" customFormat="1" ht="18" customHeight="1" x14ac:dyDescent="0.25">
      <c r="A62" s="100" t="s">
        <v>138</v>
      </c>
      <c r="B62" s="73">
        <v>8</v>
      </c>
      <c r="C62" s="73"/>
      <c r="D62" s="124">
        <v>0</v>
      </c>
      <c r="E62" s="124"/>
      <c r="F62" s="173">
        <v>11914</v>
      </c>
      <c r="G62" s="124"/>
      <c r="H62" s="176">
        <v>0</v>
      </c>
      <c r="I62" s="124"/>
      <c r="J62" s="162">
        <v>0</v>
      </c>
      <c r="L62" s="141"/>
      <c r="M62" s="141"/>
      <c r="N62" s="141"/>
      <c r="O62" s="141"/>
      <c r="P62" s="141"/>
      <c r="Q62" s="141"/>
      <c r="R62" s="141"/>
    </row>
    <row r="63" spans="1:18" s="8" customFormat="1" ht="18" customHeight="1" x14ac:dyDescent="0.25">
      <c r="A63" t="s">
        <v>142</v>
      </c>
      <c r="B63" s="75" t="s">
        <v>193</v>
      </c>
      <c r="C63" s="75"/>
      <c r="D63" s="124">
        <v>41596</v>
      </c>
      <c r="E63" s="124"/>
      <c r="F63" s="173">
        <v>50062</v>
      </c>
      <c r="G63" s="124"/>
      <c r="H63" s="124">
        <v>30467</v>
      </c>
      <c r="I63" s="124"/>
      <c r="J63" s="162">
        <v>27921</v>
      </c>
      <c r="L63" s="141"/>
      <c r="M63" s="141"/>
      <c r="N63" s="141"/>
      <c r="O63" s="141"/>
      <c r="P63" s="141"/>
      <c r="Q63" s="141"/>
      <c r="R63" s="141"/>
    </row>
    <row r="64" spans="1:18" s="8" customFormat="1" ht="18" customHeight="1" x14ac:dyDescent="0.25">
      <c r="A64" s="98" t="s">
        <v>91</v>
      </c>
      <c r="B64" s="75"/>
      <c r="C64" s="75"/>
      <c r="D64" s="124">
        <v>11011</v>
      </c>
      <c r="E64" s="124"/>
      <c r="F64" s="173">
        <v>14619</v>
      </c>
      <c r="G64" s="124"/>
      <c r="H64" s="124">
        <v>5786</v>
      </c>
      <c r="I64" s="124"/>
      <c r="J64" s="162">
        <v>6790</v>
      </c>
      <c r="L64" s="141"/>
      <c r="M64" s="141"/>
      <c r="N64" s="141"/>
      <c r="O64" s="141"/>
      <c r="P64" s="141"/>
      <c r="Q64" s="141"/>
      <c r="R64" s="141"/>
    </row>
    <row r="65" spans="1:18" s="8" customFormat="1" ht="18" customHeight="1" x14ac:dyDescent="0.25">
      <c r="A65" s="98" t="s">
        <v>191</v>
      </c>
      <c r="B65" s="75"/>
      <c r="C65" s="75"/>
      <c r="D65" s="124"/>
      <c r="E65" s="124"/>
      <c r="F65" s="173"/>
      <c r="G65" s="124"/>
      <c r="H65" s="124"/>
      <c r="I65" s="124"/>
      <c r="J65" s="162"/>
      <c r="L65" s="141"/>
      <c r="M65" s="141"/>
      <c r="N65" s="141"/>
      <c r="O65" s="141"/>
      <c r="P65" s="141"/>
      <c r="Q65" s="141"/>
      <c r="R65" s="141"/>
    </row>
    <row r="66" spans="1:18" s="8" customFormat="1" ht="18" customHeight="1" x14ac:dyDescent="0.25">
      <c r="A66" s="98" t="s">
        <v>192</v>
      </c>
      <c r="B66" s="75" t="s">
        <v>205</v>
      </c>
      <c r="C66" s="75"/>
      <c r="D66" s="124">
        <v>294895</v>
      </c>
      <c r="E66" s="124"/>
      <c r="F66" s="173">
        <v>0</v>
      </c>
      <c r="G66" s="124"/>
      <c r="H66" s="124">
        <v>0</v>
      </c>
      <c r="I66" s="124"/>
      <c r="J66" s="162">
        <v>0</v>
      </c>
      <c r="L66" s="141"/>
      <c r="M66" s="141"/>
      <c r="N66" s="141"/>
      <c r="O66" s="141"/>
      <c r="P66" s="141"/>
      <c r="Q66" s="141"/>
      <c r="R66" s="141"/>
    </row>
    <row r="67" spans="1:18" s="8" customFormat="1" ht="18" customHeight="1" x14ac:dyDescent="0.25">
      <c r="A67" s="98" t="s">
        <v>13</v>
      </c>
      <c r="B67" s="73"/>
      <c r="C67" s="73"/>
      <c r="D67" s="124">
        <v>11512</v>
      </c>
      <c r="E67" s="124"/>
      <c r="F67" s="173">
        <v>12316</v>
      </c>
      <c r="G67" s="124"/>
      <c r="H67" s="124">
        <v>4925</v>
      </c>
      <c r="I67" s="124"/>
      <c r="J67" s="162">
        <v>4599</v>
      </c>
      <c r="L67" s="141"/>
      <c r="M67" s="141"/>
      <c r="N67" s="141"/>
      <c r="O67" s="141"/>
      <c r="P67" s="141"/>
      <c r="Q67" s="141"/>
      <c r="R67" s="141"/>
    </row>
    <row r="68" spans="1:18" s="8" customFormat="1" ht="18" customHeight="1" x14ac:dyDescent="0.25">
      <c r="A68" s="22" t="s">
        <v>14</v>
      </c>
      <c r="B68" s="68"/>
      <c r="C68" s="125"/>
      <c r="D68" s="170">
        <v>989489</v>
      </c>
      <c r="E68" s="171"/>
      <c r="F68" s="170">
        <v>546975</v>
      </c>
      <c r="G68" s="171"/>
      <c r="H68" s="170">
        <v>680741</v>
      </c>
      <c r="I68" s="171"/>
      <c r="J68" s="170">
        <v>421399</v>
      </c>
      <c r="M68" s="141"/>
      <c r="N68" s="141"/>
      <c r="O68" s="141"/>
      <c r="P68" s="141"/>
      <c r="Q68" s="141"/>
      <c r="R68" s="141"/>
    </row>
    <row r="69" spans="1:18" s="8" customFormat="1" ht="18" customHeight="1" x14ac:dyDescent="0.25">
      <c r="A69" s="12"/>
      <c r="B69" s="68"/>
      <c r="C69" s="125"/>
      <c r="D69" s="112"/>
      <c r="E69" s="112"/>
      <c r="F69" s="124"/>
      <c r="G69" s="177"/>
      <c r="H69" s="124"/>
      <c r="I69" s="124"/>
      <c r="J69" s="124"/>
      <c r="M69" s="141"/>
      <c r="N69" s="141"/>
      <c r="O69" s="141"/>
      <c r="P69" s="141"/>
      <c r="Q69" s="141"/>
      <c r="R69" s="141"/>
    </row>
    <row r="70" spans="1:18" s="8" customFormat="1" ht="18" customHeight="1" x14ac:dyDescent="0.25">
      <c r="A70" s="69" t="s">
        <v>15</v>
      </c>
      <c r="B70" s="68"/>
      <c r="C70" s="125"/>
      <c r="D70" s="141"/>
      <c r="E70" s="112"/>
      <c r="F70" s="142"/>
      <c r="G70" s="177"/>
      <c r="H70" s="142"/>
      <c r="I70" s="124"/>
      <c r="J70" s="142"/>
      <c r="M70" s="141"/>
      <c r="N70" s="141"/>
      <c r="O70" s="141"/>
      <c r="P70" s="141"/>
      <c r="Q70" s="141"/>
      <c r="R70" s="141"/>
    </row>
    <row r="71" spans="1:18" s="8" customFormat="1" ht="18" customHeight="1" x14ac:dyDescent="0.25">
      <c r="A71" s="98" t="s">
        <v>173</v>
      </c>
      <c r="B71" s="73">
        <v>8</v>
      </c>
      <c r="C71" s="73"/>
      <c r="D71" s="112">
        <v>20000</v>
      </c>
      <c r="E71" s="112"/>
      <c r="F71" s="162">
        <v>20000</v>
      </c>
      <c r="G71" s="124"/>
      <c r="H71" s="162">
        <v>20000</v>
      </c>
      <c r="I71" s="164"/>
      <c r="J71" s="162">
        <v>20000</v>
      </c>
      <c r="M71" s="141"/>
      <c r="O71" s="141"/>
      <c r="P71" s="141"/>
      <c r="Q71" s="141"/>
      <c r="R71" s="141"/>
    </row>
    <row r="72" spans="1:18" s="8" customFormat="1" ht="18" customHeight="1" x14ac:dyDescent="0.25">
      <c r="A72" s="98" t="s">
        <v>185</v>
      </c>
      <c r="B72" s="123" t="s">
        <v>189</v>
      </c>
      <c r="C72" s="73"/>
      <c r="D72" s="112">
        <v>50000</v>
      </c>
      <c r="E72" s="112"/>
      <c r="F72" s="162">
        <v>402500</v>
      </c>
      <c r="G72" s="124"/>
      <c r="H72" s="162">
        <v>50000</v>
      </c>
      <c r="I72" s="164"/>
      <c r="J72" s="162">
        <v>290000</v>
      </c>
      <c r="M72" s="141"/>
      <c r="O72" s="141"/>
      <c r="P72" s="141"/>
      <c r="Q72" s="141"/>
      <c r="R72" s="141"/>
    </row>
    <row r="73" spans="1:18" ht="18" customHeight="1" x14ac:dyDescent="0.25">
      <c r="A73" s="122" t="s">
        <v>139</v>
      </c>
      <c r="B73" s="123">
        <v>8</v>
      </c>
      <c r="C73" s="123"/>
      <c r="D73" s="124">
        <v>0</v>
      </c>
      <c r="E73" s="124"/>
      <c r="F73" s="162">
        <v>11566</v>
      </c>
      <c r="G73" s="124"/>
      <c r="H73" s="162">
        <v>0</v>
      </c>
      <c r="I73" s="164"/>
      <c r="J73" s="162">
        <v>0</v>
      </c>
    </row>
    <row r="74" spans="1:18" s="8" customFormat="1" ht="18" customHeight="1" x14ac:dyDescent="0.25">
      <c r="A74" s="98" t="s">
        <v>68</v>
      </c>
      <c r="B74" s="73"/>
      <c r="C74" s="73"/>
      <c r="D74" s="112">
        <v>9736</v>
      </c>
      <c r="E74" s="112"/>
      <c r="F74" s="162">
        <v>9736</v>
      </c>
      <c r="G74" s="124"/>
      <c r="H74" s="124">
        <v>9736</v>
      </c>
      <c r="I74" s="164"/>
      <c r="J74" s="162">
        <v>9736</v>
      </c>
      <c r="M74" s="141"/>
      <c r="O74" s="141"/>
      <c r="P74" s="141"/>
      <c r="Q74" s="141"/>
      <c r="R74" s="141"/>
    </row>
    <row r="75" spans="1:18" s="8" customFormat="1" ht="18" customHeight="1" x14ac:dyDescent="0.25">
      <c r="A75" s="98" t="s">
        <v>76</v>
      </c>
      <c r="B75" s="73"/>
      <c r="C75" s="73"/>
      <c r="D75" s="112">
        <v>123079</v>
      </c>
      <c r="E75" s="112"/>
      <c r="F75" s="162">
        <v>122977</v>
      </c>
      <c r="G75" s="124"/>
      <c r="H75" s="124">
        <v>72938</v>
      </c>
      <c r="I75" s="164"/>
      <c r="J75" s="162">
        <v>70974</v>
      </c>
      <c r="M75" s="141"/>
      <c r="O75" s="141"/>
      <c r="P75" s="141"/>
      <c r="Q75" s="141"/>
      <c r="R75" s="141"/>
    </row>
    <row r="76" spans="1:18" s="8" customFormat="1" ht="18" customHeight="1" x14ac:dyDescent="0.25">
      <c r="A76" s="98" t="s">
        <v>35</v>
      </c>
      <c r="B76" s="75"/>
      <c r="C76" s="75"/>
      <c r="D76" s="112">
        <v>246</v>
      </c>
      <c r="E76" s="112"/>
      <c r="F76" s="162">
        <v>246</v>
      </c>
      <c r="G76" s="177"/>
      <c r="H76" s="124">
        <v>246</v>
      </c>
      <c r="I76" s="124"/>
      <c r="J76" s="162">
        <v>246</v>
      </c>
      <c r="M76" s="141"/>
      <c r="O76" s="141"/>
      <c r="P76" s="141"/>
      <c r="Q76" s="141"/>
      <c r="R76" s="141"/>
    </row>
    <row r="77" spans="1:18" s="8" customFormat="1" ht="18" customHeight="1" x14ac:dyDescent="0.25">
      <c r="A77" s="22" t="s">
        <v>16</v>
      </c>
      <c r="B77" s="68"/>
      <c r="C77" s="125"/>
      <c r="D77" s="59">
        <v>203061</v>
      </c>
      <c r="E77" s="116"/>
      <c r="F77" s="170">
        <v>567025</v>
      </c>
      <c r="G77" s="171"/>
      <c r="H77" s="170">
        <v>152920</v>
      </c>
      <c r="I77" s="171"/>
      <c r="J77" s="170">
        <v>390956</v>
      </c>
      <c r="M77" s="141"/>
      <c r="N77" s="141"/>
      <c r="O77" s="141"/>
      <c r="P77" s="141"/>
      <c r="Q77" s="141"/>
      <c r="R77" s="141"/>
    </row>
    <row r="78" spans="1:18" s="8" customFormat="1" ht="18" customHeight="1" x14ac:dyDescent="0.25">
      <c r="A78" s="22"/>
      <c r="B78" s="68"/>
      <c r="C78" s="125"/>
      <c r="D78" s="70"/>
      <c r="E78" s="18"/>
      <c r="F78" s="149"/>
      <c r="G78" s="151"/>
      <c r="H78" s="149"/>
      <c r="I78" s="150"/>
      <c r="J78" s="149"/>
      <c r="M78" s="141"/>
      <c r="N78" s="141"/>
      <c r="O78" s="141"/>
      <c r="P78" s="141"/>
      <c r="Q78" s="141"/>
      <c r="R78" s="141"/>
    </row>
    <row r="79" spans="1:18" s="8" customFormat="1" ht="18" customHeight="1" x14ac:dyDescent="0.25">
      <c r="A79" s="22" t="s">
        <v>17</v>
      </c>
      <c r="B79" s="68"/>
      <c r="C79" s="125"/>
      <c r="D79" s="178">
        <v>1192550</v>
      </c>
      <c r="E79" s="179"/>
      <c r="F79" s="180">
        <v>1114000</v>
      </c>
      <c r="G79" s="181"/>
      <c r="H79" s="180">
        <v>833661</v>
      </c>
      <c r="I79" s="181"/>
      <c r="J79" s="180">
        <v>812355</v>
      </c>
      <c r="M79" s="141"/>
      <c r="N79" s="141"/>
      <c r="O79" s="141"/>
      <c r="P79" s="141"/>
      <c r="Q79" s="141"/>
      <c r="R79" s="141"/>
    </row>
    <row r="80" spans="1:18" s="8" customFormat="1" ht="18" customHeight="1" x14ac:dyDescent="0.25">
      <c r="A80" s="22"/>
      <c r="B80" s="119"/>
      <c r="C80" s="125"/>
      <c r="D80" s="49"/>
      <c r="E80" s="76"/>
      <c r="F80" s="158"/>
      <c r="G80" s="157"/>
      <c r="H80" s="158"/>
      <c r="I80" s="157"/>
      <c r="J80" s="158"/>
      <c r="M80" s="141"/>
      <c r="N80" s="141"/>
      <c r="O80" s="141"/>
      <c r="P80" s="141"/>
      <c r="Q80" s="141"/>
      <c r="R80" s="141"/>
    </row>
    <row r="81" spans="1:18" s="8" customFormat="1" ht="18" customHeight="1" x14ac:dyDescent="0.25">
      <c r="A81" s="12"/>
      <c r="B81" s="68"/>
      <c r="C81" s="125"/>
      <c r="D81" s="70"/>
      <c r="E81" s="18"/>
      <c r="F81" s="149"/>
      <c r="G81" s="151"/>
      <c r="H81" s="149"/>
      <c r="I81" s="150"/>
      <c r="J81" s="149"/>
      <c r="M81" s="141"/>
      <c r="N81" s="141"/>
      <c r="O81" s="141"/>
      <c r="P81" s="141"/>
      <c r="Q81" s="141"/>
      <c r="R81" s="141"/>
    </row>
    <row r="82" spans="1:18" s="8" customFormat="1" ht="18" customHeight="1" x14ac:dyDescent="0.3">
      <c r="A82" s="7" t="s">
        <v>29</v>
      </c>
      <c r="E82" s="9"/>
      <c r="F82" s="3"/>
      <c r="G82" s="153"/>
      <c r="H82" s="3"/>
      <c r="I82" s="4"/>
      <c r="J82" s="3"/>
      <c r="M82" s="141"/>
      <c r="N82" s="141"/>
      <c r="O82" s="141"/>
      <c r="P82" s="141"/>
      <c r="Q82" s="141"/>
      <c r="R82" s="141"/>
    </row>
    <row r="83" spans="1:18" s="8" customFormat="1" ht="18" customHeight="1" x14ac:dyDescent="0.25">
      <c r="A83" s="11" t="s">
        <v>53</v>
      </c>
      <c r="E83" s="9"/>
      <c r="F83" s="3"/>
      <c r="G83" s="153"/>
      <c r="H83" s="3"/>
      <c r="I83" s="4"/>
      <c r="J83" s="3"/>
      <c r="M83" s="141"/>
      <c r="N83" s="141"/>
      <c r="O83" s="141"/>
      <c r="P83" s="141"/>
      <c r="Q83" s="141"/>
      <c r="R83" s="141"/>
    </row>
    <row r="84" spans="1:18" s="8" customFormat="1" ht="18" customHeight="1" x14ac:dyDescent="0.25">
      <c r="A84" s="11"/>
      <c r="E84" s="9"/>
      <c r="F84" s="3"/>
      <c r="G84" s="153"/>
      <c r="H84" s="3"/>
      <c r="I84" s="4"/>
      <c r="J84" s="3"/>
      <c r="M84" s="141"/>
      <c r="N84" s="141"/>
      <c r="O84" s="141"/>
      <c r="P84" s="141"/>
      <c r="Q84" s="141"/>
      <c r="R84" s="141"/>
    </row>
    <row r="85" spans="1:18" s="8" customFormat="1" ht="18" customHeight="1" x14ac:dyDescent="0.25">
      <c r="A85" s="12"/>
      <c r="D85" s="201" t="s">
        <v>0</v>
      </c>
      <c r="E85" s="201"/>
      <c r="F85" s="201"/>
      <c r="G85" s="10"/>
      <c r="H85" s="201" t="s">
        <v>37</v>
      </c>
      <c r="I85" s="201"/>
      <c r="J85" s="201"/>
      <c r="M85" s="141"/>
      <c r="N85" s="141"/>
      <c r="O85" s="141"/>
      <c r="P85" s="141"/>
      <c r="Q85" s="141"/>
      <c r="R85" s="141"/>
    </row>
    <row r="86" spans="1:18" s="8" customFormat="1" ht="18" customHeight="1" x14ac:dyDescent="0.25">
      <c r="A86" s="22"/>
      <c r="B86" s="120"/>
      <c r="C86" s="126"/>
      <c r="D86" s="199" t="s">
        <v>36</v>
      </c>
      <c r="E86" s="199"/>
      <c r="F86" s="199"/>
      <c r="G86" s="156"/>
      <c r="H86" s="199" t="s">
        <v>36</v>
      </c>
      <c r="I86" s="199"/>
      <c r="J86" s="199"/>
      <c r="K86" s="3"/>
      <c r="M86" s="141"/>
      <c r="N86" s="141"/>
      <c r="O86" s="141"/>
      <c r="P86" s="141"/>
      <c r="Q86" s="141"/>
      <c r="R86" s="141"/>
    </row>
    <row r="87" spans="1:18" s="8" customFormat="1" ht="18" customHeight="1" x14ac:dyDescent="0.25">
      <c r="A87" s="12"/>
      <c r="D87" s="143" t="s">
        <v>72</v>
      </c>
      <c r="E87" s="144"/>
      <c r="F87" s="145" t="s">
        <v>40</v>
      </c>
      <c r="G87" s="146"/>
      <c r="H87" s="143" t="s">
        <v>72</v>
      </c>
      <c r="I87" s="144"/>
      <c r="J87" s="145" t="s">
        <v>40</v>
      </c>
      <c r="K87" s="3"/>
      <c r="M87" s="141"/>
      <c r="N87" s="141"/>
      <c r="O87" s="141"/>
      <c r="P87" s="141"/>
      <c r="Q87" s="141"/>
      <c r="R87" s="141"/>
    </row>
    <row r="88" spans="1:18" s="8" customFormat="1" ht="18" customHeight="1" x14ac:dyDescent="0.25">
      <c r="A88" s="22" t="s">
        <v>90</v>
      </c>
      <c r="B88" s="119"/>
      <c r="C88" s="125"/>
      <c r="D88" s="147">
        <v>2022</v>
      </c>
      <c r="E88" s="146"/>
      <c r="F88" s="147">
        <v>2021</v>
      </c>
      <c r="G88" s="146"/>
      <c r="H88" s="147">
        <v>2022</v>
      </c>
      <c r="I88" s="146"/>
      <c r="J88" s="147">
        <v>2021</v>
      </c>
      <c r="K88" s="3"/>
      <c r="M88" s="141"/>
      <c r="N88" s="141"/>
      <c r="O88" s="141"/>
      <c r="P88" s="141"/>
      <c r="Q88" s="141"/>
      <c r="R88" s="141"/>
    </row>
    <row r="89" spans="1:18" s="8" customFormat="1" ht="18" customHeight="1" x14ac:dyDescent="0.25">
      <c r="A89" s="22"/>
      <c r="B89" s="119"/>
      <c r="C89" s="125"/>
      <c r="D89" s="148" t="s">
        <v>120</v>
      </c>
      <c r="E89" s="146"/>
      <c r="F89" s="147"/>
      <c r="G89" s="146"/>
      <c r="H89" s="148" t="s">
        <v>120</v>
      </c>
      <c r="I89" s="146"/>
      <c r="J89" s="147"/>
      <c r="K89" s="3"/>
      <c r="M89" s="141"/>
      <c r="N89" s="141"/>
      <c r="O89" s="141"/>
      <c r="P89" s="141"/>
      <c r="Q89" s="141"/>
      <c r="R89" s="141"/>
    </row>
    <row r="90" spans="1:18" s="8" customFormat="1" ht="18" customHeight="1" x14ac:dyDescent="0.25">
      <c r="A90" s="22"/>
      <c r="B90" s="119"/>
      <c r="C90" s="125"/>
      <c r="D90" s="148" t="s">
        <v>121</v>
      </c>
      <c r="E90" s="146"/>
      <c r="F90" s="147"/>
      <c r="G90" s="146"/>
      <c r="H90" s="148" t="s">
        <v>121</v>
      </c>
      <c r="I90" s="146"/>
      <c r="J90" s="147"/>
      <c r="K90" s="3"/>
      <c r="M90" s="141"/>
      <c r="N90" s="141"/>
      <c r="O90" s="141"/>
      <c r="P90" s="141"/>
      <c r="Q90" s="141"/>
      <c r="R90" s="141"/>
    </row>
    <row r="91" spans="1:18" s="8" customFormat="1" ht="18" customHeight="1" x14ac:dyDescent="0.25">
      <c r="A91" s="12"/>
      <c r="B91" s="120"/>
      <c r="C91" s="126"/>
      <c r="D91" s="200" t="s">
        <v>73</v>
      </c>
      <c r="E91" s="200"/>
      <c r="F91" s="200"/>
      <c r="G91" s="200"/>
      <c r="H91" s="200"/>
      <c r="I91" s="200"/>
      <c r="J91" s="200"/>
      <c r="K91" s="3"/>
      <c r="M91" s="141"/>
      <c r="N91" s="141"/>
      <c r="O91" s="141"/>
      <c r="P91" s="141"/>
      <c r="Q91" s="141"/>
      <c r="R91" s="141"/>
    </row>
    <row r="92" spans="1:18" s="8" customFormat="1" ht="18" customHeight="1" x14ac:dyDescent="0.25">
      <c r="A92" s="69" t="s">
        <v>92</v>
      </c>
      <c r="B92" s="68"/>
      <c r="C92" s="125"/>
      <c r="D92" s="149"/>
      <c r="E92" s="150"/>
      <c r="F92" s="149"/>
      <c r="G92" s="151"/>
      <c r="H92" s="149"/>
      <c r="I92" s="150"/>
      <c r="J92" s="149"/>
      <c r="K92" s="3"/>
      <c r="M92" s="141"/>
      <c r="N92" s="141"/>
      <c r="O92" s="141"/>
      <c r="P92" s="141"/>
      <c r="Q92" s="141"/>
      <c r="R92" s="141"/>
    </row>
    <row r="93" spans="1:18" customFormat="1" ht="18" customHeight="1" x14ac:dyDescent="0.25">
      <c r="A93" s="98" t="s">
        <v>54</v>
      </c>
      <c r="B93" s="102"/>
      <c r="C93" s="102"/>
      <c r="D93" s="159"/>
      <c r="E93" s="159"/>
      <c r="F93" s="159"/>
      <c r="G93" s="161"/>
      <c r="H93" s="159"/>
      <c r="I93" s="159"/>
      <c r="J93" s="159"/>
      <c r="K93" s="160"/>
      <c r="M93" s="101"/>
      <c r="N93" s="101"/>
      <c r="O93" s="101"/>
      <c r="P93" s="101"/>
      <c r="Q93" s="101"/>
      <c r="R93" s="101"/>
    </row>
    <row r="94" spans="1:18" customFormat="1" ht="18" customHeight="1" x14ac:dyDescent="0.25">
      <c r="A94" s="98" t="s">
        <v>66</v>
      </c>
      <c r="B94" s="102"/>
      <c r="C94" s="102"/>
      <c r="D94" s="159"/>
      <c r="E94" s="159"/>
      <c r="F94" s="159"/>
      <c r="G94" s="161"/>
      <c r="H94" s="159"/>
      <c r="I94" s="159"/>
      <c r="J94" s="159"/>
      <c r="K94" s="160"/>
      <c r="M94" s="101"/>
      <c r="N94" s="101"/>
      <c r="O94" s="101"/>
      <c r="P94" s="101"/>
      <c r="Q94" s="101"/>
      <c r="R94" s="101"/>
    </row>
    <row r="95" spans="1:18" customFormat="1" ht="18" customHeight="1" x14ac:dyDescent="0.25">
      <c r="A95" s="127" t="s">
        <v>175</v>
      </c>
      <c r="B95" s="102"/>
      <c r="C95" s="102"/>
      <c r="D95" s="159"/>
      <c r="E95" s="159"/>
      <c r="F95" s="159"/>
      <c r="G95" s="161"/>
      <c r="H95" s="159"/>
      <c r="I95" s="159"/>
      <c r="J95" s="159"/>
      <c r="K95" s="160"/>
      <c r="M95" s="101"/>
      <c r="N95" s="101"/>
      <c r="O95" s="101"/>
      <c r="P95" s="101"/>
      <c r="Q95" s="101"/>
      <c r="R95" s="101"/>
    </row>
    <row r="96" spans="1:18" customFormat="1" ht="18" customHeight="1" thickBot="1" x14ac:dyDescent="0.4">
      <c r="A96" s="127" t="s">
        <v>174</v>
      </c>
      <c r="B96" s="103"/>
      <c r="C96" s="103"/>
      <c r="D96" s="182">
        <v>2663572</v>
      </c>
      <c r="E96" s="162"/>
      <c r="F96" s="182">
        <v>2663572</v>
      </c>
      <c r="G96" s="162"/>
      <c r="H96" s="182">
        <v>2663572</v>
      </c>
      <c r="I96" s="162"/>
      <c r="J96" s="182">
        <v>2663572</v>
      </c>
      <c r="L96" s="128"/>
      <c r="M96" s="101"/>
      <c r="N96" s="101"/>
      <c r="O96" s="101"/>
      <c r="P96" s="101"/>
      <c r="Q96" s="101"/>
      <c r="R96" s="101"/>
    </row>
    <row r="97" spans="1:18" customFormat="1" ht="18" customHeight="1" thickTop="1" x14ac:dyDescent="0.25">
      <c r="A97" s="98" t="s">
        <v>77</v>
      </c>
      <c r="B97" s="103"/>
      <c r="C97" s="103"/>
      <c r="D97" s="142"/>
      <c r="E97" s="124"/>
      <c r="F97" s="142"/>
      <c r="G97" s="177"/>
      <c r="H97" s="142"/>
      <c r="I97" s="124"/>
      <c r="J97" s="142"/>
      <c r="L97" s="128"/>
      <c r="M97" s="101"/>
      <c r="N97" s="101"/>
      <c r="O97" s="101"/>
      <c r="P97" s="101"/>
      <c r="Q97" s="101"/>
      <c r="R97" s="101"/>
    </row>
    <row r="98" spans="1:18" customFormat="1" ht="18" customHeight="1" x14ac:dyDescent="0.25">
      <c r="A98" s="127" t="s">
        <v>177</v>
      </c>
      <c r="B98" s="103"/>
      <c r="C98" s="103"/>
      <c r="D98" s="162"/>
      <c r="E98" s="162"/>
      <c r="F98" s="162"/>
      <c r="G98" s="162"/>
      <c r="H98" s="162"/>
      <c r="I98" s="162"/>
      <c r="J98" s="162"/>
      <c r="M98" s="101"/>
      <c r="N98" s="101"/>
      <c r="O98" s="101"/>
      <c r="P98" s="101"/>
      <c r="Q98" s="101"/>
      <c r="R98" s="101"/>
    </row>
    <row r="99" spans="1:18" customFormat="1" ht="18" customHeight="1" x14ac:dyDescent="0.35">
      <c r="A99" s="127" t="s">
        <v>176</v>
      </c>
      <c r="B99" s="103"/>
      <c r="C99" s="103"/>
      <c r="D99" s="162">
        <v>2156024</v>
      </c>
      <c r="E99" s="162"/>
      <c r="F99" s="162">
        <v>2156024</v>
      </c>
      <c r="G99" s="162"/>
      <c r="H99" s="162">
        <v>2156024</v>
      </c>
      <c r="I99" s="162"/>
      <c r="J99" s="162">
        <v>2156024</v>
      </c>
      <c r="M99" s="101"/>
      <c r="N99" s="101"/>
      <c r="O99" s="101"/>
      <c r="P99" s="101"/>
      <c r="Q99" s="101"/>
      <c r="R99" s="101"/>
    </row>
    <row r="100" spans="1:18" customFormat="1" ht="18" customHeight="1" x14ac:dyDescent="0.25">
      <c r="A100" s="98" t="s">
        <v>51</v>
      </c>
      <c r="B100" s="104"/>
      <c r="C100" s="104"/>
      <c r="D100" s="162"/>
      <c r="E100" s="162"/>
      <c r="F100" s="162"/>
      <c r="G100" s="183"/>
      <c r="H100" s="176"/>
      <c r="I100" s="162"/>
      <c r="J100" s="176"/>
      <c r="M100" s="101"/>
      <c r="N100" s="101"/>
      <c r="O100" s="101"/>
      <c r="P100" s="101"/>
      <c r="Q100" s="101"/>
      <c r="R100" s="101"/>
    </row>
    <row r="101" spans="1:18" customFormat="1" ht="18" customHeight="1" x14ac:dyDescent="0.25">
      <c r="A101" s="98" t="s">
        <v>78</v>
      </c>
      <c r="B101" s="103"/>
      <c r="C101" s="103"/>
      <c r="D101" s="162">
        <v>1169752</v>
      </c>
      <c r="E101" s="162"/>
      <c r="F101" s="162">
        <v>1169752</v>
      </c>
      <c r="G101" s="162"/>
      <c r="H101" s="162">
        <v>1169752</v>
      </c>
      <c r="I101" s="162"/>
      <c r="J101" s="162">
        <v>1169752</v>
      </c>
      <c r="M101" s="101"/>
      <c r="N101" s="101"/>
      <c r="O101" s="101"/>
      <c r="P101" s="101"/>
      <c r="Q101" s="101"/>
      <c r="R101" s="101"/>
    </row>
    <row r="102" spans="1:18" customFormat="1" ht="18" customHeight="1" x14ac:dyDescent="0.25">
      <c r="A102" s="98" t="s">
        <v>152</v>
      </c>
      <c r="B102" s="103"/>
      <c r="C102" s="103"/>
      <c r="D102" s="162"/>
      <c r="E102" s="162"/>
      <c r="F102" s="162"/>
      <c r="G102" s="162"/>
      <c r="H102" s="162"/>
      <c r="I102" s="162"/>
      <c r="J102" s="162"/>
      <c r="M102" s="101"/>
      <c r="N102" s="101"/>
      <c r="O102" s="101"/>
      <c r="P102" s="101"/>
      <c r="Q102" s="101"/>
      <c r="R102" s="101"/>
    </row>
    <row r="103" spans="1:18" customFormat="1" ht="18" customHeight="1" x14ac:dyDescent="0.25">
      <c r="A103" s="98" t="s">
        <v>151</v>
      </c>
      <c r="B103" s="103"/>
      <c r="C103" s="103"/>
      <c r="D103" s="152">
        <v>80722</v>
      </c>
      <c r="E103" s="162"/>
      <c r="F103" s="152">
        <v>80722</v>
      </c>
      <c r="G103" s="162"/>
      <c r="H103" s="162">
        <v>0</v>
      </c>
      <c r="I103" s="162"/>
      <c r="J103" s="162">
        <v>0</v>
      </c>
      <c r="M103" s="101"/>
      <c r="N103" s="101"/>
      <c r="O103" s="101"/>
      <c r="P103" s="101"/>
      <c r="Q103" s="101"/>
      <c r="R103" s="101"/>
    </row>
    <row r="104" spans="1:18" customFormat="1" ht="18" customHeight="1" x14ac:dyDescent="0.25">
      <c r="A104" s="98" t="s">
        <v>116</v>
      </c>
      <c r="B104" s="103"/>
      <c r="C104" s="103"/>
      <c r="D104" s="162"/>
      <c r="E104" s="162"/>
      <c r="F104" s="162"/>
      <c r="G104" s="152"/>
      <c r="H104" s="184"/>
      <c r="I104" s="184"/>
      <c r="J104" s="184"/>
      <c r="M104" s="101"/>
      <c r="N104" s="101"/>
      <c r="O104" s="101"/>
      <c r="P104" s="101"/>
      <c r="Q104" s="101"/>
      <c r="R104" s="101"/>
    </row>
    <row r="105" spans="1:18" customFormat="1" ht="18" customHeight="1" x14ac:dyDescent="0.25">
      <c r="A105" s="98" t="s">
        <v>117</v>
      </c>
      <c r="B105" s="103"/>
      <c r="C105" s="103"/>
      <c r="D105" s="162">
        <v>32700</v>
      </c>
      <c r="E105" s="162"/>
      <c r="F105" s="162">
        <v>32700</v>
      </c>
      <c r="G105" s="162"/>
      <c r="H105" s="162">
        <v>32700</v>
      </c>
      <c r="I105" s="162"/>
      <c r="J105" s="162">
        <v>32700</v>
      </c>
      <c r="M105" s="101"/>
      <c r="N105" s="101"/>
      <c r="O105" s="101"/>
      <c r="P105" s="101"/>
      <c r="Q105" s="101"/>
      <c r="R105" s="101"/>
    </row>
    <row r="106" spans="1:18" customFormat="1" ht="18" customHeight="1" x14ac:dyDescent="0.25">
      <c r="A106" s="98" t="s">
        <v>103</v>
      </c>
      <c r="B106" s="105"/>
      <c r="C106" s="105"/>
      <c r="D106" s="162">
        <v>-3545956</v>
      </c>
      <c r="E106" s="162"/>
      <c r="F106" s="162">
        <v>-3476948</v>
      </c>
      <c r="G106" s="162"/>
      <c r="H106" s="162">
        <v>-3290879</v>
      </c>
      <c r="I106" s="162"/>
      <c r="J106" s="162">
        <v>-3262128</v>
      </c>
      <c r="M106" s="101"/>
      <c r="N106" s="101"/>
      <c r="O106" s="101"/>
      <c r="P106" s="101"/>
      <c r="Q106" s="101"/>
      <c r="R106" s="101"/>
    </row>
    <row r="107" spans="1:18" customFormat="1" ht="18" customHeight="1" x14ac:dyDescent="0.25">
      <c r="A107" s="98" t="s">
        <v>93</v>
      </c>
      <c r="B107" s="103"/>
      <c r="C107" s="103"/>
      <c r="D107" s="185">
        <v>38938</v>
      </c>
      <c r="E107" s="162"/>
      <c r="F107" s="185">
        <v>38938</v>
      </c>
      <c r="G107" s="162"/>
      <c r="H107" s="185">
        <v>38938</v>
      </c>
      <c r="I107" s="162"/>
      <c r="J107" s="185">
        <v>38938</v>
      </c>
      <c r="M107" s="101"/>
      <c r="N107" s="101"/>
      <c r="O107" s="101"/>
      <c r="P107" s="101"/>
      <c r="Q107" s="101"/>
      <c r="R107" s="101"/>
    </row>
    <row r="108" spans="1:18" customFormat="1" ht="18" customHeight="1" x14ac:dyDescent="0.25">
      <c r="A108" s="106" t="s">
        <v>130</v>
      </c>
      <c r="B108" s="107"/>
      <c r="C108" s="107"/>
      <c r="D108" s="162"/>
      <c r="E108" s="101"/>
      <c r="F108" s="162"/>
      <c r="G108" s="162"/>
      <c r="H108" s="162"/>
      <c r="I108" s="162"/>
      <c r="J108" s="162"/>
      <c r="L108" s="99"/>
      <c r="M108" s="101"/>
      <c r="N108" s="101"/>
      <c r="O108" s="101"/>
      <c r="P108" s="101"/>
      <c r="Q108" s="101"/>
      <c r="R108" s="101"/>
    </row>
    <row r="109" spans="1:18" customFormat="1" ht="18" customHeight="1" x14ac:dyDescent="0.25">
      <c r="A109" s="106" t="s">
        <v>131</v>
      </c>
      <c r="B109" s="107"/>
      <c r="C109" s="107"/>
      <c r="D109" s="186">
        <v>-67820</v>
      </c>
      <c r="E109" s="186"/>
      <c r="F109" s="186">
        <v>1188</v>
      </c>
      <c r="G109" s="187"/>
      <c r="H109" s="186">
        <v>106535</v>
      </c>
      <c r="I109" s="187"/>
      <c r="J109" s="186">
        <v>135286</v>
      </c>
      <c r="L109" s="99"/>
      <c r="M109" s="101"/>
      <c r="N109" s="101"/>
      <c r="O109" s="101"/>
      <c r="P109" s="101"/>
      <c r="Q109" s="101"/>
      <c r="R109" s="101"/>
    </row>
    <row r="110" spans="1:18" customFormat="1" ht="18" customHeight="1" x14ac:dyDescent="0.25">
      <c r="A110" s="98" t="s">
        <v>49</v>
      </c>
      <c r="B110" s="104"/>
      <c r="C110" s="104"/>
      <c r="D110" s="188">
        <v>157643</v>
      </c>
      <c r="E110" s="101"/>
      <c r="F110" s="185">
        <v>196240</v>
      </c>
      <c r="G110" s="162"/>
      <c r="H110" s="162">
        <v>0</v>
      </c>
      <c r="I110" s="162"/>
      <c r="J110" s="162">
        <v>0</v>
      </c>
      <c r="M110" s="101"/>
      <c r="N110" s="101"/>
      <c r="O110" s="101"/>
      <c r="P110" s="101"/>
      <c r="Q110" s="101"/>
      <c r="R110" s="101"/>
    </row>
    <row r="111" spans="1:18" customFormat="1" ht="18" customHeight="1" x14ac:dyDescent="0.25">
      <c r="A111" s="106" t="s">
        <v>213</v>
      </c>
      <c r="B111" s="107"/>
      <c r="C111" s="107"/>
      <c r="D111" s="189">
        <v>89823</v>
      </c>
      <c r="E111" s="186"/>
      <c r="F111" s="190">
        <v>197428</v>
      </c>
      <c r="G111" s="187"/>
      <c r="H111" s="190">
        <v>106535</v>
      </c>
      <c r="I111" s="187"/>
      <c r="J111" s="190">
        <v>135286</v>
      </c>
      <c r="M111" s="101"/>
      <c r="N111" s="101"/>
      <c r="O111" s="101"/>
      <c r="P111" s="101"/>
      <c r="Q111" s="101"/>
      <c r="R111" s="101"/>
    </row>
    <row r="112" spans="1:18" customFormat="1" ht="18" customHeight="1" x14ac:dyDescent="0.25">
      <c r="A112" s="106"/>
      <c r="B112" s="103"/>
      <c r="C112" s="103"/>
      <c r="D112" s="101"/>
      <c r="E112" s="101"/>
      <c r="F112" s="162"/>
      <c r="G112" s="162"/>
      <c r="H112" s="162"/>
      <c r="I112" s="162"/>
      <c r="J112" s="162"/>
      <c r="M112" s="101"/>
      <c r="N112" s="101"/>
      <c r="O112" s="101"/>
      <c r="P112" s="101"/>
      <c r="Q112" s="101"/>
      <c r="R112" s="101"/>
    </row>
    <row r="113" spans="1:18" customFormat="1" ht="18" customHeight="1" thickBot="1" x14ac:dyDescent="0.3">
      <c r="A113" s="106" t="s">
        <v>132</v>
      </c>
      <c r="B113" s="103"/>
      <c r="C113" s="103"/>
      <c r="D113" s="191">
        <v>1282373</v>
      </c>
      <c r="E113" s="101"/>
      <c r="F113" s="192">
        <v>1311428</v>
      </c>
      <c r="G113" s="162"/>
      <c r="H113" s="192">
        <v>940196</v>
      </c>
      <c r="I113" s="162"/>
      <c r="J113" s="192">
        <v>947641</v>
      </c>
      <c r="K113" s="108"/>
      <c r="M113" s="101"/>
      <c r="N113" s="101"/>
      <c r="O113" s="101"/>
      <c r="P113" s="101"/>
      <c r="Q113" s="101"/>
      <c r="R113" s="101"/>
    </row>
    <row r="114" spans="1:18" ht="16.5" customHeight="1" thickTop="1" x14ac:dyDescent="0.25">
      <c r="A114" s="154"/>
      <c r="B114" s="4"/>
      <c r="C114" s="4"/>
      <c r="D114" s="4"/>
      <c r="F114" s="4"/>
      <c r="H114" s="4"/>
      <c r="J114" s="4"/>
    </row>
    <row r="116" spans="1:18" ht="16.5" customHeight="1" x14ac:dyDescent="0.25">
      <c r="D116" s="169"/>
      <c r="F116" s="169"/>
      <c r="H116" s="169"/>
      <c r="J116" s="169"/>
    </row>
  </sheetData>
  <mergeCells count="15">
    <mergeCell ref="D85:F85"/>
    <mergeCell ref="H85:J85"/>
    <mergeCell ref="D86:F86"/>
    <mergeCell ref="H86:J86"/>
    <mergeCell ref="D91:J91"/>
    <mergeCell ref="D45:F45"/>
    <mergeCell ref="H45:J45"/>
    <mergeCell ref="D50:J50"/>
    <mergeCell ref="D4:F4"/>
    <mergeCell ref="H4:J4"/>
    <mergeCell ref="D5:F5"/>
    <mergeCell ref="H5:J5"/>
    <mergeCell ref="D10:J10"/>
    <mergeCell ref="D44:F44"/>
    <mergeCell ref="H44:J44"/>
  </mergeCells>
  <pageMargins left="0.8" right="0.65" top="0.48" bottom="0.5" header="0.5" footer="0.5"/>
  <pageSetup paperSize="9" scale="80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0" max="16383" man="1"/>
    <brk id="81" max="8" man="1"/>
  </rowBreaks>
  <ignoredErrors>
    <ignoredError sqref="B66 B6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GridLines="0" zoomScale="90" zoomScaleNormal="90" zoomScaleSheetLayoutView="100" workbookViewId="0">
      <selection activeCell="A3" sqref="A3"/>
    </sheetView>
  </sheetViews>
  <sheetFormatPr defaultColWidth="9.140625" defaultRowHeight="18.75" customHeight="1" x14ac:dyDescent="0.25"/>
  <cols>
    <col min="1" max="1" width="49.5703125" style="12" customWidth="1"/>
    <col min="2" max="2" width="6.28515625" style="8" customWidth="1"/>
    <col min="3" max="3" width="11.42578125" style="8" customWidth="1"/>
    <col min="4" max="4" width="1" style="9" customWidth="1"/>
    <col min="5" max="5" width="11.42578125" style="8" customWidth="1"/>
    <col min="6" max="6" width="1" style="10" customWidth="1"/>
    <col min="7" max="7" width="11.42578125" style="8" customWidth="1"/>
    <col min="8" max="8" width="1" style="9" customWidth="1"/>
    <col min="9" max="9" width="11.42578125" style="8" customWidth="1"/>
    <col min="10" max="12" width="9.140625" style="3"/>
    <col min="13" max="13" width="10.140625" style="3" bestFit="1" customWidth="1"/>
    <col min="14" max="16384" width="9.140625" style="3"/>
  </cols>
  <sheetData>
    <row r="1" spans="1:10" ht="18.75" customHeight="1" x14ac:dyDescent="0.3">
      <c r="A1" s="7" t="s">
        <v>29</v>
      </c>
    </row>
    <row r="2" spans="1:10" ht="18.75" customHeight="1" x14ac:dyDescent="0.25">
      <c r="A2" s="11" t="s">
        <v>122</v>
      </c>
    </row>
    <row r="3" spans="1:10" ht="15.6" customHeight="1" x14ac:dyDescent="0.25">
      <c r="A3" s="78"/>
    </row>
    <row r="4" spans="1:10" ht="18.75" customHeight="1" x14ac:dyDescent="0.25">
      <c r="C4" s="201" t="s">
        <v>0</v>
      </c>
      <c r="D4" s="201"/>
      <c r="E4" s="201"/>
      <c r="G4" s="201" t="s">
        <v>37</v>
      </c>
      <c r="H4" s="201"/>
      <c r="I4" s="201"/>
    </row>
    <row r="5" spans="1:10" ht="18.75" customHeight="1" x14ac:dyDescent="0.25">
      <c r="B5" s="14"/>
      <c r="C5" s="201" t="s">
        <v>36</v>
      </c>
      <c r="D5" s="201"/>
      <c r="E5" s="201"/>
      <c r="F5" s="15"/>
      <c r="G5" s="201" t="s">
        <v>36</v>
      </c>
      <c r="H5" s="201"/>
      <c r="I5" s="201"/>
    </row>
    <row r="6" spans="1:10" ht="18.75" customHeight="1" x14ac:dyDescent="0.25">
      <c r="B6" s="14"/>
      <c r="C6" s="205" t="s">
        <v>106</v>
      </c>
      <c r="D6" s="206"/>
      <c r="E6" s="206"/>
      <c r="F6" s="15"/>
      <c r="G6" s="206" t="str">
        <f>+C6</f>
        <v>Three-month period ended</v>
      </c>
      <c r="H6" s="206"/>
      <c r="I6" s="206"/>
    </row>
    <row r="7" spans="1:10" ht="18.75" customHeight="1" x14ac:dyDescent="0.25">
      <c r="B7" s="14"/>
      <c r="C7" s="202" t="s">
        <v>72</v>
      </c>
      <c r="D7" s="203"/>
      <c r="E7" s="203"/>
      <c r="F7" s="15"/>
      <c r="G7" s="202" t="s">
        <v>72</v>
      </c>
      <c r="H7" s="203"/>
      <c r="I7" s="203"/>
    </row>
    <row r="8" spans="1:10" ht="18.75" customHeight="1" x14ac:dyDescent="0.25">
      <c r="B8" s="68" t="s">
        <v>2</v>
      </c>
      <c r="C8" s="147">
        <v>2022</v>
      </c>
      <c r="D8" s="146"/>
      <c r="E8" s="147">
        <v>2021</v>
      </c>
      <c r="F8" s="146"/>
      <c r="G8" s="147">
        <v>2022</v>
      </c>
      <c r="H8" s="146"/>
      <c r="I8" s="147">
        <v>2021</v>
      </c>
    </row>
    <row r="9" spans="1:10" ht="18" customHeight="1" x14ac:dyDescent="0.25">
      <c r="B9" s="68"/>
      <c r="C9" s="207" t="s">
        <v>73</v>
      </c>
      <c r="D9" s="207"/>
      <c r="E9" s="207"/>
      <c r="F9" s="207"/>
      <c r="G9" s="207"/>
      <c r="H9" s="207"/>
      <c r="I9" s="207"/>
    </row>
    <row r="10" spans="1:10" ht="20.25" customHeight="1" x14ac:dyDescent="0.25">
      <c r="A10" s="69" t="s">
        <v>79</v>
      </c>
      <c r="B10" s="68"/>
    </row>
    <row r="11" spans="1:10" ht="18.95" customHeight="1" x14ac:dyDescent="0.25">
      <c r="A11" s="74" t="s">
        <v>153</v>
      </c>
      <c r="B11" s="75" t="s">
        <v>194</v>
      </c>
      <c r="C11" s="112">
        <v>233249</v>
      </c>
      <c r="D11" s="112"/>
      <c r="E11" s="112">
        <v>192325</v>
      </c>
      <c r="F11" s="112"/>
      <c r="G11" s="112">
        <v>106689</v>
      </c>
      <c r="H11" s="112"/>
      <c r="I11" s="112">
        <v>70743</v>
      </c>
    </row>
    <row r="12" spans="1:10" ht="18.95" customHeight="1" x14ac:dyDescent="0.25">
      <c r="A12" s="12" t="s">
        <v>74</v>
      </c>
      <c r="B12" s="75"/>
      <c r="C12" s="112">
        <v>4</v>
      </c>
      <c r="D12" s="112"/>
      <c r="E12" s="112">
        <v>12</v>
      </c>
      <c r="F12" s="112"/>
      <c r="G12" s="64">
        <v>0</v>
      </c>
      <c r="H12" s="112"/>
      <c r="I12" s="64">
        <v>0</v>
      </c>
    </row>
    <row r="13" spans="1:10" ht="18.95" customHeight="1" x14ac:dyDescent="0.25">
      <c r="A13" s="12" t="s">
        <v>182</v>
      </c>
      <c r="B13" s="75" t="s">
        <v>193</v>
      </c>
      <c r="C13" s="112">
        <v>0</v>
      </c>
      <c r="D13" s="112"/>
      <c r="E13" s="112">
        <v>0</v>
      </c>
      <c r="F13" s="112"/>
      <c r="G13" s="64">
        <v>0</v>
      </c>
      <c r="H13" s="112"/>
      <c r="I13" s="64">
        <v>29080</v>
      </c>
    </row>
    <row r="14" spans="1:10" ht="18.95" customHeight="1" x14ac:dyDescent="0.25">
      <c r="A14" s="12" t="s">
        <v>18</v>
      </c>
      <c r="B14" s="75" t="s">
        <v>193</v>
      </c>
      <c r="C14" s="112">
        <v>19196</v>
      </c>
      <c r="D14" s="112"/>
      <c r="E14" s="112">
        <v>20317</v>
      </c>
      <c r="F14" s="112"/>
      <c r="G14" s="112">
        <v>2665</v>
      </c>
      <c r="H14" s="112"/>
      <c r="I14" s="112">
        <v>448</v>
      </c>
      <c r="J14" s="6"/>
    </row>
    <row r="15" spans="1:10" ht="20.25" customHeight="1" x14ac:dyDescent="0.25">
      <c r="A15" s="22" t="s">
        <v>80</v>
      </c>
      <c r="B15" s="79"/>
      <c r="C15" s="59">
        <v>252449</v>
      </c>
      <c r="D15" s="116"/>
      <c r="E15" s="59">
        <v>212654</v>
      </c>
      <c r="F15" s="116"/>
      <c r="G15" s="59">
        <v>109354</v>
      </c>
      <c r="H15" s="116"/>
      <c r="I15" s="59">
        <v>100271</v>
      </c>
    </row>
    <row r="16" spans="1:10" ht="7.5" customHeight="1" x14ac:dyDescent="0.25">
      <c r="B16" s="68"/>
      <c r="C16" s="77"/>
      <c r="D16" s="24"/>
      <c r="E16" s="77"/>
      <c r="F16" s="80"/>
      <c r="G16" s="77"/>
      <c r="H16" s="24"/>
      <c r="I16" s="77"/>
    </row>
    <row r="17" spans="1:13" ht="23.25" customHeight="1" x14ac:dyDescent="0.25">
      <c r="A17" s="69" t="s">
        <v>19</v>
      </c>
      <c r="B17" s="68"/>
      <c r="C17" s="77"/>
      <c r="D17" s="24"/>
      <c r="E17" s="77"/>
      <c r="F17" s="80"/>
      <c r="G17" s="77"/>
      <c r="H17" s="24"/>
      <c r="I17" s="77"/>
    </row>
    <row r="18" spans="1:13" ht="18.95" customHeight="1" x14ac:dyDescent="0.25">
      <c r="A18" s="12" t="s">
        <v>104</v>
      </c>
      <c r="B18" s="75" t="s">
        <v>193</v>
      </c>
      <c r="C18" s="112">
        <v>220229</v>
      </c>
      <c r="D18" s="112"/>
      <c r="E18" s="112">
        <v>187662</v>
      </c>
      <c r="F18" s="112"/>
      <c r="G18" s="112">
        <v>59785</v>
      </c>
      <c r="H18" s="112"/>
      <c r="I18" s="112">
        <v>29452</v>
      </c>
    </row>
    <row r="19" spans="1:13" ht="18.95" customHeight="1" x14ac:dyDescent="0.25">
      <c r="A19" s="12" t="s">
        <v>140</v>
      </c>
      <c r="B19" s="75" t="s">
        <v>193</v>
      </c>
      <c r="C19" s="112">
        <v>27213</v>
      </c>
      <c r="D19" s="112"/>
      <c r="E19" s="112">
        <v>24628</v>
      </c>
      <c r="F19" s="112"/>
      <c r="G19" s="112">
        <v>17219</v>
      </c>
      <c r="H19" s="112"/>
      <c r="I19" s="112">
        <v>14192</v>
      </c>
      <c r="M19" s="136"/>
    </row>
    <row r="20" spans="1:13" ht="18.95" customHeight="1" x14ac:dyDescent="0.25">
      <c r="A20" s="12" t="s">
        <v>38</v>
      </c>
      <c r="B20" s="75" t="s">
        <v>193</v>
      </c>
      <c r="C20" s="112">
        <v>69644</v>
      </c>
      <c r="D20" s="112"/>
      <c r="E20" s="112">
        <v>73002</v>
      </c>
      <c r="F20" s="112"/>
      <c r="G20" s="112">
        <v>43214</v>
      </c>
      <c r="H20" s="112"/>
      <c r="I20" s="112">
        <v>37303</v>
      </c>
    </row>
    <row r="21" spans="1:13" ht="18" customHeight="1" x14ac:dyDescent="0.25">
      <c r="A21" s="22" t="s">
        <v>20</v>
      </c>
      <c r="B21" s="79"/>
      <c r="C21" s="59">
        <v>317086</v>
      </c>
      <c r="D21" s="116"/>
      <c r="E21" s="59">
        <v>285292</v>
      </c>
      <c r="F21" s="116"/>
      <c r="G21" s="59">
        <v>120218</v>
      </c>
      <c r="H21" s="116"/>
      <c r="I21" s="59">
        <v>80947</v>
      </c>
    </row>
    <row r="22" spans="1:13" ht="15" x14ac:dyDescent="0.25">
      <c r="A22" s="204"/>
      <c r="B22" s="204"/>
      <c r="C22" s="141"/>
      <c r="D22" s="112"/>
      <c r="E22" s="141"/>
      <c r="F22" s="193"/>
      <c r="G22" s="141"/>
      <c r="H22" s="112"/>
      <c r="I22" s="141"/>
    </row>
    <row r="23" spans="1:13" customFormat="1" ht="21.75" x14ac:dyDescent="0.45">
      <c r="A23" s="22" t="s">
        <v>160</v>
      </c>
      <c r="B23" s="109"/>
      <c r="C23" s="186">
        <v>-64637</v>
      </c>
      <c r="D23" s="101"/>
      <c r="E23" s="186">
        <v>-72638</v>
      </c>
      <c r="F23" s="101"/>
      <c r="G23" s="186">
        <v>-10864</v>
      </c>
      <c r="H23" s="101"/>
      <c r="I23" s="186">
        <v>19324</v>
      </c>
      <c r="J23" s="110"/>
      <c r="K23" s="110"/>
      <c r="L23" s="110"/>
      <c r="M23" s="110"/>
    </row>
    <row r="24" spans="1:13" ht="18.95" customHeight="1" x14ac:dyDescent="0.25">
      <c r="A24" s="12" t="s">
        <v>206</v>
      </c>
      <c r="B24" s="75"/>
      <c r="C24" s="112">
        <v>-8898</v>
      </c>
      <c r="D24" s="112"/>
      <c r="E24" s="112">
        <v>2844</v>
      </c>
      <c r="F24" s="112"/>
      <c r="G24" s="112">
        <v>-9673</v>
      </c>
      <c r="H24" s="112"/>
      <c r="I24" s="112">
        <v>313</v>
      </c>
      <c r="M24" s="136"/>
    </row>
    <row r="25" spans="1:13" ht="18.600000000000001" customHeight="1" x14ac:dyDescent="0.25">
      <c r="A25" s="12" t="s">
        <v>39</v>
      </c>
      <c r="B25" s="75" t="s">
        <v>193</v>
      </c>
      <c r="C25" s="112">
        <v>-12379</v>
      </c>
      <c r="D25" s="112"/>
      <c r="E25" s="112">
        <v>-10719</v>
      </c>
      <c r="F25" s="112"/>
      <c r="G25" s="112">
        <v>-8214</v>
      </c>
      <c r="H25" s="112"/>
      <c r="I25" s="112">
        <v>-7838</v>
      </c>
    </row>
    <row r="26" spans="1:13" ht="19.5" customHeight="1" x14ac:dyDescent="0.25">
      <c r="A26" s="12" t="s">
        <v>211</v>
      </c>
      <c r="B26" s="68"/>
      <c r="C26" s="113">
        <v>0</v>
      </c>
      <c r="D26" s="112"/>
      <c r="E26" s="113">
        <v>-456</v>
      </c>
      <c r="F26" s="112"/>
      <c r="G26" s="113">
        <v>0</v>
      </c>
      <c r="H26" s="112"/>
      <c r="I26" s="113">
        <v>0</v>
      </c>
    </row>
    <row r="27" spans="1:13" ht="19.5" customHeight="1" thickBot="1" x14ac:dyDescent="0.3">
      <c r="A27" s="22" t="s">
        <v>161</v>
      </c>
      <c r="B27" s="167"/>
      <c r="C27" s="194">
        <v>-85914</v>
      </c>
      <c r="D27" s="112"/>
      <c r="E27" s="194">
        <v>-80969</v>
      </c>
      <c r="F27" s="112"/>
      <c r="G27" s="194">
        <v>-28751</v>
      </c>
      <c r="H27" s="112"/>
      <c r="I27" s="194">
        <v>11799</v>
      </c>
    </row>
    <row r="28" spans="1:13" ht="19.5" customHeight="1" thickTop="1" thickBot="1" x14ac:dyDescent="0.3">
      <c r="A28" s="165" t="s">
        <v>164</v>
      </c>
      <c r="B28" s="75"/>
      <c r="C28" s="174">
        <v>-85914</v>
      </c>
      <c r="D28" s="112"/>
      <c r="E28" s="174">
        <v>-80969</v>
      </c>
      <c r="F28" s="112"/>
      <c r="G28" s="174">
        <v>-28751</v>
      </c>
      <c r="H28" s="112"/>
      <c r="I28" s="174">
        <v>11799</v>
      </c>
    </row>
    <row r="29" spans="1:13" ht="15.75" thickTop="1" x14ac:dyDescent="0.25">
      <c r="A29" s="8"/>
      <c r="B29" s="68"/>
      <c r="C29" s="23"/>
      <c r="D29" s="23"/>
      <c r="E29" s="23"/>
      <c r="F29" s="23"/>
      <c r="G29" s="23"/>
      <c r="H29" s="23"/>
      <c r="I29" s="23"/>
    </row>
    <row r="30" spans="1:13" ht="18.75" customHeight="1" x14ac:dyDescent="0.25">
      <c r="A30" s="22" t="s">
        <v>162</v>
      </c>
      <c r="B30" s="68"/>
      <c r="C30" s="23"/>
      <c r="D30" s="23"/>
      <c r="E30" s="23"/>
      <c r="F30" s="23"/>
      <c r="G30" s="23"/>
      <c r="H30" s="23"/>
      <c r="I30" s="23"/>
    </row>
    <row r="31" spans="1:13" ht="18.75" customHeight="1" x14ac:dyDescent="0.25">
      <c r="A31" s="74" t="s">
        <v>94</v>
      </c>
      <c r="B31" s="68"/>
      <c r="C31" s="20">
        <v>-69008</v>
      </c>
      <c r="D31" s="20"/>
      <c r="E31" s="20">
        <v>-65979</v>
      </c>
      <c r="F31" s="20"/>
      <c r="G31" s="20">
        <v>-28751</v>
      </c>
      <c r="H31" s="20"/>
      <c r="I31" s="20">
        <v>11799</v>
      </c>
    </row>
    <row r="32" spans="1:13" ht="18.75" customHeight="1" x14ac:dyDescent="0.25">
      <c r="A32" s="12" t="s">
        <v>42</v>
      </c>
      <c r="B32" s="68"/>
      <c r="C32" s="20">
        <v>-16906</v>
      </c>
      <c r="D32" s="20"/>
      <c r="E32" s="20">
        <v>-14990</v>
      </c>
      <c r="F32" s="20"/>
      <c r="G32" s="21">
        <v>0</v>
      </c>
      <c r="H32" s="20"/>
      <c r="I32" s="21">
        <v>0</v>
      </c>
      <c r="J32" s="2"/>
    </row>
    <row r="33" spans="1:10" ht="18.75" customHeight="1" thickBot="1" x14ac:dyDescent="0.3">
      <c r="A33" s="22" t="s">
        <v>161</v>
      </c>
      <c r="B33" s="68"/>
      <c r="C33" s="81">
        <v>-85914</v>
      </c>
      <c r="D33" s="20"/>
      <c r="E33" s="81">
        <v>-80969</v>
      </c>
      <c r="F33" s="20"/>
      <c r="G33" s="81">
        <v>-28751</v>
      </c>
      <c r="H33" s="20"/>
      <c r="I33" s="81">
        <v>11799</v>
      </c>
      <c r="J33" s="2"/>
    </row>
    <row r="34" spans="1:10" ht="6.6" customHeight="1" thickTop="1" x14ac:dyDescent="0.25">
      <c r="A34" s="83"/>
      <c r="B34" s="68"/>
      <c r="C34" s="23"/>
      <c r="D34" s="23"/>
      <c r="E34" s="23"/>
      <c r="F34" s="23"/>
      <c r="G34" s="23"/>
      <c r="H34" s="23"/>
      <c r="I34" s="23"/>
    </row>
    <row r="35" spans="1:10" ht="18.75" customHeight="1" x14ac:dyDescent="0.25">
      <c r="A35" s="22" t="s">
        <v>163</v>
      </c>
      <c r="B35" s="68"/>
      <c r="C35" s="23"/>
      <c r="D35" s="23"/>
      <c r="E35" s="23"/>
      <c r="F35" s="23"/>
      <c r="G35" s="23"/>
      <c r="H35" s="23"/>
      <c r="I35" s="23"/>
    </row>
    <row r="36" spans="1:10" ht="18.75" customHeight="1" x14ac:dyDescent="0.25">
      <c r="A36" s="74" t="s">
        <v>94</v>
      </c>
      <c r="B36" s="68"/>
      <c r="C36" s="20">
        <v>-69008</v>
      </c>
      <c r="D36" s="20"/>
      <c r="E36" s="20">
        <v>-65979</v>
      </c>
      <c r="F36" s="20"/>
      <c r="G36" s="20">
        <v>-28751</v>
      </c>
      <c r="H36" s="20"/>
      <c r="I36" s="20">
        <v>11799</v>
      </c>
    </row>
    <row r="37" spans="1:10" ht="18.75" customHeight="1" x14ac:dyDescent="0.25">
      <c r="A37" s="12" t="s">
        <v>42</v>
      </c>
      <c r="B37" s="68"/>
      <c r="C37" s="20">
        <v>-16906</v>
      </c>
      <c r="D37" s="20"/>
      <c r="E37" s="20">
        <v>-14990</v>
      </c>
      <c r="F37" s="20"/>
      <c r="G37" s="21">
        <v>0</v>
      </c>
      <c r="H37" s="20"/>
      <c r="I37" s="21">
        <v>0</v>
      </c>
      <c r="J37" s="2"/>
    </row>
    <row r="38" spans="1:10" ht="18.75" customHeight="1" thickBot="1" x14ac:dyDescent="0.3">
      <c r="A38" s="22" t="s">
        <v>164</v>
      </c>
      <c r="B38" s="68"/>
      <c r="C38" s="81">
        <v>-85914</v>
      </c>
      <c r="D38" s="20"/>
      <c r="E38" s="81">
        <v>-80969</v>
      </c>
      <c r="F38" s="20"/>
      <c r="G38" s="81">
        <v>-28751</v>
      </c>
      <c r="H38" s="20"/>
      <c r="I38" s="81">
        <v>11799</v>
      </c>
      <c r="J38" s="2"/>
    </row>
    <row r="39" spans="1:10" ht="7.5" customHeight="1" thickTop="1" x14ac:dyDescent="0.25">
      <c r="A39" s="22"/>
      <c r="B39" s="68"/>
      <c r="C39" s="23"/>
      <c r="D39" s="23"/>
      <c r="E39" s="23"/>
      <c r="F39" s="84"/>
      <c r="G39" s="23"/>
      <c r="H39" s="23"/>
      <c r="I39" s="23"/>
    </row>
    <row r="40" spans="1:10" ht="21.75" customHeight="1" thickBot="1" x14ac:dyDescent="0.3">
      <c r="A40" s="22" t="s">
        <v>181</v>
      </c>
      <c r="B40" s="79"/>
      <c r="C40" s="134">
        <v>-1.7000000000000001E-2</v>
      </c>
      <c r="D40" s="66"/>
      <c r="E40" s="134">
        <v>-1.6E-2</v>
      </c>
      <c r="F40" s="15"/>
      <c r="G40" s="134">
        <v>-7.0000000000000001E-3</v>
      </c>
      <c r="H40" s="66"/>
      <c r="I40" s="134">
        <v>3.0000000000000001E-3</v>
      </c>
    </row>
    <row r="41" spans="1:10" ht="20.25" customHeight="1" thickTop="1" x14ac:dyDescent="0.25">
      <c r="A41" s="82"/>
      <c r="B41" s="72"/>
    </row>
    <row r="42" spans="1:10" ht="9" customHeight="1" x14ac:dyDescent="0.25">
      <c r="A42" s="86"/>
      <c r="C42" s="21"/>
      <c r="D42" s="85"/>
      <c r="E42" s="21"/>
      <c r="F42" s="85"/>
      <c r="G42" s="85"/>
      <c r="H42" s="85"/>
      <c r="I42" s="85"/>
    </row>
  </sheetData>
  <mergeCells count="10">
    <mergeCell ref="G7:I7"/>
    <mergeCell ref="A22:B22"/>
    <mergeCell ref="C4:E4"/>
    <mergeCell ref="G4:I4"/>
    <mergeCell ref="C5:E5"/>
    <mergeCell ref="G5:I5"/>
    <mergeCell ref="C6:E6"/>
    <mergeCell ref="G6:I6"/>
    <mergeCell ref="C7:E7"/>
    <mergeCell ref="C9:I9"/>
  </mergeCells>
  <phoneticPr fontId="7" type="noConversion"/>
  <pageMargins left="0.70866141732283505" right="0.7" top="0.47244094488188998" bottom="0.511811023622047" header="0.511811023622047" footer="0.511811023622047"/>
  <pageSetup paperSize="9" scale="85" firstPageNumber="6" fitToHeight="0" orientation="portrait" useFirstPageNumber="1" r:id="rId1"/>
  <headerFooter alignWithMargins="0">
    <oddFooter>&amp;LThe accompanying notes form an integral part of the interim financial statements.
&amp;C&amp;P</oddFooter>
  </headerFooter>
  <ignoredErrors>
    <ignoredError sqref="B14:B20 B13 B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zoomScale="90" zoomScaleNormal="90" zoomScaleSheetLayoutView="100" workbookViewId="0">
      <selection activeCell="A3" sqref="A3"/>
    </sheetView>
  </sheetViews>
  <sheetFormatPr defaultColWidth="9.140625" defaultRowHeight="18.75" customHeight="1" x14ac:dyDescent="0.25"/>
  <cols>
    <col min="1" max="1" width="48.7109375" style="38" customWidth="1"/>
    <col min="2" max="2" width="5.5703125" style="38" bestFit="1" customWidth="1"/>
    <col min="3" max="3" width="0.5703125" style="38" customWidth="1"/>
    <col min="4" max="4" width="12.140625" style="8" customWidth="1"/>
    <col min="5" max="5" width="0.85546875" style="8" customWidth="1"/>
    <col min="6" max="6" width="11.85546875" style="8" customWidth="1"/>
    <col min="7" max="7" width="0.85546875" style="8" customWidth="1"/>
    <col min="8" max="8" width="13.5703125" style="8" customWidth="1"/>
    <col min="9" max="9" width="0.85546875" style="8" customWidth="1"/>
    <col min="10" max="10" width="10.7109375" style="8" customWidth="1"/>
    <col min="11" max="11" width="0.85546875" style="8" customWidth="1"/>
    <col min="12" max="12" width="12.140625" style="8" customWidth="1"/>
    <col min="13" max="13" width="0.5703125" style="8" customWidth="1"/>
    <col min="14" max="14" width="10.42578125" style="8" customWidth="1"/>
    <col min="15" max="15" width="0.85546875" style="8" customWidth="1"/>
    <col min="16" max="16" width="12.140625" style="8" customWidth="1"/>
    <col min="17" max="17" width="0.85546875" style="8" customWidth="1"/>
    <col min="18" max="18" width="11.140625" style="8" customWidth="1"/>
    <col min="19" max="19" width="0.85546875" style="8" customWidth="1"/>
    <col min="20" max="20" width="12.85546875" style="8" customWidth="1"/>
    <col min="21" max="21" width="0.85546875" style="8" customWidth="1"/>
    <col min="22" max="22" width="11.5703125" style="8" customWidth="1"/>
    <col min="23" max="23" width="0.85546875" style="8" customWidth="1"/>
    <col min="24" max="24" width="12.140625" style="8" customWidth="1"/>
    <col min="25" max="25" width="14" style="8" bestFit="1" customWidth="1"/>
    <col min="26" max="26" width="0.85546875" style="8" customWidth="1"/>
    <col min="27" max="27" width="14.5703125" style="8" customWidth="1"/>
    <col min="28" max="16384" width="9.140625" style="8"/>
  </cols>
  <sheetData>
    <row r="1" spans="1:24" ht="18.75" customHeight="1" x14ac:dyDescent="0.3">
      <c r="A1" s="42" t="s">
        <v>29</v>
      </c>
      <c r="B1" s="42"/>
      <c r="C1" s="42"/>
    </row>
    <row r="2" spans="1:24" ht="18.75" customHeight="1" x14ac:dyDescent="0.25">
      <c r="A2" s="25" t="s">
        <v>123</v>
      </c>
      <c r="B2" s="25"/>
      <c r="C2" s="25"/>
      <c r="F2" s="139"/>
    </row>
    <row r="4" spans="1:24" ht="18.75" customHeight="1" x14ac:dyDescent="0.25">
      <c r="A4" s="43"/>
      <c r="B4" s="43"/>
      <c r="C4" s="43"/>
      <c r="D4" s="201" t="s">
        <v>102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</row>
    <row r="5" spans="1:24" ht="18.75" customHeight="1" x14ac:dyDescent="0.25">
      <c r="A5" s="43"/>
      <c r="B5" s="43"/>
      <c r="C5" s="43"/>
      <c r="E5" s="139"/>
      <c r="F5" s="208"/>
      <c r="G5" s="208"/>
      <c r="H5" s="208"/>
      <c r="J5" s="209" t="s">
        <v>113</v>
      </c>
      <c r="K5" s="209"/>
      <c r="L5" s="209"/>
      <c r="M5" s="140"/>
      <c r="N5" s="210" t="s">
        <v>93</v>
      </c>
      <c r="O5" s="210"/>
      <c r="P5" s="210"/>
      <c r="Q5" s="210"/>
      <c r="R5" s="210"/>
      <c r="S5" s="139"/>
      <c r="W5" s="139"/>
      <c r="X5" s="139"/>
    </row>
    <row r="6" spans="1:24" ht="18.75" customHeight="1" x14ac:dyDescent="0.25">
      <c r="A6" s="43"/>
      <c r="B6" s="43"/>
      <c r="C6" s="43"/>
      <c r="E6" s="139"/>
      <c r="F6" s="140"/>
      <c r="G6" s="140"/>
      <c r="H6" s="139" t="s">
        <v>145</v>
      </c>
      <c r="J6" s="137"/>
      <c r="K6" s="137"/>
      <c r="L6" s="137"/>
      <c r="M6" s="140"/>
      <c r="N6" s="140"/>
      <c r="O6" s="140"/>
      <c r="P6" s="140"/>
      <c r="Q6" s="140"/>
      <c r="R6" s="140"/>
      <c r="S6" s="139"/>
      <c r="W6" s="139"/>
      <c r="X6" s="139"/>
    </row>
    <row r="7" spans="1:24" ht="18.75" customHeight="1" x14ac:dyDescent="0.25">
      <c r="A7" s="43"/>
      <c r="B7" s="43"/>
      <c r="C7" s="43"/>
      <c r="E7" s="139"/>
      <c r="H7" s="139" t="s">
        <v>146</v>
      </c>
      <c r="K7" s="139"/>
      <c r="N7" s="27"/>
      <c r="P7" s="27"/>
      <c r="R7" s="139" t="s">
        <v>28</v>
      </c>
      <c r="S7" s="139"/>
      <c r="T7" s="139" t="s">
        <v>45</v>
      </c>
    </row>
    <row r="8" spans="1:24" ht="18.75" customHeight="1" x14ac:dyDescent="0.25">
      <c r="A8" s="43"/>
      <c r="B8" s="43"/>
      <c r="C8" s="43"/>
      <c r="D8" s="139" t="s">
        <v>32</v>
      </c>
      <c r="E8" s="139"/>
      <c r="F8" s="139"/>
      <c r="H8" s="139" t="s">
        <v>147</v>
      </c>
      <c r="I8" s="139"/>
      <c r="J8" s="139"/>
      <c r="K8" s="139"/>
      <c r="N8" s="139"/>
      <c r="P8" s="139"/>
      <c r="R8" s="139" t="s">
        <v>97</v>
      </c>
      <c r="S8" s="139"/>
      <c r="T8" s="139" t="s">
        <v>34</v>
      </c>
      <c r="U8" s="139"/>
      <c r="V8" s="139" t="s">
        <v>43</v>
      </c>
      <c r="W8" s="139"/>
      <c r="X8" s="139"/>
    </row>
    <row r="9" spans="1:24" ht="18.75" customHeight="1" x14ac:dyDescent="0.25">
      <c r="A9" s="43"/>
      <c r="C9" s="19"/>
      <c r="D9" s="139" t="s">
        <v>98</v>
      </c>
      <c r="E9" s="139"/>
      <c r="F9" s="139" t="s">
        <v>126</v>
      </c>
      <c r="H9" s="139" t="s">
        <v>148</v>
      </c>
      <c r="I9" s="139"/>
      <c r="J9" s="139" t="s">
        <v>56</v>
      </c>
      <c r="K9" s="139"/>
      <c r="L9" s="139"/>
      <c r="N9" s="139" t="s">
        <v>165</v>
      </c>
      <c r="P9" s="139" t="s">
        <v>95</v>
      </c>
      <c r="R9" s="139" t="s">
        <v>99</v>
      </c>
      <c r="S9" s="139"/>
      <c r="T9" s="139" t="s">
        <v>46</v>
      </c>
      <c r="U9" s="139"/>
      <c r="V9" s="139" t="s">
        <v>44</v>
      </c>
      <c r="W9" s="139"/>
      <c r="X9" s="139" t="s">
        <v>28</v>
      </c>
    </row>
    <row r="10" spans="1:24" ht="18.75" customHeight="1" x14ac:dyDescent="0.25">
      <c r="A10" s="43"/>
      <c r="B10" s="19"/>
      <c r="C10" s="43"/>
      <c r="D10" s="139" t="s">
        <v>31</v>
      </c>
      <c r="E10" s="139"/>
      <c r="F10" s="139" t="s">
        <v>127</v>
      </c>
      <c r="G10" s="139"/>
      <c r="H10" s="139" t="s">
        <v>149</v>
      </c>
      <c r="I10" s="139"/>
      <c r="J10" s="139" t="s">
        <v>52</v>
      </c>
      <c r="K10" s="139"/>
      <c r="L10" s="138" t="s">
        <v>89</v>
      </c>
      <c r="M10" s="139"/>
      <c r="N10" s="139" t="s">
        <v>52</v>
      </c>
      <c r="O10" s="139"/>
      <c r="P10" s="139" t="s">
        <v>52</v>
      </c>
      <c r="Q10" s="139"/>
      <c r="R10" s="139" t="s">
        <v>100</v>
      </c>
      <c r="S10" s="139"/>
      <c r="T10" s="139" t="s">
        <v>118</v>
      </c>
      <c r="U10" s="139"/>
      <c r="V10" s="139" t="s">
        <v>41</v>
      </c>
      <c r="W10" s="139"/>
      <c r="X10" s="139" t="s">
        <v>119</v>
      </c>
    </row>
    <row r="11" spans="1:24" ht="18.75" customHeight="1" x14ac:dyDescent="0.25">
      <c r="A11" s="44"/>
      <c r="B11" s="44"/>
      <c r="C11" s="44"/>
      <c r="D11" s="207" t="s">
        <v>73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</row>
    <row r="12" spans="1:24" ht="18.75" customHeight="1" x14ac:dyDescent="0.25">
      <c r="A12" s="29" t="s">
        <v>154</v>
      </c>
      <c r="B12" s="29"/>
      <c r="C12" s="29"/>
    </row>
    <row r="13" spans="1:24" ht="18.75" customHeight="1" x14ac:dyDescent="0.25">
      <c r="A13" s="30" t="s">
        <v>155</v>
      </c>
      <c r="B13" s="30"/>
      <c r="C13" s="30"/>
      <c r="D13" s="116">
        <v>2156024</v>
      </c>
      <c r="E13" s="32"/>
      <c r="F13" s="163">
        <v>1169752</v>
      </c>
      <c r="G13" s="116"/>
      <c r="H13" s="116">
        <v>80722</v>
      </c>
      <c r="I13" s="32"/>
      <c r="J13" s="116">
        <v>32700</v>
      </c>
      <c r="K13" s="46"/>
      <c r="L13" s="116">
        <v>-3358874</v>
      </c>
      <c r="M13" s="46"/>
      <c r="N13" s="116">
        <v>-6</v>
      </c>
      <c r="O13" s="46"/>
      <c r="P13" s="116">
        <v>25552</v>
      </c>
      <c r="Q13" s="46"/>
      <c r="R13" s="116">
        <v>25546</v>
      </c>
      <c r="S13" s="46"/>
      <c r="T13" s="116">
        <v>105870</v>
      </c>
      <c r="U13" s="46"/>
      <c r="V13" s="116">
        <v>222098</v>
      </c>
      <c r="W13" s="46"/>
      <c r="X13" s="116">
        <v>327968</v>
      </c>
    </row>
    <row r="14" spans="1:24" ht="18.75" customHeight="1" x14ac:dyDescent="0.25">
      <c r="A14" s="29"/>
      <c r="B14" s="29"/>
      <c r="C14" s="29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</row>
    <row r="15" spans="1:24" ht="18.75" customHeight="1" x14ac:dyDescent="0.25">
      <c r="A15" s="54" t="s">
        <v>96</v>
      </c>
      <c r="B15" s="54"/>
      <c r="C15" s="54"/>
      <c r="D15" s="21">
        <v>0</v>
      </c>
      <c r="E15" s="52"/>
      <c r="F15" s="21">
        <v>0</v>
      </c>
      <c r="G15" s="52"/>
      <c r="H15" s="21">
        <v>0</v>
      </c>
      <c r="I15" s="52"/>
      <c r="J15" s="21">
        <v>0</v>
      </c>
      <c r="K15" s="52"/>
      <c r="L15" s="45">
        <v>-65979</v>
      </c>
      <c r="M15" s="53"/>
      <c r="N15" s="21">
        <v>0</v>
      </c>
      <c r="O15" s="53"/>
      <c r="P15" s="21">
        <v>0</v>
      </c>
      <c r="Q15" s="53"/>
      <c r="R15" s="21">
        <v>0</v>
      </c>
      <c r="S15" s="52"/>
      <c r="T15" s="55">
        <v>-65979</v>
      </c>
      <c r="U15" s="52"/>
      <c r="V15" s="55">
        <v>-14990</v>
      </c>
      <c r="W15" s="52"/>
      <c r="X15" s="113">
        <v>-80969</v>
      </c>
    </row>
    <row r="16" spans="1:24" ht="18.75" customHeight="1" x14ac:dyDescent="0.25">
      <c r="A16" s="35" t="s">
        <v>107</v>
      </c>
      <c r="B16" s="35"/>
      <c r="C16" s="35"/>
      <c r="D16" s="34">
        <v>0</v>
      </c>
      <c r="E16" s="32">
        <v>0</v>
      </c>
      <c r="F16" s="56">
        <v>0</v>
      </c>
      <c r="G16" s="57"/>
      <c r="H16" s="34">
        <v>0</v>
      </c>
      <c r="I16" s="32"/>
      <c r="J16" s="34">
        <v>0</v>
      </c>
      <c r="K16" s="58"/>
      <c r="L16" s="71">
        <v>-65979</v>
      </c>
      <c r="M16" s="46"/>
      <c r="N16" s="59">
        <v>0</v>
      </c>
      <c r="O16" s="46"/>
      <c r="P16" s="59">
        <v>0</v>
      </c>
      <c r="Q16" s="46"/>
      <c r="R16" s="59">
        <v>0</v>
      </c>
      <c r="S16" s="58"/>
      <c r="T16" s="63">
        <v>-65979</v>
      </c>
      <c r="U16" s="58"/>
      <c r="V16" s="63">
        <v>-14990</v>
      </c>
      <c r="W16" s="58"/>
      <c r="X16" s="63">
        <v>-80969</v>
      </c>
    </row>
    <row r="17" spans="1:24" ht="8.4499999999999993" customHeight="1" x14ac:dyDescent="0.25">
      <c r="A17" s="35"/>
      <c r="B17" s="35"/>
      <c r="C17" s="35"/>
      <c r="D17" s="32"/>
      <c r="E17" s="32"/>
      <c r="F17" s="130"/>
      <c r="G17" s="32"/>
      <c r="H17" s="32"/>
      <c r="I17" s="32"/>
      <c r="J17" s="32"/>
      <c r="K17" s="46"/>
      <c r="L17" s="23"/>
      <c r="M17" s="46"/>
      <c r="N17" s="116"/>
      <c r="O17" s="46"/>
      <c r="P17" s="116"/>
      <c r="Q17" s="46"/>
      <c r="R17" s="116"/>
      <c r="S17" s="46"/>
      <c r="T17" s="49"/>
      <c r="U17" s="46"/>
      <c r="V17" s="49"/>
      <c r="W17" s="46"/>
      <c r="X17" s="49"/>
    </row>
    <row r="18" spans="1:24" ht="30" customHeight="1" thickBot="1" x14ac:dyDescent="0.3">
      <c r="A18" s="29" t="s">
        <v>156</v>
      </c>
      <c r="B18" s="29"/>
      <c r="C18" s="29"/>
      <c r="D18" s="129">
        <v>2156024</v>
      </c>
      <c r="E18" s="49"/>
      <c r="F18" s="129">
        <v>1169752</v>
      </c>
      <c r="G18" s="49"/>
      <c r="H18" s="129">
        <v>80722</v>
      </c>
      <c r="I18" s="49"/>
      <c r="J18" s="129">
        <v>32700</v>
      </c>
      <c r="K18" s="49"/>
      <c r="L18" s="129">
        <v>-3424853</v>
      </c>
      <c r="M18" s="49"/>
      <c r="N18" s="129">
        <v>-6</v>
      </c>
      <c r="O18" s="49"/>
      <c r="P18" s="129">
        <v>25552</v>
      </c>
      <c r="Q18" s="49"/>
      <c r="R18" s="129">
        <v>25546</v>
      </c>
      <c r="S18" s="49"/>
      <c r="T18" s="129">
        <v>39891</v>
      </c>
      <c r="U18" s="49"/>
      <c r="V18" s="129">
        <v>207108</v>
      </c>
      <c r="W18" s="49"/>
      <c r="X18" s="129">
        <v>246999</v>
      </c>
    </row>
    <row r="19" spans="1:24" ht="18.75" customHeight="1" thickTop="1" x14ac:dyDescent="0.25"/>
  </sheetData>
  <mergeCells count="5">
    <mergeCell ref="D4:X4"/>
    <mergeCell ref="F5:H5"/>
    <mergeCell ref="J5:L5"/>
    <mergeCell ref="N5:R5"/>
    <mergeCell ref="D11:X11"/>
  </mergeCells>
  <pageMargins left="0.70866141732283505" right="0.511811023622047" top="0.47244094488188998" bottom="0.511811023622047" header="0.511811023622047" footer="0.511811023622047"/>
  <pageSetup paperSize="9" scale="70" firstPageNumber="7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zoomScale="90" zoomScaleNormal="90" zoomScaleSheetLayoutView="100" workbookViewId="0">
      <selection activeCell="A3" sqref="A3"/>
    </sheetView>
  </sheetViews>
  <sheetFormatPr defaultColWidth="9.140625" defaultRowHeight="18.75" customHeight="1" x14ac:dyDescent="0.25"/>
  <cols>
    <col min="1" max="1" width="45.5703125" style="38" customWidth="1"/>
    <col min="2" max="2" width="5" style="38" customWidth="1"/>
    <col min="3" max="3" width="0.5703125" style="38" customWidth="1"/>
    <col min="4" max="4" width="12.7109375" style="8" customWidth="1"/>
    <col min="5" max="5" width="0.85546875" style="8" customWidth="1"/>
    <col min="6" max="6" width="13" style="8" customWidth="1"/>
    <col min="7" max="7" width="0.85546875" style="8" customWidth="1"/>
    <col min="8" max="8" width="13.85546875" style="8" customWidth="1"/>
    <col min="9" max="9" width="0.85546875" style="8" customWidth="1"/>
    <col min="10" max="10" width="10" style="8" customWidth="1"/>
    <col min="11" max="11" width="0.85546875" style="8" customWidth="1"/>
    <col min="12" max="12" width="14.28515625" style="8" customWidth="1"/>
    <col min="13" max="13" width="0.5703125" style="8" customWidth="1"/>
    <col min="14" max="14" width="10.42578125" style="8" customWidth="1"/>
    <col min="15" max="15" width="0.85546875" style="8" customWidth="1"/>
    <col min="16" max="16" width="12.140625" style="8" customWidth="1"/>
    <col min="17" max="17" width="0.85546875" style="8" customWidth="1"/>
    <col min="18" max="18" width="11.140625" style="8" customWidth="1"/>
    <col min="19" max="19" width="0.85546875" style="8" customWidth="1"/>
    <col min="20" max="20" width="12.85546875" style="8" customWidth="1"/>
    <col min="21" max="21" width="0.85546875" style="8" customWidth="1"/>
    <col min="22" max="22" width="12.5703125" style="8" customWidth="1"/>
    <col min="23" max="23" width="0.85546875" style="8" customWidth="1"/>
    <col min="24" max="24" width="12.140625" style="8" customWidth="1"/>
    <col min="25" max="25" width="14" style="8" bestFit="1" customWidth="1"/>
    <col min="26" max="26" width="0.85546875" style="8" customWidth="1"/>
    <col min="27" max="27" width="14.5703125" style="8" customWidth="1"/>
    <col min="28" max="16384" width="9.140625" style="8"/>
  </cols>
  <sheetData>
    <row r="1" spans="1:24" ht="18.75" customHeight="1" x14ac:dyDescent="0.3">
      <c r="A1" s="42" t="s">
        <v>29</v>
      </c>
      <c r="B1" s="42"/>
      <c r="C1" s="42"/>
    </row>
    <row r="2" spans="1:24" ht="18.75" customHeight="1" x14ac:dyDescent="0.25">
      <c r="A2" s="25" t="s">
        <v>123</v>
      </c>
      <c r="B2" s="25"/>
      <c r="C2" s="25"/>
      <c r="F2" s="93"/>
    </row>
    <row r="4" spans="1:24" ht="18.75" customHeight="1" x14ac:dyDescent="0.25">
      <c r="A4" s="43"/>
      <c r="B4" s="43"/>
      <c r="C4" s="43"/>
      <c r="D4" s="201" t="s">
        <v>102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</row>
    <row r="5" spans="1:24" ht="18.75" customHeight="1" x14ac:dyDescent="0.25">
      <c r="A5" s="43"/>
      <c r="B5" s="43"/>
      <c r="C5" s="43"/>
      <c r="E5" s="93"/>
      <c r="F5" s="208"/>
      <c r="G5" s="208"/>
      <c r="H5" s="208"/>
      <c r="J5" s="209" t="s">
        <v>113</v>
      </c>
      <c r="K5" s="209"/>
      <c r="L5" s="209"/>
      <c r="M5" s="94"/>
      <c r="N5" s="210" t="s">
        <v>93</v>
      </c>
      <c r="O5" s="210"/>
      <c r="P5" s="210"/>
      <c r="Q5" s="210"/>
      <c r="R5" s="210"/>
      <c r="S5" s="93"/>
      <c r="W5" s="93"/>
      <c r="X5" s="93"/>
    </row>
    <row r="6" spans="1:24" ht="18.75" customHeight="1" x14ac:dyDescent="0.25">
      <c r="A6" s="43"/>
      <c r="B6" s="43"/>
      <c r="C6" s="43"/>
      <c r="E6" s="132"/>
      <c r="F6" s="133"/>
      <c r="G6" s="133"/>
      <c r="H6" s="132" t="s">
        <v>145</v>
      </c>
      <c r="J6" s="137"/>
      <c r="K6" s="137"/>
      <c r="L6" s="137"/>
      <c r="M6" s="133"/>
      <c r="N6" s="133"/>
      <c r="O6" s="133"/>
      <c r="P6" s="133"/>
      <c r="Q6" s="133"/>
      <c r="R6" s="133"/>
      <c r="S6" s="132"/>
      <c r="W6" s="132"/>
      <c r="X6" s="132"/>
    </row>
    <row r="7" spans="1:24" ht="18.75" customHeight="1" x14ac:dyDescent="0.25">
      <c r="A7" s="43"/>
      <c r="B7" s="43"/>
      <c r="C7" s="43"/>
      <c r="E7" s="93"/>
      <c r="H7" s="132" t="s">
        <v>146</v>
      </c>
      <c r="K7" s="93"/>
      <c r="N7" s="27"/>
      <c r="P7" s="27"/>
      <c r="R7" s="93" t="s">
        <v>28</v>
      </c>
      <c r="S7" s="93"/>
      <c r="T7" s="93" t="s">
        <v>45</v>
      </c>
    </row>
    <row r="8" spans="1:24" ht="18.75" customHeight="1" x14ac:dyDescent="0.25">
      <c r="A8" s="43"/>
      <c r="B8" s="43"/>
      <c r="C8" s="43"/>
      <c r="D8" s="93" t="s">
        <v>32</v>
      </c>
      <c r="E8" s="93"/>
      <c r="F8" s="93"/>
      <c r="H8" s="132" t="s">
        <v>147</v>
      </c>
      <c r="I8" s="93"/>
      <c r="J8" s="93"/>
      <c r="K8" s="93"/>
      <c r="N8" s="93"/>
      <c r="P8" s="93"/>
      <c r="R8" s="93" t="s">
        <v>97</v>
      </c>
      <c r="S8" s="93"/>
      <c r="T8" s="93" t="s">
        <v>34</v>
      </c>
      <c r="U8" s="93"/>
      <c r="V8" s="93" t="s">
        <v>43</v>
      </c>
      <c r="W8" s="93"/>
      <c r="X8" s="93"/>
    </row>
    <row r="9" spans="1:24" ht="18.75" customHeight="1" x14ac:dyDescent="0.25">
      <c r="A9" s="43"/>
      <c r="B9" s="87"/>
      <c r="C9" s="19"/>
      <c r="D9" s="93" t="s">
        <v>98</v>
      </c>
      <c r="E9" s="93"/>
      <c r="F9" s="93" t="s">
        <v>126</v>
      </c>
      <c r="H9" s="132" t="s">
        <v>148</v>
      </c>
      <c r="I9" s="93"/>
      <c r="J9" s="93" t="s">
        <v>56</v>
      </c>
      <c r="K9" s="93"/>
      <c r="L9" s="93"/>
      <c r="N9" s="93" t="s">
        <v>165</v>
      </c>
      <c r="P9" s="93" t="s">
        <v>95</v>
      </c>
      <c r="R9" s="93" t="s">
        <v>99</v>
      </c>
      <c r="S9" s="93"/>
      <c r="T9" s="93" t="s">
        <v>46</v>
      </c>
      <c r="U9" s="93"/>
      <c r="V9" s="93" t="s">
        <v>44</v>
      </c>
      <c r="W9" s="93"/>
      <c r="X9" s="93" t="s">
        <v>28</v>
      </c>
    </row>
    <row r="10" spans="1:24" ht="18.75" customHeight="1" x14ac:dyDescent="0.25">
      <c r="A10" s="43"/>
      <c r="B10" s="19" t="s">
        <v>2</v>
      </c>
      <c r="C10" s="43"/>
      <c r="D10" s="93" t="s">
        <v>31</v>
      </c>
      <c r="E10" s="93"/>
      <c r="F10" s="93" t="s">
        <v>127</v>
      </c>
      <c r="G10" s="93"/>
      <c r="H10" s="132" t="s">
        <v>149</v>
      </c>
      <c r="I10" s="93"/>
      <c r="J10" s="93" t="s">
        <v>52</v>
      </c>
      <c r="K10" s="93"/>
      <c r="L10" s="92" t="s">
        <v>89</v>
      </c>
      <c r="M10" s="93"/>
      <c r="N10" s="93" t="s">
        <v>52</v>
      </c>
      <c r="O10" s="93"/>
      <c r="P10" s="93" t="s">
        <v>52</v>
      </c>
      <c r="Q10" s="93"/>
      <c r="R10" s="93" t="s">
        <v>100</v>
      </c>
      <c r="S10" s="93"/>
      <c r="T10" s="93" t="s">
        <v>118</v>
      </c>
      <c r="U10" s="93"/>
      <c r="V10" s="93" t="s">
        <v>41</v>
      </c>
      <c r="W10" s="93"/>
      <c r="X10" s="93" t="s">
        <v>119</v>
      </c>
    </row>
    <row r="11" spans="1:24" ht="18.75" customHeight="1" x14ac:dyDescent="0.25">
      <c r="A11" s="44"/>
      <c r="B11" s="44"/>
      <c r="C11" s="44"/>
      <c r="D11" s="207" t="s">
        <v>73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</row>
    <row r="12" spans="1:24" ht="18.75" customHeight="1" x14ac:dyDescent="0.25">
      <c r="A12" s="29" t="s">
        <v>196</v>
      </c>
      <c r="B12" s="29"/>
      <c r="C12" s="29"/>
    </row>
    <row r="13" spans="1:24" ht="18.75" customHeight="1" x14ac:dyDescent="0.25">
      <c r="A13" s="30" t="s">
        <v>197</v>
      </c>
      <c r="B13" s="30"/>
      <c r="C13" s="30"/>
      <c r="D13" s="116">
        <v>2156024</v>
      </c>
      <c r="E13" s="32"/>
      <c r="F13" s="163">
        <v>1169752</v>
      </c>
      <c r="G13" s="116"/>
      <c r="H13" s="116">
        <v>80722</v>
      </c>
      <c r="I13" s="32"/>
      <c r="J13" s="116">
        <v>32700</v>
      </c>
      <c r="K13" s="46"/>
      <c r="L13" s="116">
        <v>-3476948</v>
      </c>
      <c r="M13" s="46"/>
      <c r="N13" s="116">
        <v>-6</v>
      </c>
      <c r="O13" s="46"/>
      <c r="P13" s="116">
        <v>38944</v>
      </c>
      <c r="Q13" s="46"/>
      <c r="R13" s="116">
        <v>38938</v>
      </c>
      <c r="S13" s="46"/>
      <c r="T13" s="116">
        <v>1188</v>
      </c>
      <c r="U13" s="46"/>
      <c r="V13" s="116">
        <v>196240</v>
      </c>
      <c r="W13" s="46"/>
      <c r="X13" s="116">
        <v>197428</v>
      </c>
    </row>
    <row r="14" spans="1:24" ht="18.75" customHeight="1" x14ac:dyDescent="0.25">
      <c r="A14" s="29"/>
      <c r="B14" s="29"/>
      <c r="C14" s="29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</row>
    <row r="15" spans="1:24" ht="18.75" customHeight="1" x14ac:dyDescent="0.25">
      <c r="A15" s="35" t="s">
        <v>207</v>
      </c>
      <c r="B15" s="35"/>
      <c r="C15" s="35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</row>
    <row r="16" spans="1:24" ht="18.75" customHeight="1" x14ac:dyDescent="0.25">
      <c r="A16" s="35" t="s">
        <v>208</v>
      </c>
      <c r="B16" s="35"/>
      <c r="C16" s="35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4" ht="18.75" customHeight="1" x14ac:dyDescent="0.25">
      <c r="A17" s="36" t="s">
        <v>135</v>
      </c>
      <c r="B17" s="36"/>
      <c r="C17" s="3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</row>
    <row r="18" spans="1:24" ht="18.75" customHeight="1" x14ac:dyDescent="0.25">
      <c r="A18" s="38" t="s">
        <v>209</v>
      </c>
      <c r="B18" s="19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</row>
    <row r="19" spans="1:24" ht="18.600000000000001" customHeight="1" x14ac:dyDescent="0.25">
      <c r="A19" s="38" t="s">
        <v>210</v>
      </c>
      <c r="B19" s="19">
        <v>3</v>
      </c>
      <c r="C19" s="37"/>
      <c r="D19" s="111">
        <v>0</v>
      </c>
      <c r="E19" s="64"/>
      <c r="F19" s="111">
        <v>0</v>
      </c>
      <c r="G19" s="64"/>
      <c r="H19" s="111">
        <v>0</v>
      </c>
      <c r="I19" s="64"/>
      <c r="J19" s="111">
        <v>0</v>
      </c>
      <c r="K19" s="112"/>
      <c r="L19" s="111">
        <v>0</v>
      </c>
      <c r="M19" s="112"/>
      <c r="N19" s="111">
        <v>0</v>
      </c>
      <c r="O19" s="112"/>
      <c r="P19" s="111">
        <v>0</v>
      </c>
      <c r="Q19" s="112"/>
      <c r="R19" s="111">
        <v>0</v>
      </c>
      <c r="S19" s="112"/>
      <c r="T19" s="111">
        <v>0</v>
      </c>
      <c r="U19" s="112"/>
      <c r="V19" s="113">
        <v>-21691</v>
      </c>
      <c r="W19" s="112"/>
      <c r="X19" s="113">
        <v>-21691</v>
      </c>
    </row>
    <row r="20" spans="1:24" ht="18.600000000000001" customHeight="1" x14ac:dyDescent="0.25">
      <c r="A20" s="35" t="s">
        <v>136</v>
      </c>
      <c r="B20" s="114"/>
      <c r="C20" s="114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6"/>
      <c r="X20" s="117"/>
    </row>
    <row r="21" spans="1:24" ht="18.75" customHeight="1" x14ac:dyDescent="0.25">
      <c r="A21" s="29" t="s">
        <v>195</v>
      </c>
      <c r="B21" s="29"/>
      <c r="C21" s="29"/>
      <c r="D21" s="118">
        <v>0</v>
      </c>
      <c r="E21" s="116"/>
      <c r="F21" s="118">
        <v>0</v>
      </c>
      <c r="G21" s="116"/>
      <c r="H21" s="118">
        <v>0</v>
      </c>
      <c r="I21" s="116"/>
      <c r="J21" s="118">
        <v>0</v>
      </c>
      <c r="K21" s="116"/>
      <c r="L21" s="118">
        <v>0</v>
      </c>
      <c r="M21" s="116"/>
      <c r="N21" s="118">
        <v>0</v>
      </c>
      <c r="O21" s="116"/>
      <c r="P21" s="118">
        <v>0</v>
      </c>
      <c r="Q21" s="116"/>
      <c r="R21" s="118">
        <v>0</v>
      </c>
      <c r="S21" s="116"/>
      <c r="T21" s="118">
        <v>0</v>
      </c>
      <c r="U21" s="116"/>
      <c r="V21" s="118">
        <v>-21691</v>
      </c>
      <c r="W21" s="116"/>
      <c r="X21" s="118">
        <v>-21691</v>
      </c>
    </row>
    <row r="22" spans="1:24" ht="18.75" customHeight="1" x14ac:dyDescent="0.25">
      <c r="A22" s="29"/>
      <c r="B22" s="29"/>
      <c r="C22" s="29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</row>
    <row r="23" spans="1:24" ht="18.75" customHeight="1" x14ac:dyDescent="0.25">
      <c r="A23" s="35" t="s">
        <v>108</v>
      </c>
      <c r="B23" s="35"/>
      <c r="C23" s="35"/>
      <c r="D23" s="50"/>
      <c r="E23" s="47"/>
      <c r="F23" s="50"/>
      <c r="G23" s="50"/>
      <c r="H23" s="50"/>
      <c r="I23" s="50"/>
      <c r="J23" s="50"/>
      <c r="K23" s="48"/>
      <c r="L23" s="50"/>
      <c r="M23" s="50"/>
      <c r="N23" s="50"/>
      <c r="O23" s="50"/>
      <c r="P23" s="50"/>
      <c r="Q23" s="50"/>
      <c r="R23" s="50"/>
      <c r="S23" s="51"/>
      <c r="T23" s="50"/>
      <c r="U23" s="51"/>
      <c r="V23" s="50"/>
      <c r="W23" s="51"/>
      <c r="X23" s="50"/>
    </row>
    <row r="24" spans="1:24" ht="18.75" customHeight="1" x14ac:dyDescent="0.25">
      <c r="A24" s="54" t="s">
        <v>96</v>
      </c>
      <c r="B24" s="54"/>
      <c r="C24" s="54"/>
      <c r="D24" s="21">
        <v>0</v>
      </c>
      <c r="E24" s="52"/>
      <c r="F24" s="21">
        <v>0</v>
      </c>
      <c r="G24" s="52"/>
      <c r="H24" s="21">
        <v>0</v>
      </c>
      <c r="I24" s="52"/>
      <c r="J24" s="21">
        <v>0</v>
      </c>
      <c r="K24" s="52"/>
      <c r="L24" s="45">
        <v>-69008</v>
      </c>
      <c r="M24" s="53"/>
      <c r="N24" s="21">
        <v>0</v>
      </c>
      <c r="O24" s="53"/>
      <c r="P24" s="21">
        <v>0</v>
      </c>
      <c r="Q24" s="53"/>
      <c r="R24" s="21">
        <v>0</v>
      </c>
      <c r="S24" s="52"/>
      <c r="T24" s="55">
        <v>-69008</v>
      </c>
      <c r="U24" s="52"/>
      <c r="V24" s="55">
        <v>-16906</v>
      </c>
      <c r="W24" s="52"/>
      <c r="X24" s="55">
        <v>-85914</v>
      </c>
    </row>
    <row r="25" spans="1:24" ht="18.75" customHeight="1" x14ac:dyDescent="0.25">
      <c r="A25" s="35" t="s">
        <v>107</v>
      </c>
      <c r="B25" s="35"/>
      <c r="C25" s="35"/>
      <c r="D25" s="34">
        <v>0</v>
      </c>
      <c r="E25" s="32">
        <v>0</v>
      </c>
      <c r="F25" s="56">
        <v>0</v>
      </c>
      <c r="G25" s="57"/>
      <c r="H25" s="34">
        <v>0</v>
      </c>
      <c r="I25" s="32"/>
      <c r="J25" s="34">
        <v>0</v>
      </c>
      <c r="K25" s="58"/>
      <c r="L25" s="71">
        <v>-69008</v>
      </c>
      <c r="M25" s="46"/>
      <c r="N25" s="59">
        <v>0</v>
      </c>
      <c r="O25" s="46"/>
      <c r="P25" s="59">
        <v>0</v>
      </c>
      <c r="Q25" s="46"/>
      <c r="R25" s="59">
        <v>0</v>
      </c>
      <c r="S25" s="58"/>
      <c r="T25" s="63">
        <v>-69008</v>
      </c>
      <c r="U25" s="58"/>
      <c r="V25" s="63">
        <v>-16906</v>
      </c>
      <c r="W25" s="58"/>
      <c r="X25" s="63">
        <v>-85914</v>
      </c>
    </row>
    <row r="26" spans="1:24" ht="8.4499999999999993" customHeight="1" x14ac:dyDescent="0.25">
      <c r="A26" s="35"/>
      <c r="B26" s="35"/>
      <c r="C26" s="35"/>
      <c r="D26" s="32"/>
      <c r="E26" s="32"/>
      <c r="F26" s="130"/>
      <c r="G26" s="32"/>
      <c r="H26" s="32"/>
      <c r="I26" s="32"/>
      <c r="J26" s="32"/>
      <c r="K26" s="46"/>
      <c r="L26" s="23"/>
      <c r="M26" s="46"/>
      <c r="N26" s="116"/>
      <c r="O26" s="46"/>
      <c r="P26" s="116"/>
      <c r="Q26" s="46"/>
      <c r="R26" s="116"/>
      <c r="S26" s="46"/>
      <c r="T26" s="49"/>
      <c r="U26" s="46"/>
      <c r="V26" s="49"/>
      <c r="W26" s="46"/>
      <c r="X26" s="49"/>
    </row>
    <row r="27" spans="1:24" ht="30" customHeight="1" thickBot="1" x14ac:dyDescent="0.3">
      <c r="A27" s="29" t="s">
        <v>198</v>
      </c>
      <c r="B27" s="29"/>
      <c r="C27" s="29"/>
      <c r="D27" s="129">
        <v>2156024</v>
      </c>
      <c r="E27" s="49"/>
      <c r="F27" s="129">
        <v>1169752</v>
      </c>
      <c r="G27" s="49"/>
      <c r="H27" s="129">
        <v>80722</v>
      </c>
      <c r="I27" s="49"/>
      <c r="J27" s="129">
        <v>32700</v>
      </c>
      <c r="K27" s="49"/>
      <c r="L27" s="129">
        <v>-3545956</v>
      </c>
      <c r="M27" s="49"/>
      <c r="N27" s="129">
        <v>-6</v>
      </c>
      <c r="O27" s="49"/>
      <c r="P27" s="129">
        <v>38944</v>
      </c>
      <c r="Q27" s="49"/>
      <c r="R27" s="129">
        <v>38938</v>
      </c>
      <c r="S27" s="49"/>
      <c r="T27" s="129">
        <v>-67820</v>
      </c>
      <c r="U27" s="49"/>
      <c r="V27" s="129">
        <v>157643</v>
      </c>
      <c r="W27" s="49"/>
      <c r="X27" s="129">
        <v>89823</v>
      </c>
    </row>
    <row r="28" spans="1:24" ht="18.75" customHeight="1" thickTop="1" x14ac:dyDescent="0.25"/>
  </sheetData>
  <mergeCells count="5">
    <mergeCell ref="F5:H5"/>
    <mergeCell ref="J5:L5"/>
    <mergeCell ref="N5:R5"/>
    <mergeCell ref="D11:X11"/>
    <mergeCell ref="D4:X4"/>
  </mergeCells>
  <pageMargins left="0.70866141732283505" right="0.511811023622047" top="0.47244094488188998" bottom="0.511811023622047" header="0.511811023622047" footer="0.511811023622047"/>
  <pageSetup paperSize="9" scale="70" firstPageNumber="8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zoomScale="90" zoomScaleNormal="90" zoomScaleSheetLayoutView="100" workbookViewId="0">
      <selection activeCell="A3" sqref="A3"/>
    </sheetView>
  </sheetViews>
  <sheetFormatPr defaultColWidth="9.140625" defaultRowHeight="18.75" customHeight="1" x14ac:dyDescent="0.25"/>
  <cols>
    <col min="1" max="1" width="54.5703125" style="12" customWidth="1"/>
    <col min="2" max="2" width="14.85546875" style="8" bestFit="1" customWidth="1"/>
    <col min="3" max="3" width="1" style="8" customWidth="1"/>
    <col min="4" max="4" width="14.85546875" style="8" customWidth="1"/>
    <col min="5" max="5" width="1" style="8" customWidth="1"/>
    <col min="6" max="6" width="11.85546875" style="8" bestFit="1" customWidth="1"/>
    <col min="7" max="7" width="1" style="8" customWidth="1"/>
    <col min="8" max="8" width="15" style="8" bestFit="1" customWidth="1"/>
    <col min="9" max="9" width="1" style="8" customWidth="1"/>
    <col min="10" max="10" width="15.28515625" style="8" customWidth="1"/>
    <col min="11" max="11" width="1" style="8" customWidth="1"/>
    <col min="12" max="12" width="11.5703125" style="8" bestFit="1" customWidth="1"/>
    <col min="13" max="13" width="0.5703125" style="8" customWidth="1"/>
    <col min="14" max="14" width="14" style="8" bestFit="1" customWidth="1"/>
    <col min="15" max="15" width="1" style="8" customWidth="1"/>
    <col min="16" max="16" width="11.5703125" style="8" bestFit="1" customWidth="1"/>
    <col min="17" max="17" width="1" style="8" customWidth="1"/>
    <col min="18" max="18" width="15.42578125" style="8" customWidth="1"/>
    <col min="19" max="16384" width="9.140625" style="8"/>
  </cols>
  <sheetData>
    <row r="1" spans="1:18" ht="18.75" customHeight="1" x14ac:dyDescent="0.3">
      <c r="A1" s="7" t="s">
        <v>29</v>
      </c>
    </row>
    <row r="2" spans="1:18" ht="18.75" customHeight="1" x14ac:dyDescent="0.25">
      <c r="A2" s="25" t="s">
        <v>123</v>
      </c>
    </row>
    <row r="3" spans="1:18" ht="18.75" customHeight="1" x14ac:dyDescent="0.25">
      <c r="A3" s="22"/>
    </row>
    <row r="4" spans="1:18" ht="18.75" customHeight="1" x14ac:dyDescent="0.25">
      <c r="A4" s="95"/>
      <c r="B4" s="211" t="s">
        <v>101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66"/>
      <c r="R4" s="66"/>
    </row>
    <row r="5" spans="1:18" ht="18.75" customHeight="1" x14ac:dyDescent="0.25">
      <c r="A5" s="95"/>
      <c r="B5" s="96"/>
      <c r="C5" s="96"/>
      <c r="D5" s="97"/>
      <c r="E5" s="97"/>
      <c r="F5" s="210" t="s">
        <v>110</v>
      </c>
      <c r="G5" s="210"/>
      <c r="H5" s="210"/>
      <c r="I5" s="97"/>
      <c r="J5" s="210" t="s">
        <v>93</v>
      </c>
      <c r="K5" s="210"/>
      <c r="L5" s="210"/>
      <c r="M5" s="210"/>
      <c r="N5" s="210"/>
      <c r="O5" s="96"/>
      <c r="P5" s="96"/>
    </row>
    <row r="6" spans="1:18" ht="18.75" customHeight="1" x14ac:dyDescent="0.25">
      <c r="A6" s="2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 t="s">
        <v>28</v>
      </c>
      <c r="O6" s="96"/>
      <c r="P6" s="96"/>
    </row>
    <row r="7" spans="1:18" ht="18.75" customHeight="1" x14ac:dyDescent="0.25">
      <c r="A7" s="26"/>
      <c r="B7" s="96" t="s">
        <v>32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 t="s">
        <v>97</v>
      </c>
      <c r="O7" s="96"/>
      <c r="P7" s="96"/>
    </row>
    <row r="8" spans="1:18" ht="18.75" customHeight="1" x14ac:dyDescent="0.25">
      <c r="A8" s="26"/>
      <c r="B8" s="96" t="s">
        <v>98</v>
      </c>
      <c r="C8" s="96"/>
      <c r="D8" s="96" t="s">
        <v>126</v>
      </c>
      <c r="E8" s="96"/>
      <c r="F8" s="96" t="s">
        <v>56</v>
      </c>
      <c r="G8" s="96"/>
      <c r="H8" s="96" t="s">
        <v>105</v>
      </c>
      <c r="I8" s="96"/>
      <c r="J8" s="96" t="s">
        <v>165</v>
      </c>
      <c r="K8" s="96"/>
      <c r="L8" s="96" t="s">
        <v>95</v>
      </c>
      <c r="M8" s="96"/>
      <c r="N8" s="96" t="s">
        <v>99</v>
      </c>
      <c r="O8" s="96"/>
      <c r="P8" s="96" t="s">
        <v>28</v>
      </c>
    </row>
    <row r="9" spans="1:18" ht="18.75" customHeight="1" x14ac:dyDescent="0.25">
      <c r="A9" s="26"/>
      <c r="B9" s="96" t="s">
        <v>31</v>
      </c>
      <c r="C9" s="96"/>
      <c r="D9" s="96" t="s">
        <v>127</v>
      </c>
      <c r="E9" s="96"/>
      <c r="F9" s="96" t="s">
        <v>52</v>
      </c>
      <c r="G9" s="96"/>
      <c r="H9" s="96" t="s">
        <v>89</v>
      </c>
      <c r="I9" s="96"/>
      <c r="J9" s="96" t="s">
        <v>52</v>
      </c>
      <c r="K9" s="96"/>
      <c r="L9" s="96" t="s">
        <v>52</v>
      </c>
      <c r="M9" s="96"/>
      <c r="N9" s="96" t="s">
        <v>100</v>
      </c>
      <c r="O9" s="96"/>
      <c r="P9" s="96" t="s">
        <v>119</v>
      </c>
    </row>
    <row r="10" spans="1:18" ht="18.75" customHeight="1" x14ac:dyDescent="0.25">
      <c r="A10" s="28"/>
      <c r="B10" s="207" t="s">
        <v>73</v>
      </c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</row>
    <row r="11" spans="1:18" ht="18.75" customHeight="1" x14ac:dyDescent="0.25">
      <c r="A11" s="29" t="s">
        <v>154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18" ht="18.75" customHeight="1" x14ac:dyDescent="0.25">
      <c r="A12" s="30" t="s">
        <v>155</v>
      </c>
      <c r="B12" s="31">
        <v>2156024</v>
      </c>
      <c r="C12" s="31"/>
      <c r="D12" s="31">
        <v>1169752</v>
      </c>
      <c r="E12" s="31"/>
      <c r="F12" s="31">
        <v>32700</v>
      </c>
      <c r="G12" s="31"/>
      <c r="H12" s="31">
        <v>-3593498</v>
      </c>
      <c r="I12" s="31"/>
      <c r="J12" s="31">
        <v>-6</v>
      </c>
      <c r="K12" s="31"/>
      <c r="L12" s="31">
        <v>25552</v>
      </c>
      <c r="M12" s="31"/>
      <c r="N12" s="31">
        <v>25546</v>
      </c>
      <c r="O12" s="31"/>
      <c r="P12" s="31">
        <v>-209476</v>
      </c>
    </row>
    <row r="13" spans="1:18" ht="18.75" customHeight="1" x14ac:dyDescent="0.25">
      <c r="A13" s="29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31"/>
    </row>
    <row r="14" spans="1:18" ht="18.75" customHeight="1" x14ac:dyDescent="0.25">
      <c r="A14" s="35" t="s">
        <v>167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31"/>
    </row>
    <row r="15" spans="1:18" ht="18.75" customHeight="1" x14ac:dyDescent="0.25">
      <c r="A15" s="41" t="s">
        <v>166</v>
      </c>
      <c r="B15" s="21">
        <v>0</v>
      </c>
      <c r="C15" s="21"/>
      <c r="D15" s="21">
        <v>0</v>
      </c>
      <c r="E15" s="21"/>
      <c r="F15" s="21">
        <v>0</v>
      </c>
      <c r="G15" s="18"/>
      <c r="H15" s="150">
        <v>11799</v>
      </c>
      <c r="I15" s="18"/>
      <c r="J15" s="21">
        <v>0</v>
      </c>
      <c r="K15" s="18"/>
      <c r="L15" s="21">
        <v>0</v>
      </c>
      <c r="M15" s="18"/>
      <c r="N15" s="21">
        <v>0</v>
      </c>
      <c r="O15" s="18"/>
      <c r="P15" s="150">
        <v>11799</v>
      </c>
    </row>
    <row r="16" spans="1:18" ht="18.75" customHeight="1" x14ac:dyDescent="0.25">
      <c r="A16" s="39" t="s">
        <v>168</v>
      </c>
      <c r="B16" s="34">
        <v>0</v>
      </c>
      <c r="C16" s="32"/>
      <c r="D16" s="34">
        <v>0</v>
      </c>
      <c r="E16" s="32"/>
      <c r="F16" s="34">
        <v>0</v>
      </c>
      <c r="G16" s="31"/>
      <c r="H16" s="33">
        <v>11799</v>
      </c>
      <c r="I16" s="31"/>
      <c r="J16" s="34">
        <v>0</v>
      </c>
      <c r="K16" s="31"/>
      <c r="L16" s="34">
        <v>0</v>
      </c>
      <c r="M16" s="31"/>
      <c r="N16" s="34">
        <v>0</v>
      </c>
      <c r="O16" s="31"/>
      <c r="P16" s="33">
        <v>11799</v>
      </c>
    </row>
    <row r="17" spans="1:16" ht="14.1" customHeight="1" x14ac:dyDescent="0.25">
      <c r="A17" s="39"/>
      <c r="B17" s="62"/>
      <c r="C17" s="32"/>
      <c r="D17" s="62"/>
      <c r="E17" s="32"/>
      <c r="F17" s="62"/>
      <c r="G17" s="31"/>
      <c r="H17" s="65"/>
      <c r="I17" s="31"/>
      <c r="J17" s="62"/>
      <c r="K17" s="31"/>
      <c r="L17" s="62"/>
      <c r="M17" s="31"/>
      <c r="N17" s="62"/>
      <c r="O17" s="31"/>
      <c r="P17" s="65"/>
    </row>
    <row r="18" spans="1:16" ht="18.600000000000001" customHeight="1" thickBot="1" x14ac:dyDescent="0.3">
      <c r="A18" s="35" t="s">
        <v>158</v>
      </c>
      <c r="B18" s="131">
        <v>2156024</v>
      </c>
      <c r="C18" s="31"/>
      <c r="D18" s="131">
        <v>1169752</v>
      </c>
      <c r="E18" s="31"/>
      <c r="F18" s="131">
        <v>32700</v>
      </c>
      <c r="G18" s="31"/>
      <c r="H18" s="131">
        <v>-3581699</v>
      </c>
      <c r="I18" s="31"/>
      <c r="J18" s="131">
        <v>-6</v>
      </c>
      <c r="K18" s="31"/>
      <c r="L18" s="131">
        <v>25552</v>
      </c>
      <c r="M18" s="31"/>
      <c r="N18" s="131">
        <v>25546</v>
      </c>
      <c r="O18" s="31"/>
      <c r="P18" s="131">
        <v>-197677</v>
      </c>
    </row>
    <row r="19" spans="1:16" ht="18.75" customHeight="1" thickTop="1" x14ac:dyDescent="0.25"/>
    <row r="20" spans="1:16" ht="18.75" customHeight="1" x14ac:dyDescent="0.25">
      <c r="D20" s="8" t="s">
        <v>105</v>
      </c>
    </row>
    <row r="67" spans="1:18" s="19" customFormat="1" ht="18.75" customHeight="1" x14ac:dyDescent="0.25">
      <c r="A67" s="12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s="19" customFormat="1" ht="18.75" customHeight="1" x14ac:dyDescent="0.25">
      <c r="A68" s="12" t="s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</sheetData>
  <mergeCells count="4">
    <mergeCell ref="B4:P4"/>
    <mergeCell ref="F5:H5"/>
    <mergeCell ref="J5:N5"/>
    <mergeCell ref="B10:P10"/>
  </mergeCells>
  <pageMargins left="0.8" right="0.8" top="0.48" bottom="0.5" header="0.5" footer="0.5"/>
  <pageSetup paperSize="9" scale="77" firstPageNumber="9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showGridLines="0" zoomScale="90" zoomScaleNormal="90" zoomScaleSheetLayoutView="100" workbookViewId="0">
      <selection activeCell="A3" sqref="A3"/>
    </sheetView>
  </sheetViews>
  <sheetFormatPr defaultColWidth="9.140625" defaultRowHeight="18.75" customHeight="1" x14ac:dyDescent="0.25"/>
  <cols>
    <col min="1" max="1" width="54.5703125" style="12" customWidth="1"/>
    <col min="2" max="2" width="14.85546875" style="8" bestFit="1" customWidth="1"/>
    <col min="3" max="3" width="1" style="8" customWidth="1"/>
    <col min="4" max="4" width="14.85546875" style="8" customWidth="1"/>
    <col min="5" max="5" width="1" style="8" customWidth="1"/>
    <col min="6" max="6" width="11.85546875" style="8" bestFit="1" customWidth="1"/>
    <col min="7" max="7" width="1" style="8" customWidth="1"/>
    <col min="8" max="8" width="15.7109375" style="8" customWidth="1"/>
    <col min="9" max="9" width="1" style="8" customWidth="1"/>
    <col min="10" max="10" width="15.28515625" style="8" customWidth="1"/>
    <col min="11" max="11" width="1" style="8" customWidth="1"/>
    <col min="12" max="12" width="11.5703125" style="8" bestFit="1" customWidth="1"/>
    <col min="13" max="13" width="0.85546875" style="8" customWidth="1"/>
    <col min="14" max="14" width="14" style="8" bestFit="1" customWidth="1"/>
    <col min="15" max="15" width="1" style="8" customWidth="1"/>
    <col min="16" max="16" width="12.85546875" style="8" bestFit="1" customWidth="1"/>
    <col min="17" max="17" width="15.42578125" style="8" customWidth="1"/>
    <col min="18" max="16384" width="9.140625" style="8"/>
  </cols>
  <sheetData>
    <row r="1" spans="1:17" ht="18.75" customHeight="1" x14ac:dyDescent="0.3">
      <c r="A1" s="7" t="s">
        <v>29</v>
      </c>
    </row>
    <row r="2" spans="1:17" ht="18.75" customHeight="1" x14ac:dyDescent="0.25">
      <c r="A2" s="25" t="s">
        <v>123</v>
      </c>
    </row>
    <row r="3" spans="1:17" ht="18.75" customHeight="1" x14ac:dyDescent="0.25">
      <c r="A3" s="22"/>
    </row>
    <row r="4" spans="1:17" ht="18.75" customHeight="1" x14ac:dyDescent="0.25">
      <c r="A4" s="91"/>
      <c r="B4" s="211" t="s">
        <v>101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66"/>
    </row>
    <row r="5" spans="1:17" ht="18.75" customHeight="1" x14ac:dyDescent="0.25">
      <c r="A5" s="91"/>
      <c r="B5" s="93"/>
      <c r="C5" s="93"/>
      <c r="D5" s="94"/>
      <c r="E5" s="94"/>
      <c r="F5" s="210" t="s">
        <v>110</v>
      </c>
      <c r="G5" s="210"/>
      <c r="H5" s="210"/>
      <c r="I5" s="94"/>
      <c r="J5" s="210" t="s">
        <v>93</v>
      </c>
      <c r="K5" s="210"/>
      <c r="L5" s="210"/>
      <c r="M5" s="210"/>
      <c r="N5" s="210"/>
      <c r="O5" s="93"/>
      <c r="P5" s="93"/>
    </row>
    <row r="6" spans="1:17" ht="18.75" customHeight="1" x14ac:dyDescent="0.25">
      <c r="A6" s="26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 t="s">
        <v>28</v>
      </c>
      <c r="O6" s="93"/>
      <c r="P6" s="93"/>
    </row>
    <row r="7" spans="1:17" ht="18.75" customHeight="1" x14ac:dyDescent="0.25">
      <c r="A7" s="26"/>
      <c r="B7" s="93" t="s">
        <v>32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 t="s">
        <v>97</v>
      </c>
      <c r="O7" s="93"/>
      <c r="P7" s="93"/>
    </row>
    <row r="8" spans="1:17" ht="18.75" customHeight="1" x14ac:dyDescent="0.25">
      <c r="A8" s="26"/>
      <c r="B8" s="93" t="s">
        <v>98</v>
      </c>
      <c r="C8" s="93"/>
      <c r="D8" s="93" t="s">
        <v>126</v>
      </c>
      <c r="E8" s="93"/>
      <c r="F8" s="93" t="s">
        <v>56</v>
      </c>
      <c r="G8" s="93"/>
      <c r="H8" s="93" t="s">
        <v>105</v>
      </c>
      <c r="I8" s="93"/>
      <c r="J8" s="93" t="s">
        <v>165</v>
      </c>
      <c r="K8" s="93"/>
      <c r="L8" s="93" t="s">
        <v>95</v>
      </c>
      <c r="M8" s="93"/>
      <c r="N8" s="93" t="s">
        <v>99</v>
      </c>
      <c r="O8" s="93"/>
      <c r="P8" s="93" t="s">
        <v>28</v>
      </c>
    </row>
    <row r="9" spans="1:17" ht="18.75" customHeight="1" x14ac:dyDescent="0.25">
      <c r="A9" s="26"/>
      <c r="B9" s="93" t="s">
        <v>31</v>
      </c>
      <c r="C9" s="93"/>
      <c r="D9" s="93" t="s">
        <v>127</v>
      </c>
      <c r="E9" s="93"/>
      <c r="F9" s="93" t="s">
        <v>52</v>
      </c>
      <c r="G9" s="93"/>
      <c r="H9" s="93" t="s">
        <v>89</v>
      </c>
      <c r="I9" s="93"/>
      <c r="J9" s="93" t="s">
        <v>52</v>
      </c>
      <c r="K9" s="93"/>
      <c r="L9" s="93" t="s">
        <v>52</v>
      </c>
      <c r="M9" s="93"/>
      <c r="N9" s="93" t="s">
        <v>100</v>
      </c>
      <c r="O9" s="93"/>
      <c r="P9" s="93" t="s">
        <v>119</v>
      </c>
    </row>
    <row r="10" spans="1:17" ht="18.75" customHeight="1" x14ac:dyDescent="0.25">
      <c r="A10" s="28"/>
      <c r="B10" s="207" t="s">
        <v>73</v>
      </c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</row>
    <row r="11" spans="1:17" ht="18.75" customHeight="1" x14ac:dyDescent="0.25">
      <c r="A11" s="29" t="s">
        <v>196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17" ht="18.75" customHeight="1" x14ac:dyDescent="0.25">
      <c r="A12" s="30" t="s">
        <v>197</v>
      </c>
      <c r="B12" s="31">
        <v>2156024</v>
      </c>
      <c r="C12" s="31"/>
      <c r="D12" s="31">
        <v>1169752</v>
      </c>
      <c r="E12" s="31"/>
      <c r="F12" s="31">
        <v>32700</v>
      </c>
      <c r="G12" s="31"/>
      <c r="H12" s="31">
        <v>-3262128</v>
      </c>
      <c r="I12" s="31"/>
      <c r="J12" s="31">
        <v>-6</v>
      </c>
      <c r="K12" s="31"/>
      <c r="L12" s="31">
        <v>38944</v>
      </c>
      <c r="M12" s="31"/>
      <c r="N12" s="31">
        <v>38938</v>
      </c>
      <c r="O12" s="31"/>
      <c r="P12" s="31">
        <v>135286</v>
      </c>
    </row>
    <row r="13" spans="1:17" ht="18.75" customHeight="1" x14ac:dyDescent="0.25">
      <c r="A13" s="29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31"/>
    </row>
    <row r="14" spans="1:17" ht="18.75" customHeight="1" x14ac:dyDescent="0.25">
      <c r="A14" s="35" t="s">
        <v>108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31"/>
    </row>
    <row r="15" spans="1:17" ht="18.75" customHeight="1" x14ac:dyDescent="0.25">
      <c r="A15" s="41" t="s">
        <v>96</v>
      </c>
      <c r="B15" s="21">
        <v>0</v>
      </c>
      <c r="C15" s="21"/>
      <c r="D15" s="21">
        <v>0</v>
      </c>
      <c r="E15" s="21"/>
      <c r="F15" s="21">
        <v>0</v>
      </c>
      <c r="G15" s="18"/>
      <c r="H15" s="18">
        <v>-28751</v>
      </c>
      <c r="I15" s="18"/>
      <c r="J15" s="21">
        <v>0</v>
      </c>
      <c r="K15" s="18"/>
      <c r="L15" s="21">
        <v>0</v>
      </c>
      <c r="M15" s="18"/>
      <c r="N15" s="21">
        <v>0</v>
      </c>
      <c r="O15" s="18"/>
      <c r="P15" s="18">
        <v>-28751</v>
      </c>
    </row>
    <row r="16" spans="1:17" ht="18.75" customHeight="1" x14ac:dyDescent="0.25">
      <c r="A16" s="39" t="s">
        <v>107</v>
      </c>
      <c r="B16" s="34">
        <v>0</v>
      </c>
      <c r="C16" s="32"/>
      <c r="D16" s="34">
        <v>0</v>
      </c>
      <c r="E16" s="32"/>
      <c r="F16" s="34">
        <v>0</v>
      </c>
      <c r="G16" s="31"/>
      <c r="H16" s="33">
        <v>-28751</v>
      </c>
      <c r="I16" s="31"/>
      <c r="J16" s="34">
        <v>0</v>
      </c>
      <c r="K16" s="31"/>
      <c r="L16" s="34">
        <v>0</v>
      </c>
      <c r="M16" s="31"/>
      <c r="N16" s="34">
        <v>0</v>
      </c>
      <c r="O16" s="31"/>
      <c r="P16" s="33">
        <v>-28751</v>
      </c>
    </row>
    <row r="17" spans="1:16" ht="13.5" customHeight="1" x14ac:dyDescent="0.25">
      <c r="A17" s="39"/>
      <c r="B17" s="32"/>
      <c r="C17" s="32"/>
      <c r="D17" s="32"/>
      <c r="E17" s="32"/>
      <c r="F17" s="32"/>
      <c r="G17" s="31"/>
      <c r="H17" s="31"/>
      <c r="I17" s="31"/>
      <c r="J17" s="32"/>
      <c r="K17" s="31"/>
      <c r="L17" s="32"/>
      <c r="M17" s="31"/>
      <c r="N17" s="32"/>
      <c r="O17" s="31"/>
      <c r="P17" s="31"/>
    </row>
    <row r="18" spans="1:16" ht="18.75" customHeight="1" thickBot="1" x14ac:dyDescent="0.3">
      <c r="A18" s="35" t="s">
        <v>199</v>
      </c>
      <c r="B18" s="131">
        <v>2156024</v>
      </c>
      <c r="C18" s="31"/>
      <c r="D18" s="131">
        <v>1169752</v>
      </c>
      <c r="E18" s="31"/>
      <c r="F18" s="131">
        <v>32700</v>
      </c>
      <c r="G18" s="31"/>
      <c r="H18" s="131">
        <v>-3290879</v>
      </c>
      <c r="I18" s="31"/>
      <c r="J18" s="131">
        <v>-6</v>
      </c>
      <c r="K18" s="31"/>
      <c r="L18" s="131">
        <v>38944</v>
      </c>
      <c r="M18" s="31"/>
      <c r="N18" s="131">
        <v>38938</v>
      </c>
      <c r="O18" s="31"/>
      <c r="P18" s="131">
        <v>106535</v>
      </c>
    </row>
    <row r="19" spans="1:16" ht="18.75" customHeight="1" thickTop="1" x14ac:dyDescent="0.25">
      <c r="N19" s="135"/>
    </row>
    <row r="20" spans="1:16" ht="18.75" customHeight="1" x14ac:dyDescent="0.25">
      <c r="D20" s="8" t="s">
        <v>105</v>
      </c>
      <c r="M20" s="135"/>
    </row>
    <row r="67" spans="1:17" s="19" customFormat="1" ht="18.75" customHeight="1" x14ac:dyDescent="0.25">
      <c r="A67" s="12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1:17" s="19" customFormat="1" ht="18.75" customHeight="1" x14ac:dyDescent="0.25">
      <c r="A68" s="12" t="s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</sheetData>
  <mergeCells count="4">
    <mergeCell ref="B10:P10"/>
    <mergeCell ref="B4:P4"/>
    <mergeCell ref="F5:H5"/>
    <mergeCell ref="J5:N5"/>
  </mergeCells>
  <pageMargins left="0.70866141732283505" right="0.511811023622047" top="0.47244094488188998" bottom="0.511811023622047" header="0.511811023622047" footer="0.511811023622047"/>
  <pageSetup paperSize="9" scale="77" firstPageNumber="1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showGridLines="0" zoomScale="90" zoomScaleNormal="90" zoomScaleSheetLayoutView="100" workbookViewId="0">
      <selection activeCell="A2" sqref="A2"/>
    </sheetView>
  </sheetViews>
  <sheetFormatPr defaultColWidth="9.140625" defaultRowHeight="18" customHeight="1" x14ac:dyDescent="0.25"/>
  <cols>
    <col min="1" max="1" width="56.85546875" style="38" customWidth="1"/>
    <col min="2" max="2" width="11" style="8" customWidth="1"/>
    <col min="3" max="3" width="1" style="9" customWidth="1"/>
    <col min="4" max="4" width="11.5703125" style="8" customWidth="1"/>
    <col min="5" max="5" width="1" style="10" customWidth="1"/>
    <col min="6" max="6" width="11" style="8" customWidth="1"/>
    <col min="7" max="7" width="1" style="9" customWidth="1"/>
    <col min="8" max="8" width="12" style="8" customWidth="1"/>
    <col min="9" max="12" width="9.140625" style="3"/>
    <col min="13" max="13" width="10.140625" style="3" bestFit="1" customWidth="1"/>
    <col min="14" max="16384" width="9.140625" style="3"/>
  </cols>
  <sheetData>
    <row r="1" spans="1:8" ht="18" customHeight="1" x14ac:dyDescent="0.3">
      <c r="A1" s="42" t="s">
        <v>29</v>
      </c>
      <c r="H1" s="8" t="s">
        <v>105</v>
      </c>
    </row>
    <row r="2" spans="1:8" ht="18" customHeight="1" x14ac:dyDescent="0.25">
      <c r="A2" s="25" t="s">
        <v>124</v>
      </c>
    </row>
    <row r="3" spans="1:8" ht="11.1" customHeight="1" x14ac:dyDescent="0.25">
      <c r="A3" s="25"/>
    </row>
    <row r="4" spans="1:8" ht="18" customHeight="1" x14ac:dyDescent="0.25">
      <c r="B4" s="201" t="s">
        <v>0</v>
      </c>
      <c r="C4" s="201"/>
      <c r="D4" s="201"/>
      <c r="F4" s="201" t="s">
        <v>37</v>
      </c>
      <c r="G4" s="201"/>
      <c r="H4" s="201"/>
    </row>
    <row r="5" spans="1:8" ht="18" customHeight="1" x14ac:dyDescent="0.25">
      <c r="B5" s="201" t="s">
        <v>36</v>
      </c>
      <c r="C5" s="201"/>
      <c r="D5" s="201"/>
      <c r="E5" s="15"/>
      <c r="F5" s="201" t="s">
        <v>36</v>
      </c>
      <c r="G5" s="201"/>
      <c r="H5" s="201"/>
    </row>
    <row r="6" spans="1:8" ht="18" customHeight="1" x14ac:dyDescent="0.25">
      <c r="B6" s="205" t="s">
        <v>106</v>
      </c>
      <c r="C6" s="206"/>
      <c r="D6" s="206"/>
      <c r="E6" s="15"/>
      <c r="F6" s="205" t="s">
        <v>106</v>
      </c>
      <c r="G6" s="206"/>
      <c r="H6" s="206"/>
    </row>
    <row r="7" spans="1:8" ht="18" customHeight="1" x14ac:dyDescent="0.25">
      <c r="B7" s="202" t="s">
        <v>72</v>
      </c>
      <c r="C7" s="203"/>
      <c r="D7" s="203"/>
      <c r="E7" s="15"/>
      <c r="F7" s="202" t="s">
        <v>72</v>
      </c>
      <c r="G7" s="203"/>
      <c r="H7" s="203"/>
    </row>
    <row r="8" spans="1:8" ht="18" customHeight="1" x14ac:dyDescent="0.25">
      <c r="B8" s="147">
        <v>2022</v>
      </c>
      <c r="C8" s="146"/>
      <c r="D8" s="147">
        <v>2021</v>
      </c>
      <c r="F8" s="147">
        <v>2022</v>
      </c>
      <c r="G8" s="146"/>
      <c r="H8" s="147">
        <v>2021</v>
      </c>
    </row>
    <row r="9" spans="1:8" ht="17.45" customHeight="1" x14ac:dyDescent="0.25">
      <c r="B9" s="207" t="s">
        <v>73</v>
      </c>
      <c r="C9" s="207"/>
      <c r="D9" s="207"/>
      <c r="E9" s="207"/>
      <c r="F9" s="207"/>
      <c r="G9" s="207"/>
      <c r="H9" s="207"/>
    </row>
    <row r="10" spans="1:8" ht="18" customHeight="1" x14ac:dyDescent="0.25">
      <c r="A10" s="36" t="s">
        <v>22</v>
      </c>
      <c r="B10" s="77"/>
      <c r="C10" s="24"/>
      <c r="D10" s="77"/>
      <c r="E10" s="24"/>
      <c r="F10" s="77"/>
      <c r="G10" s="24"/>
      <c r="H10" s="77"/>
    </row>
    <row r="11" spans="1:8" ht="18" customHeight="1" x14ac:dyDescent="0.25">
      <c r="A11" s="41" t="s">
        <v>169</v>
      </c>
      <c r="B11" s="112">
        <v>-85914</v>
      </c>
      <c r="C11" s="112"/>
      <c r="D11" s="112">
        <v>-80969</v>
      </c>
      <c r="E11" s="112"/>
      <c r="F11" s="112">
        <v>-28751</v>
      </c>
      <c r="G11" s="112"/>
      <c r="H11" s="112">
        <v>11799</v>
      </c>
    </row>
    <row r="12" spans="1:8" ht="18" customHeight="1" x14ac:dyDescent="0.25">
      <c r="A12" s="87" t="s">
        <v>170</v>
      </c>
      <c r="B12" s="112"/>
      <c r="C12" s="112"/>
      <c r="D12" s="112"/>
      <c r="E12" s="112"/>
      <c r="F12" s="112"/>
      <c r="G12" s="112"/>
      <c r="H12" s="112"/>
    </row>
    <row r="13" spans="1:8" ht="18" customHeight="1" x14ac:dyDescent="0.25">
      <c r="A13" s="38" t="s">
        <v>39</v>
      </c>
      <c r="B13" s="112">
        <v>12379</v>
      </c>
      <c r="C13" s="112"/>
      <c r="D13" s="112">
        <v>10719</v>
      </c>
      <c r="E13" s="112"/>
      <c r="F13" s="112">
        <v>8214</v>
      </c>
      <c r="G13" s="112"/>
      <c r="H13" s="112">
        <v>7838</v>
      </c>
    </row>
    <row r="14" spans="1:8" ht="18" customHeight="1" x14ac:dyDescent="0.25">
      <c r="A14" s="38" t="s">
        <v>47</v>
      </c>
      <c r="B14" s="112">
        <v>11357</v>
      </c>
      <c r="C14" s="112"/>
      <c r="D14" s="112">
        <v>15042</v>
      </c>
      <c r="E14" s="112"/>
      <c r="F14" s="112">
        <v>1350</v>
      </c>
      <c r="G14" s="112"/>
      <c r="H14" s="112">
        <v>1020</v>
      </c>
    </row>
    <row r="15" spans="1:8" ht="18" customHeight="1" x14ac:dyDescent="0.25">
      <c r="A15" s="38" t="s">
        <v>60</v>
      </c>
      <c r="B15" s="112">
        <v>2982</v>
      </c>
      <c r="C15" s="112"/>
      <c r="D15" s="112">
        <v>2478</v>
      </c>
      <c r="E15" s="112"/>
      <c r="F15" s="112">
        <v>178</v>
      </c>
      <c r="G15" s="112"/>
      <c r="H15" s="112">
        <v>110</v>
      </c>
    </row>
    <row r="16" spans="1:8" ht="18" customHeight="1" x14ac:dyDescent="0.25">
      <c r="A16" s="38" t="s">
        <v>62</v>
      </c>
      <c r="B16" s="112">
        <v>8917</v>
      </c>
      <c r="C16" s="112"/>
      <c r="D16" s="112">
        <v>8917</v>
      </c>
      <c r="E16" s="112"/>
      <c r="F16" s="88">
        <v>0</v>
      </c>
      <c r="G16" s="112"/>
      <c r="H16" s="88">
        <v>0</v>
      </c>
    </row>
    <row r="17" spans="1:15" ht="18" customHeight="1" x14ac:dyDescent="0.25">
      <c r="A17" s="38" t="s">
        <v>76</v>
      </c>
      <c r="B17" s="112">
        <v>3217</v>
      </c>
      <c r="C17" s="112"/>
      <c r="D17" s="112">
        <v>3366</v>
      </c>
      <c r="E17" s="112"/>
      <c r="F17" s="112">
        <v>1740</v>
      </c>
      <c r="G17" s="112"/>
      <c r="H17" s="112">
        <v>1459</v>
      </c>
    </row>
    <row r="18" spans="1:15" ht="18" customHeight="1" x14ac:dyDescent="0.25">
      <c r="A18" s="67" t="s">
        <v>178</v>
      </c>
      <c r="B18" s="88">
        <v>-627</v>
      </c>
      <c r="C18" s="112"/>
      <c r="D18" s="88">
        <v>-115</v>
      </c>
      <c r="E18" s="112"/>
      <c r="F18" s="88">
        <v>0</v>
      </c>
      <c r="G18" s="112"/>
      <c r="H18" s="88">
        <v>0</v>
      </c>
      <c r="M18" s="136"/>
    </row>
    <row r="19" spans="1:15" ht="18" customHeight="1" x14ac:dyDescent="0.25">
      <c r="A19" s="38" t="s">
        <v>212</v>
      </c>
      <c r="B19" s="88">
        <v>0</v>
      </c>
      <c r="C19" s="112"/>
      <c r="D19" s="88">
        <v>456</v>
      </c>
      <c r="E19" s="112"/>
      <c r="F19" s="88">
        <v>0</v>
      </c>
      <c r="G19" s="112"/>
      <c r="H19" s="88">
        <v>0</v>
      </c>
      <c r="I19" s="1"/>
      <c r="J19" s="1"/>
      <c r="K19" s="1"/>
      <c r="L19" s="1"/>
      <c r="M19" s="1"/>
      <c r="N19" s="1"/>
      <c r="O19" s="1"/>
    </row>
    <row r="20" spans="1:15" ht="18" customHeight="1" x14ac:dyDescent="0.25">
      <c r="A20" s="41" t="s">
        <v>202</v>
      </c>
      <c r="B20" s="88">
        <v>8898</v>
      </c>
      <c r="C20" s="112"/>
      <c r="D20" s="88">
        <v>-2844</v>
      </c>
      <c r="E20" s="112"/>
      <c r="F20" s="88">
        <v>9673</v>
      </c>
      <c r="G20" s="112"/>
      <c r="H20" s="88">
        <v>-313</v>
      </c>
    </row>
    <row r="21" spans="1:15" ht="18" customHeight="1" x14ac:dyDescent="0.25">
      <c r="A21" s="38" t="s">
        <v>171</v>
      </c>
      <c r="B21" s="88">
        <v>0</v>
      </c>
      <c r="C21" s="112"/>
      <c r="D21" s="88">
        <v>-106</v>
      </c>
      <c r="E21" s="112"/>
      <c r="F21" s="88">
        <v>0</v>
      </c>
      <c r="G21" s="112"/>
      <c r="H21" s="88">
        <v>-12</v>
      </c>
    </row>
    <row r="22" spans="1:15" ht="18" customHeight="1" x14ac:dyDescent="0.25">
      <c r="A22" s="38" t="s">
        <v>182</v>
      </c>
      <c r="B22" s="88">
        <v>0</v>
      </c>
      <c r="C22" s="112"/>
      <c r="D22" s="88">
        <v>0</v>
      </c>
      <c r="E22" s="112"/>
      <c r="F22" s="88">
        <v>0</v>
      </c>
      <c r="G22" s="112"/>
      <c r="H22" s="88">
        <v>-29080</v>
      </c>
    </row>
    <row r="23" spans="1:15" ht="18" customHeight="1" x14ac:dyDescent="0.25">
      <c r="A23" s="38" t="s">
        <v>222</v>
      </c>
      <c r="B23" s="88">
        <v>9</v>
      </c>
      <c r="C23" s="112"/>
      <c r="D23" s="88">
        <v>-34</v>
      </c>
      <c r="E23" s="112"/>
      <c r="F23" s="88">
        <v>-13</v>
      </c>
      <c r="G23" s="112"/>
      <c r="H23" s="88">
        <v>-39</v>
      </c>
      <c r="K23" s="169"/>
    </row>
    <row r="24" spans="1:15" ht="18" customHeight="1" x14ac:dyDescent="0.25">
      <c r="A24" s="38" t="s">
        <v>71</v>
      </c>
      <c r="B24" s="88">
        <v>1154</v>
      </c>
      <c r="C24" s="112"/>
      <c r="D24" s="88">
        <v>87</v>
      </c>
      <c r="E24" s="112"/>
      <c r="F24" s="88">
        <v>0</v>
      </c>
      <c r="G24" s="112"/>
      <c r="H24" s="88">
        <v>0</v>
      </c>
    </row>
    <row r="25" spans="1:15" ht="18" customHeight="1" x14ac:dyDescent="0.25">
      <c r="A25" s="38" t="s">
        <v>74</v>
      </c>
      <c r="B25" s="88">
        <v>-4</v>
      </c>
      <c r="C25" s="112"/>
      <c r="D25" s="88">
        <v>-12</v>
      </c>
      <c r="E25" s="112"/>
      <c r="F25" s="88">
        <v>0</v>
      </c>
      <c r="G25" s="112"/>
      <c r="H25" s="88">
        <v>0</v>
      </c>
    </row>
    <row r="26" spans="1:15" s="1" customFormat="1" ht="18" customHeight="1" x14ac:dyDescent="0.25">
      <c r="A26" s="29"/>
      <c r="B26" s="195">
        <v>-37632</v>
      </c>
      <c r="C26" s="112"/>
      <c r="D26" s="195">
        <v>-43015</v>
      </c>
      <c r="E26" s="112"/>
      <c r="F26" s="195">
        <v>-7609</v>
      </c>
      <c r="G26" s="112"/>
      <c r="H26" s="195">
        <v>-7218</v>
      </c>
    </row>
    <row r="27" spans="1:15" ht="18" customHeight="1" x14ac:dyDescent="0.25">
      <c r="A27" s="87" t="s">
        <v>23</v>
      </c>
      <c r="B27" s="172"/>
      <c r="C27" s="196"/>
      <c r="D27" s="172"/>
      <c r="E27" s="196"/>
      <c r="F27" s="172"/>
      <c r="G27" s="196"/>
      <c r="H27" s="172"/>
    </row>
    <row r="28" spans="1:15" ht="18" customHeight="1" x14ac:dyDescent="0.25">
      <c r="A28" s="38" t="s">
        <v>159</v>
      </c>
      <c r="B28" s="88">
        <v>46136</v>
      </c>
      <c r="C28" s="112"/>
      <c r="D28" s="88">
        <v>45376</v>
      </c>
      <c r="E28" s="112"/>
      <c r="F28" s="88">
        <v>19866</v>
      </c>
      <c r="G28" s="112"/>
      <c r="H28" s="88">
        <v>17022</v>
      </c>
    </row>
    <row r="29" spans="1:15" ht="18" customHeight="1" x14ac:dyDescent="0.25">
      <c r="A29" s="38" t="s">
        <v>30</v>
      </c>
      <c r="B29" s="88">
        <v>-23794</v>
      </c>
      <c r="C29" s="112"/>
      <c r="D29" s="88">
        <v>-11405</v>
      </c>
      <c r="E29" s="112"/>
      <c r="F29" s="88">
        <v>-18704</v>
      </c>
      <c r="G29" s="112"/>
      <c r="H29" s="88">
        <v>-6193</v>
      </c>
    </row>
    <row r="30" spans="1:15" ht="18" customHeight="1" x14ac:dyDescent="0.25">
      <c r="A30" s="38" t="s">
        <v>5</v>
      </c>
      <c r="B30" s="88">
        <v>-4055</v>
      </c>
      <c r="C30" s="112"/>
      <c r="D30" s="88">
        <v>35</v>
      </c>
      <c r="E30" s="112"/>
      <c r="F30" s="198">
        <v>0</v>
      </c>
      <c r="G30" s="112"/>
      <c r="H30" s="88">
        <v>26</v>
      </c>
    </row>
    <row r="31" spans="1:15" ht="18" customHeight="1" x14ac:dyDescent="0.25">
      <c r="A31" s="38" t="s">
        <v>6</v>
      </c>
      <c r="B31" s="88">
        <v>-11024</v>
      </c>
      <c r="C31" s="112"/>
      <c r="D31" s="88">
        <v>401</v>
      </c>
      <c r="E31" s="112"/>
      <c r="F31" s="88">
        <v>-471</v>
      </c>
      <c r="G31" s="112"/>
      <c r="H31" s="88">
        <v>494</v>
      </c>
    </row>
    <row r="32" spans="1:15" ht="18" customHeight="1" x14ac:dyDescent="0.25">
      <c r="A32" s="38" t="s">
        <v>50</v>
      </c>
      <c r="B32" s="198">
        <v>0</v>
      </c>
      <c r="C32" s="101"/>
      <c r="D32" s="88">
        <v>350</v>
      </c>
      <c r="E32" s="101"/>
      <c r="F32" s="198">
        <v>0</v>
      </c>
      <c r="G32" s="101"/>
      <c r="H32" s="198">
        <v>0</v>
      </c>
    </row>
    <row r="33" spans="1:15" ht="18" customHeight="1" x14ac:dyDescent="0.25">
      <c r="A33" s="12" t="s">
        <v>9</v>
      </c>
      <c r="B33" s="101">
        <v>-678</v>
      </c>
      <c r="C33" s="101"/>
      <c r="D33" s="101">
        <v>-33</v>
      </c>
      <c r="E33" s="101"/>
      <c r="F33" s="101">
        <v>696</v>
      </c>
      <c r="G33" s="101"/>
      <c r="H33" s="101">
        <v>189</v>
      </c>
    </row>
    <row r="34" spans="1:15" ht="18" customHeight="1" x14ac:dyDescent="0.25">
      <c r="A34" s="38" t="s">
        <v>179</v>
      </c>
      <c r="B34" s="88">
        <v>-9115</v>
      </c>
      <c r="C34" s="112"/>
      <c r="D34" s="88">
        <v>-13289</v>
      </c>
      <c r="E34" s="112"/>
      <c r="F34" s="88">
        <v>6116</v>
      </c>
      <c r="G34" s="112"/>
      <c r="H34" s="88">
        <v>-68</v>
      </c>
    </row>
    <row r="35" spans="1:15" ht="18" customHeight="1" x14ac:dyDescent="0.25">
      <c r="A35" s="38" t="s">
        <v>111</v>
      </c>
      <c r="B35" s="88">
        <v>-5284</v>
      </c>
      <c r="C35" s="112"/>
      <c r="D35" s="88">
        <v>5697</v>
      </c>
      <c r="E35" s="112"/>
      <c r="F35" s="88">
        <v>-7139</v>
      </c>
      <c r="G35" s="112"/>
      <c r="H35" s="88">
        <v>7103</v>
      </c>
    </row>
    <row r="36" spans="1:15" ht="18" customHeight="1" x14ac:dyDescent="0.25">
      <c r="A36" s="38" t="s">
        <v>142</v>
      </c>
      <c r="B36" s="88">
        <v>-4854</v>
      </c>
      <c r="C36" s="112"/>
      <c r="D36" s="88">
        <v>-16042</v>
      </c>
      <c r="E36" s="112"/>
      <c r="F36" s="88">
        <v>2546</v>
      </c>
      <c r="G36" s="112"/>
      <c r="H36" s="88">
        <v>-6739</v>
      </c>
    </row>
    <row r="37" spans="1:15" ht="18" customHeight="1" x14ac:dyDescent="0.25">
      <c r="A37" s="38" t="s">
        <v>13</v>
      </c>
      <c r="B37" s="88">
        <v>12231</v>
      </c>
      <c r="C37" s="112"/>
      <c r="D37" s="88">
        <v>-9542</v>
      </c>
      <c r="E37" s="112"/>
      <c r="F37" s="88">
        <v>-678</v>
      </c>
      <c r="G37" s="112"/>
      <c r="H37" s="88">
        <v>-1723</v>
      </c>
    </row>
    <row r="38" spans="1:15" ht="18" customHeight="1" x14ac:dyDescent="0.25">
      <c r="A38" s="38" t="s">
        <v>76</v>
      </c>
      <c r="B38" s="88">
        <v>-1008</v>
      </c>
      <c r="C38" s="112"/>
      <c r="D38" s="88">
        <v>0</v>
      </c>
      <c r="E38" s="112"/>
      <c r="F38" s="88">
        <v>0</v>
      </c>
      <c r="G38" s="112"/>
      <c r="H38" s="88">
        <v>0</v>
      </c>
    </row>
    <row r="39" spans="1:15" ht="18" customHeight="1" x14ac:dyDescent="0.25">
      <c r="A39" s="38" t="s">
        <v>35</v>
      </c>
      <c r="B39" s="89">
        <v>0</v>
      </c>
      <c r="C39" s="112"/>
      <c r="D39" s="89">
        <v>-297</v>
      </c>
      <c r="E39" s="112"/>
      <c r="F39" s="89">
        <v>0</v>
      </c>
      <c r="G39" s="112"/>
      <c r="H39" s="89">
        <v>-297</v>
      </c>
      <c r="I39" s="4"/>
      <c r="J39" s="4"/>
      <c r="K39" s="4"/>
      <c r="L39" s="4"/>
      <c r="M39" s="4"/>
      <c r="N39" s="4"/>
      <c r="O39" s="4"/>
    </row>
    <row r="40" spans="1:15" s="4" customFormat="1" ht="18" customHeight="1" x14ac:dyDescent="0.25">
      <c r="A40" s="166" t="s">
        <v>172</v>
      </c>
      <c r="B40" s="112">
        <v>-39077</v>
      </c>
      <c r="C40" s="112"/>
      <c r="D40" s="112">
        <v>-41764</v>
      </c>
      <c r="E40" s="112"/>
      <c r="F40" s="112">
        <v>-5377</v>
      </c>
      <c r="G40" s="112"/>
      <c r="H40" s="112">
        <v>2596</v>
      </c>
      <c r="I40" s="3"/>
      <c r="J40" s="3"/>
      <c r="K40" s="3"/>
      <c r="L40" s="3"/>
      <c r="M40" s="3"/>
      <c r="N40" s="3"/>
      <c r="O40" s="3"/>
    </row>
    <row r="41" spans="1:15" ht="18" customHeight="1" x14ac:dyDescent="0.25">
      <c r="A41" s="38" t="s">
        <v>81</v>
      </c>
      <c r="B41" s="88">
        <v>-4185</v>
      </c>
      <c r="C41" s="112"/>
      <c r="D41" s="88">
        <v>-5126</v>
      </c>
      <c r="E41" s="112"/>
      <c r="F41" s="88">
        <v>-1770</v>
      </c>
      <c r="G41" s="112"/>
      <c r="H41" s="88">
        <v>-1830</v>
      </c>
    </row>
    <row r="42" spans="1:15" ht="18" customHeight="1" x14ac:dyDescent="0.25">
      <c r="A42" s="38" t="s">
        <v>88</v>
      </c>
      <c r="B42" s="90">
        <v>14252</v>
      </c>
      <c r="C42" s="112"/>
      <c r="D42" s="90">
        <v>17597</v>
      </c>
      <c r="E42" s="90"/>
      <c r="F42" s="90">
        <v>0</v>
      </c>
      <c r="G42" s="90"/>
      <c r="H42" s="90">
        <v>0</v>
      </c>
    </row>
    <row r="43" spans="1:15" ht="18" customHeight="1" x14ac:dyDescent="0.25">
      <c r="A43" s="35" t="s">
        <v>82</v>
      </c>
      <c r="B43" s="59">
        <v>-29010</v>
      </c>
      <c r="C43" s="116" t="e">
        <v>#REF!</v>
      </c>
      <c r="D43" s="59">
        <v>-29293</v>
      </c>
      <c r="E43" s="116"/>
      <c r="F43" s="59">
        <v>-7147</v>
      </c>
      <c r="G43" s="116" t="e">
        <v>#REF!</v>
      </c>
      <c r="H43" s="59">
        <v>766</v>
      </c>
    </row>
    <row r="44" spans="1:15" s="1" customFormat="1" ht="18" customHeight="1" x14ac:dyDescent="0.25">
      <c r="A44" s="29"/>
      <c r="B44" s="24"/>
      <c r="C44" s="24"/>
      <c r="D44" s="24"/>
      <c r="E44" s="24"/>
      <c r="F44" s="24"/>
      <c r="G44" s="24"/>
      <c r="H44" s="24"/>
    </row>
    <row r="45" spans="1:15" ht="18" customHeight="1" x14ac:dyDescent="0.3">
      <c r="A45" s="42" t="s">
        <v>29</v>
      </c>
    </row>
    <row r="46" spans="1:15" ht="18" customHeight="1" x14ac:dyDescent="0.25">
      <c r="A46" s="25" t="s">
        <v>124</v>
      </c>
    </row>
    <row r="47" spans="1:15" ht="11.1" customHeight="1" x14ac:dyDescent="0.25">
      <c r="A47" s="25"/>
    </row>
    <row r="48" spans="1:15" ht="18" customHeight="1" x14ac:dyDescent="0.25">
      <c r="B48" s="201" t="s">
        <v>0</v>
      </c>
      <c r="C48" s="201"/>
      <c r="D48" s="201"/>
      <c r="F48" s="201" t="s">
        <v>37</v>
      </c>
      <c r="G48" s="201"/>
      <c r="H48" s="201"/>
    </row>
    <row r="49" spans="1:8" ht="18" customHeight="1" x14ac:dyDescent="0.25">
      <c r="B49" s="201" t="s">
        <v>36</v>
      </c>
      <c r="C49" s="201"/>
      <c r="D49" s="201"/>
      <c r="E49" s="15"/>
      <c r="F49" s="201" t="s">
        <v>36</v>
      </c>
      <c r="G49" s="201"/>
      <c r="H49" s="201"/>
    </row>
    <row r="50" spans="1:8" ht="18" customHeight="1" x14ac:dyDescent="0.25">
      <c r="B50" s="205" t="s">
        <v>106</v>
      </c>
      <c r="C50" s="206"/>
      <c r="D50" s="206"/>
      <c r="E50" s="15"/>
      <c r="F50" s="205" t="s">
        <v>106</v>
      </c>
      <c r="G50" s="206"/>
      <c r="H50" s="206"/>
    </row>
    <row r="51" spans="1:8" ht="18" customHeight="1" x14ac:dyDescent="0.25">
      <c r="B51" s="202" t="s">
        <v>72</v>
      </c>
      <c r="C51" s="203"/>
      <c r="D51" s="203"/>
      <c r="E51" s="15"/>
      <c r="F51" s="202" t="s">
        <v>72</v>
      </c>
      <c r="G51" s="203"/>
      <c r="H51" s="203"/>
    </row>
    <row r="52" spans="1:8" ht="18" customHeight="1" x14ac:dyDescent="0.25">
      <c r="B52" s="147">
        <v>2022</v>
      </c>
      <c r="C52" s="146"/>
      <c r="D52" s="147">
        <v>2021</v>
      </c>
      <c r="F52" s="147">
        <v>2022</v>
      </c>
      <c r="G52" s="146"/>
      <c r="H52" s="147">
        <v>2021</v>
      </c>
    </row>
    <row r="53" spans="1:8" ht="18" customHeight="1" x14ac:dyDescent="0.25">
      <c r="B53" s="207" t="s">
        <v>73</v>
      </c>
      <c r="C53" s="207"/>
      <c r="D53" s="207"/>
      <c r="E53" s="207"/>
      <c r="F53" s="207"/>
      <c r="G53" s="207"/>
      <c r="H53" s="207"/>
    </row>
    <row r="54" spans="1:8" ht="18" customHeight="1" x14ac:dyDescent="0.25">
      <c r="A54" s="36" t="s">
        <v>24</v>
      </c>
      <c r="B54" s="77"/>
      <c r="C54" s="24"/>
      <c r="D54" s="77"/>
      <c r="E54" s="24"/>
      <c r="F54" s="77"/>
      <c r="G54" s="24"/>
      <c r="H54" s="77"/>
    </row>
    <row r="55" spans="1:8" ht="18" customHeight="1" x14ac:dyDescent="0.25">
      <c r="A55" s="38" t="s">
        <v>55</v>
      </c>
      <c r="B55" s="88">
        <v>-89</v>
      </c>
      <c r="C55" s="112"/>
      <c r="D55" s="88">
        <v>1472</v>
      </c>
      <c r="E55" s="112"/>
      <c r="F55" s="88">
        <v>-200</v>
      </c>
      <c r="G55" s="112"/>
      <c r="H55" s="88">
        <v>0</v>
      </c>
    </row>
    <row r="56" spans="1:8" ht="18" customHeight="1" x14ac:dyDescent="0.25">
      <c r="A56" s="38" t="s">
        <v>203</v>
      </c>
      <c r="B56" s="88">
        <v>-6614</v>
      </c>
      <c r="C56" s="112"/>
      <c r="D56" s="88">
        <v>874</v>
      </c>
      <c r="E56" s="112"/>
      <c r="F56" s="88">
        <v>0</v>
      </c>
      <c r="G56" s="112"/>
      <c r="H56" s="88">
        <v>0</v>
      </c>
    </row>
    <row r="57" spans="1:8" ht="18" customHeight="1" x14ac:dyDescent="0.25">
      <c r="A57" s="38" t="s">
        <v>216</v>
      </c>
      <c r="B57" s="88">
        <v>0</v>
      </c>
      <c r="C57" s="112"/>
      <c r="D57" s="88">
        <v>0</v>
      </c>
      <c r="E57" s="112"/>
      <c r="F57" s="88">
        <v>0</v>
      </c>
      <c r="G57" s="112"/>
      <c r="H57" s="88">
        <v>-1000</v>
      </c>
    </row>
    <row r="58" spans="1:8" ht="18" customHeight="1" x14ac:dyDescent="0.25">
      <c r="A58" s="166" t="s">
        <v>223</v>
      </c>
      <c r="B58" s="88">
        <v>52373</v>
      </c>
      <c r="C58" s="112"/>
      <c r="D58" s="88">
        <v>0</v>
      </c>
      <c r="E58" s="112"/>
      <c r="F58" s="88">
        <v>0</v>
      </c>
      <c r="G58" s="112"/>
      <c r="H58" s="88">
        <v>0</v>
      </c>
    </row>
    <row r="59" spans="1:8" ht="18" customHeight="1" x14ac:dyDescent="0.25">
      <c r="A59" s="38" t="s">
        <v>224</v>
      </c>
      <c r="B59" s="88">
        <v>0</v>
      </c>
      <c r="C59" s="112"/>
      <c r="D59" s="88">
        <v>151115</v>
      </c>
      <c r="E59" s="112"/>
      <c r="F59" s="88">
        <v>0</v>
      </c>
      <c r="G59" s="112"/>
      <c r="H59" s="88">
        <v>0</v>
      </c>
    </row>
    <row r="60" spans="1:8" ht="18" customHeight="1" x14ac:dyDescent="0.25">
      <c r="A60" s="38" t="s">
        <v>83</v>
      </c>
      <c r="B60" s="88">
        <v>0</v>
      </c>
      <c r="C60" s="112"/>
      <c r="D60" s="88">
        <v>-151000</v>
      </c>
      <c r="E60" s="112"/>
      <c r="F60" s="88">
        <v>0</v>
      </c>
      <c r="G60" s="112"/>
      <c r="H60" s="88">
        <v>0</v>
      </c>
    </row>
    <row r="61" spans="1:8" ht="18" customHeight="1" x14ac:dyDescent="0.25">
      <c r="A61" s="41" t="s">
        <v>84</v>
      </c>
      <c r="B61" s="88">
        <v>173</v>
      </c>
      <c r="C61" s="112"/>
      <c r="D61" s="88">
        <v>980</v>
      </c>
      <c r="E61" s="112"/>
      <c r="F61" s="88">
        <v>13</v>
      </c>
      <c r="G61" s="112"/>
      <c r="H61" s="88">
        <v>39</v>
      </c>
    </row>
    <row r="62" spans="1:8" ht="18" customHeight="1" x14ac:dyDescent="0.25">
      <c r="A62" s="38" t="s">
        <v>144</v>
      </c>
      <c r="B62" s="88">
        <v>-6058</v>
      </c>
      <c r="C62" s="112"/>
      <c r="D62" s="88">
        <v>-2488</v>
      </c>
      <c r="E62" s="112"/>
      <c r="F62" s="88">
        <v>-1250</v>
      </c>
      <c r="G62" s="112"/>
      <c r="H62" s="88">
        <v>-6783</v>
      </c>
    </row>
    <row r="63" spans="1:8" ht="18" customHeight="1" x14ac:dyDescent="0.25">
      <c r="A63" s="38" t="s">
        <v>85</v>
      </c>
      <c r="B63" s="88">
        <v>-3086</v>
      </c>
      <c r="C63" s="112"/>
      <c r="D63" s="88">
        <v>-1895</v>
      </c>
      <c r="E63" s="112"/>
      <c r="F63" s="88">
        <v>-3051</v>
      </c>
      <c r="G63" s="112"/>
      <c r="H63" s="88">
        <v>0</v>
      </c>
    </row>
    <row r="64" spans="1:8" ht="18" customHeight="1" x14ac:dyDescent="0.25">
      <c r="A64" s="38" t="s">
        <v>25</v>
      </c>
      <c r="B64" s="88">
        <v>4</v>
      </c>
      <c r="C64" s="112"/>
      <c r="D64" s="88">
        <v>12</v>
      </c>
      <c r="E64" s="112"/>
      <c r="F64" s="88">
        <v>0</v>
      </c>
      <c r="G64" s="112"/>
      <c r="H64" s="88">
        <v>0</v>
      </c>
    </row>
    <row r="65" spans="1:12" ht="18" customHeight="1" x14ac:dyDescent="0.25">
      <c r="A65" s="35" t="s">
        <v>67</v>
      </c>
      <c r="B65" s="59">
        <v>36703</v>
      </c>
      <c r="C65" s="112"/>
      <c r="D65" s="59">
        <v>-930</v>
      </c>
      <c r="E65" s="112"/>
      <c r="F65" s="59">
        <v>-4488</v>
      </c>
      <c r="G65" s="112"/>
      <c r="H65" s="59">
        <v>-7744</v>
      </c>
    </row>
    <row r="66" spans="1:12" ht="18" customHeight="1" x14ac:dyDescent="0.25">
      <c r="A66" s="35"/>
      <c r="B66" s="141"/>
      <c r="C66" s="112"/>
      <c r="D66" s="141"/>
      <c r="E66" s="112"/>
      <c r="F66" s="141"/>
      <c r="G66" s="112"/>
      <c r="H66" s="141"/>
    </row>
    <row r="67" spans="1:12" ht="18" customHeight="1" x14ac:dyDescent="0.25">
      <c r="A67" s="36" t="s">
        <v>26</v>
      </c>
      <c r="B67" s="141"/>
      <c r="C67" s="141"/>
      <c r="D67" s="141"/>
      <c r="E67" s="141"/>
      <c r="F67" s="141"/>
      <c r="G67" s="141"/>
      <c r="H67" s="141"/>
    </row>
    <row r="68" spans="1:12" ht="18" customHeight="1" x14ac:dyDescent="0.25">
      <c r="A68" s="38" t="s">
        <v>180</v>
      </c>
      <c r="B68" s="88">
        <v>-1253</v>
      </c>
      <c r="C68" s="112"/>
      <c r="D68" s="88">
        <v>963</v>
      </c>
      <c r="E68" s="112"/>
      <c r="F68" s="88">
        <v>-1253</v>
      </c>
      <c r="G68" s="112"/>
      <c r="H68" s="88">
        <v>963</v>
      </c>
    </row>
    <row r="69" spans="1:12" ht="18" customHeight="1" x14ac:dyDescent="0.25">
      <c r="A69" s="38" t="s">
        <v>217</v>
      </c>
      <c r="B69" s="88">
        <v>-81000</v>
      </c>
      <c r="C69" s="112"/>
      <c r="D69" s="88">
        <v>-80000</v>
      </c>
      <c r="E69" s="112"/>
      <c r="F69" s="88">
        <v>-25000</v>
      </c>
      <c r="G69" s="112"/>
      <c r="H69" s="88">
        <v>-80000</v>
      </c>
    </row>
    <row r="70" spans="1:12" ht="18" customHeight="1" x14ac:dyDescent="0.25">
      <c r="A70" s="38" t="s">
        <v>218</v>
      </c>
      <c r="B70" s="88">
        <v>240000</v>
      </c>
      <c r="C70" s="112"/>
      <c r="D70" s="88">
        <v>90000</v>
      </c>
      <c r="E70" s="112"/>
      <c r="F70" s="88">
        <v>82500</v>
      </c>
      <c r="G70" s="112"/>
      <c r="H70" s="88">
        <v>90000</v>
      </c>
    </row>
    <row r="71" spans="1:12" ht="18" customHeight="1" x14ac:dyDescent="0.25">
      <c r="A71" s="38" t="s">
        <v>137</v>
      </c>
      <c r="B71" s="88">
        <v>-3238</v>
      </c>
      <c r="C71" s="112"/>
      <c r="D71" s="88">
        <v>-3972</v>
      </c>
      <c r="E71" s="112"/>
      <c r="F71" s="88">
        <v>0</v>
      </c>
      <c r="G71" s="112"/>
      <c r="H71" s="88">
        <v>0</v>
      </c>
    </row>
    <row r="72" spans="1:12" ht="18" customHeight="1" x14ac:dyDescent="0.25">
      <c r="A72" s="38" t="s">
        <v>125</v>
      </c>
      <c r="B72" s="88">
        <v>-4350</v>
      </c>
      <c r="C72" s="112"/>
      <c r="D72" s="88">
        <v>0</v>
      </c>
      <c r="E72" s="112"/>
      <c r="F72" s="88">
        <v>0</v>
      </c>
      <c r="G72" s="112"/>
      <c r="H72" s="88">
        <v>0</v>
      </c>
    </row>
    <row r="73" spans="1:12" ht="18" customHeight="1" x14ac:dyDescent="0.25">
      <c r="A73" s="166" t="s">
        <v>219</v>
      </c>
      <c r="B73" s="88">
        <v>50000</v>
      </c>
      <c r="C73" s="112"/>
      <c r="D73" s="88">
        <v>0</v>
      </c>
      <c r="E73" s="112"/>
      <c r="F73" s="88">
        <v>50000</v>
      </c>
      <c r="G73" s="112"/>
      <c r="H73" s="88">
        <v>0</v>
      </c>
    </row>
    <row r="74" spans="1:12" ht="18" customHeight="1" x14ac:dyDescent="0.25">
      <c r="A74" s="166" t="s">
        <v>220</v>
      </c>
      <c r="B74" s="88">
        <v>-190000</v>
      </c>
      <c r="C74" s="112"/>
      <c r="D74" s="88">
        <v>0</v>
      </c>
      <c r="E74" s="112"/>
      <c r="F74" s="88">
        <v>-87500</v>
      </c>
      <c r="G74" s="112"/>
      <c r="H74" s="88">
        <v>0</v>
      </c>
    </row>
    <row r="75" spans="1:12" ht="18" customHeight="1" x14ac:dyDescent="0.25">
      <c r="A75" s="38" t="s">
        <v>27</v>
      </c>
      <c r="B75" s="88">
        <v>-11730</v>
      </c>
      <c r="C75" s="112"/>
      <c r="D75" s="88">
        <v>-9706</v>
      </c>
      <c r="E75" s="112"/>
      <c r="F75" s="88">
        <v>-8170</v>
      </c>
      <c r="G75" s="112"/>
      <c r="H75" s="88">
        <v>-8473</v>
      </c>
    </row>
    <row r="76" spans="1:12" ht="18" customHeight="1" x14ac:dyDescent="0.25">
      <c r="A76" s="29" t="s">
        <v>141</v>
      </c>
      <c r="B76" s="59">
        <v>-1571</v>
      </c>
      <c r="C76" s="112"/>
      <c r="D76" s="59">
        <v>-2715</v>
      </c>
      <c r="E76" s="112"/>
      <c r="F76" s="59">
        <v>10577</v>
      </c>
      <c r="G76" s="112"/>
      <c r="H76" s="59">
        <v>2490</v>
      </c>
    </row>
    <row r="77" spans="1:12" ht="18" customHeight="1" x14ac:dyDescent="0.25">
      <c r="A77" s="29"/>
      <c r="B77" s="112"/>
      <c r="C77" s="112"/>
      <c r="D77" s="112"/>
      <c r="E77" s="112"/>
      <c r="F77" s="112"/>
      <c r="G77" s="112"/>
      <c r="H77" s="112"/>
    </row>
    <row r="78" spans="1:12" ht="18" customHeight="1" x14ac:dyDescent="0.25">
      <c r="A78" s="29" t="s">
        <v>58</v>
      </c>
      <c r="B78" s="116">
        <v>6122</v>
      </c>
      <c r="C78" s="112"/>
      <c r="D78" s="116">
        <v>-32938</v>
      </c>
      <c r="E78" s="112"/>
      <c r="F78" s="116">
        <v>-1058</v>
      </c>
      <c r="G78" s="112"/>
      <c r="H78" s="116">
        <v>-4488</v>
      </c>
    </row>
    <row r="79" spans="1:12" ht="18" customHeight="1" x14ac:dyDescent="0.25">
      <c r="A79" s="37" t="s">
        <v>86</v>
      </c>
      <c r="B79" s="112">
        <v>29766</v>
      </c>
      <c r="C79" s="112"/>
      <c r="D79" s="112">
        <v>184885</v>
      </c>
      <c r="E79" s="112"/>
      <c r="F79" s="112">
        <v>8412</v>
      </c>
      <c r="G79" s="112"/>
      <c r="H79" s="112">
        <v>16899</v>
      </c>
      <c r="I79" s="2"/>
      <c r="J79" s="5"/>
      <c r="K79" s="2"/>
      <c r="L79" s="2"/>
    </row>
    <row r="80" spans="1:12" ht="18" customHeight="1" x14ac:dyDescent="0.25">
      <c r="A80" s="197" t="s">
        <v>221</v>
      </c>
      <c r="B80" s="112">
        <v>-17837</v>
      </c>
      <c r="C80" s="112"/>
      <c r="D80" s="112">
        <v>0</v>
      </c>
      <c r="E80" s="112"/>
      <c r="F80" s="112">
        <v>0</v>
      </c>
      <c r="G80" s="112"/>
      <c r="H80" s="112">
        <v>0</v>
      </c>
      <c r="I80" s="2"/>
      <c r="J80" s="5"/>
      <c r="K80" s="2"/>
      <c r="L80" s="2"/>
    </row>
    <row r="81" spans="1:11" ht="18" customHeight="1" thickBot="1" x14ac:dyDescent="0.3">
      <c r="A81" s="35" t="s">
        <v>87</v>
      </c>
      <c r="B81" s="194">
        <v>18051</v>
      </c>
      <c r="C81" s="116"/>
      <c r="D81" s="194">
        <v>151947</v>
      </c>
      <c r="E81" s="116"/>
      <c r="F81" s="194">
        <v>7354</v>
      </c>
      <c r="G81" s="116"/>
      <c r="H81" s="194">
        <v>12411</v>
      </c>
      <c r="J81" s="2"/>
      <c r="K81" s="2"/>
    </row>
    <row r="82" spans="1:11" ht="17.100000000000001" customHeight="1" thickTop="1" x14ac:dyDescent="0.25">
      <c r="B82" s="116"/>
      <c r="C82" s="116"/>
      <c r="D82" s="116"/>
      <c r="E82" s="116"/>
      <c r="F82" s="116"/>
      <c r="G82" s="116"/>
      <c r="H82" s="116"/>
    </row>
    <row r="83" spans="1:11" ht="18" customHeight="1" x14ac:dyDescent="0.25">
      <c r="A83" s="36" t="s">
        <v>63</v>
      </c>
      <c r="B83" s="141"/>
      <c r="C83" s="141"/>
      <c r="D83" s="141"/>
      <c r="E83" s="141"/>
      <c r="F83" s="141"/>
      <c r="G83" s="141"/>
      <c r="H83" s="141"/>
    </row>
    <row r="84" spans="1:11" ht="18" customHeight="1" x14ac:dyDescent="0.25">
      <c r="A84" s="38" t="s">
        <v>69</v>
      </c>
      <c r="B84" s="88">
        <v>64</v>
      </c>
      <c r="C84" s="112"/>
      <c r="D84" s="88">
        <v>1590</v>
      </c>
      <c r="E84" s="112"/>
      <c r="F84" s="164">
        <v>2288</v>
      </c>
      <c r="G84" s="112"/>
      <c r="H84" s="88">
        <v>946</v>
      </c>
    </row>
    <row r="85" spans="1:11" ht="18" customHeight="1" x14ac:dyDescent="0.25">
      <c r="A85" s="38" t="s">
        <v>143</v>
      </c>
      <c r="B85" s="88">
        <v>2214</v>
      </c>
      <c r="C85" s="112"/>
      <c r="D85" s="88">
        <v>1540</v>
      </c>
      <c r="E85" s="112"/>
      <c r="F85" s="124">
        <v>2287</v>
      </c>
      <c r="G85" s="112"/>
      <c r="H85" s="88">
        <v>1172</v>
      </c>
    </row>
    <row r="86" spans="1:11" ht="18" customHeight="1" x14ac:dyDescent="0.25">
      <c r="A86" s="38" t="s">
        <v>186</v>
      </c>
      <c r="B86" s="88">
        <v>0</v>
      </c>
      <c r="C86" s="112"/>
      <c r="D86" s="141">
        <v>337500</v>
      </c>
      <c r="E86" s="193"/>
      <c r="F86" s="88">
        <v>0</v>
      </c>
      <c r="G86" s="112"/>
      <c r="H86" s="141">
        <v>275000</v>
      </c>
    </row>
  </sheetData>
  <mergeCells count="18">
    <mergeCell ref="B51:D51"/>
    <mergeCell ref="F51:H51"/>
    <mergeCell ref="B53:H53"/>
    <mergeCell ref="B48:D48"/>
    <mergeCell ref="F48:H48"/>
    <mergeCell ref="B49:D49"/>
    <mergeCell ref="F49:H49"/>
    <mergeCell ref="B50:D50"/>
    <mergeCell ref="F50:H50"/>
    <mergeCell ref="B4:D4"/>
    <mergeCell ref="F4:H4"/>
    <mergeCell ref="B5:D5"/>
    <mergeCell ref="F5:H5"/>
    <mergeCell ref="B9:H9"/>
    <mergeCell ref="B6:D6"/>
    <mergeCell ref="B7:D7"/>
    <mergeCell ref="F6:H6"/>
    <mergeCell ref="F7:H7"/>
  </mergeCells>
  <pageMargins left="0.70866141732283505" right="0.65" top="0.47244094488188998" bottom="0.511811023622047" header="0.511811023622047" footer="0.511811023622047"/>
  <pageSetup paperSize="9" scale="85" firstPageNumber="11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</vt:lpstr>
      <vt:lpstr>SH 7</vt:lpstr>
      <vt:lpstr>SH 8</vt:lpstr>
      <vt:lpstr>SH 9</vt:lpstr>
      <vt:lpstr>SH 10</vt:lpstr>
      <vt:lpstr>CF 11-12</vt:lpstr>
      <vt:lpstr>'BS 3-5'!Print_Area</vt:lpstr>
      <vt:lpstr>'CF 11-12'!Print_Area</vt:lpstr>
      <vt:lpstr>'PL 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Wirada Manthavornsiri</cp:lastModifiedBy>
  <cp:lastPrinted>2022-05-17T10:35:24Z</cp:lastPrinted>
  <dcterms:created xsi:type="dcterms:W3CDTF">2006-01-03T07:48:30Z</dcterms:created>
  <dcterms:modified xsi:type="dcterms:W3CDTF">2022-05-17T11:07:49Z</dcterms:modified>
</cp:coreProperties>
</file>