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tabRatio="818" activeTab="4"/>
  </bookViews>
  <sheets>
    <sheet name="BS" sheetId="1" r:id="rId1"/>
    <sheet name="PL" sheetId="15" r:id="rId2"/>
    <sheet name="Shareholder conso" sheetId="8" r:id="rId3"/>
    <sheet name="Shareholder Seperate" sheetId="14" r:id="rId4"/>
    <sheet name="CF" sheetId="7" r:id="rId5"/>
  </sheets>
  <definedNames>
    <definedName name="_xlnm._FilterDatabase" localSheetId="1" hidden="1">PL!$D$24:$D$28</definedName>
    <definedName name="_xlnm.Print_Area" localSheetId="0">BS!$A$1:$K$105</definedName>
    <definedName name="_xlnm.Print_Area" localSheetId="4">CF!$A$1:$I$91</definedName>
    <definedName name="_xlnm.Print_Area" localSheetId="1">PL!$A$1:$J$64</definedName>
    <definedName name="_xlnm.Print_Area" localSheetId="2">'Shareholder conso'!$A$1:$R$29</definedName>
    <definedName name="_xlnm.Print_Area" localSheetId="3">'Shareholder Seperate'!$A$1:$O$34</definedName>
  </definedNames>
  <calcPr calcId="144525"/>
</workbook>
</file>

<file path=xl/sharedStrings.xml><?xml version="1.0" encoding="utf-8"?>
<sst xmlns="http://schemas.openxmlformats.org/spreadsheetml/2006/main" count="364" uniqueCount="229">
  <si>
    <t>Power Line Engineering Public Company Limited and its subsidiaries</t>
  </si>
  <si>
    <t>Statement of financial position</t>
  </si>
  <si>
    <t>As at 31 March 2022</t>
  </si>
  <si>
    <t>Note</t>
  </si>
  <si>
    <t xml:space="preserve">Consolidated </t>
  </si>
  <si>
    <t xml:space="preserve">Separate  </t>
  </si>
  <si>
    <t>31 March</t>
  </si>
  <si>
    <t>31 December</t>
  </si>
  <si>
    <t>2022</t>
  </si>
  <si>
    <t>2021</t>
  </si>
  <si>
    <t>(Unaudited</t>
  </si>
  <si>
    <t>(Audited)</t>
  </si>
  <si>
    <t>(Unaudited)</t>
  </si>
  <si>
    <t>but reviewed)</t>
  </si>
  <si>
    <t>Assets</t>
  </si>
  <si>
    <t>(in thousand Baht)</t>
  </si>
  <si>
    <t>Current assets</t>
  </si>
  <si>
    <t xml:space="preserve"> </t>
  </si>
  <si>
    <t xml:space="preserve">Cash and cash equivalents </t>
  </si>
  <si>
    <t>Trade and other receivables</t>
  </si>
  <si>
    <t>Contract assets</t>
  </si>
  <si>
    <t>Short-term loans to related parties</t>
  </si>
  <si>
    <t>Inventories</t>
  </si>
  <si>
    <t xml:space="preserve">Incremental costs of obtaining </t>
  </si>
  <si>
    <t xml:space="preserve">    contracts with customers</t>
  </si>
  <si>
    <t>Costs to fulfil contracts with customers</t>
  </si>
  <si>
    <t>Real estate development costs</t>
  </si>
  <si>
    <t>Advance payments for projects</t>
  </si>
  <si>
    <t>Other advance payments</t>
  </si>
  <si>
    <t>Withholding tax receivable</t>
  </si>
  <si>
    <t xml:space="preserve">Other current financial assets </t>
  </si>
  <si>
    <t>Other current assets</t>
  </si>
  <si>
    <t xml:space="preserve">Total current assets </t>
  </si>
  <si>
    <t>Non-current assets</t>
  </si>
  <si>
    <t>Investments in associates</t>
  </si>
  <si>
    <t>Investments in subsidiaries</t>
  </si>
  <si>
    <t>Investments in joint venture</t>
  </si>
  <si>
    <t>Investment properties</t>
  </si>
  <si>
    <t xml:space="preserve">Property, plant and equipment  </t>
  </si>
  <si>
    <t>Right-of-use assets</t>
  </si>
  <si>
    <t>Other intangible assets</t>
  </si>
  <si>
    <t>Deferred tax assets</t>
  </si>
  <si>
    <t>Restricted cash at financial institution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</si>
  <si>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</si>
  <si>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</si>
  <si>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</si>
  <si>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</si>
  <si>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</si>
  <si>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</si>
  <si>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</si>
  <si>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 xml:space="preserve">Trade accounts payable </t>
  </si>
  <si>
    <t>Retention payables</t>
  </si>
  <si>
    <t>Unbilled costs of constructions</t>
  </si>
  <si>
    <t>Contract liabilities</t>
  </si>
  <si>
    <t>Current portion of lease liabilities</t>
  </si>
  <si>
    <t>Current portion of debentures</t>
  </si>
  <si>
    <t>Current portion of long-term loans</t>
  </si>
  <si>
    <t>from financial institutions</t>
  </si>
  <si>
    <t>Short-term loans from related parties</t>
  </si>
  <si>
    <t>Judgment debts from guarantee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</si>
  <si>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</si>
  <si>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</si>
  <si>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</si>
  <si>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</si>
  <si>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loans</t>
  </si>
  <si>
    <t>Lease liabilities - net from current portion</t>
  </si>
  <si>
    <t>Debentures - net from current portion</t>
  </si>
  <si>
    <t>Deferred tax liabilities</t>
  </si>
  <si>
    <t>Provisions for long-term</t>
  </si>
  <si>
    <t>employee benefits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</si>
  <si>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</si>
  <si>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</si>
  <si>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</si>
  <si>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</si>
  <si>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</si>
  <si>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1,361,817,957 Ordinary Shares, 
</t>
  </si>
  <si>
    <t>at Baht 1.00 per Share</t>
  </si>
  <si>
    <t xml:space="preserve">  Issued and paid-up share capital</t>
  </si>
  <si>
    <t>Premium on ordinary shares</t>
  </si>
  <si>
    <t>Retained earnings (Deficit)</t>
  </si>
  <si>
    <t xml:space="preserve">  Appropriated - Legal reserve</t>
  </si>
  <si>
    <t xml:space="preserve">  Unappropriated </t>
  </si>
  <si>
    <t>Other component of equity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</si>
  <si>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</si>
  <si>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</si>
  <si>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</si>
  <si>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</si>
  <si>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</si>
  <si>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 xml:space="preserve">Statement of comprehensive income </t>
  </si>
  <si>
    <t>For the three-month period ended 31 March 2022 (Unaudited but reviewed)</t>
  </si>
  <si>
    <t xml:space="preserve"> financial statements</t>
  </si>
  <si>
    <t>financial statements</t>
  </si>
  <si>
    <t>Revenue</t>
  </si>
  <si>
    <t xml:space="preserve">Revenue from contruction contracts </t>
  </si>
  <si>
    <t>Revenue from service</t>
  </si>
  <si>
    <t>Gain on exchange rate</t>
  </si>
  <si>
    <t>Other income</t>
  </si>
  <si>
    <t>Total revenue</t>
  </si>
  <si>
    <t>Expenses</t>
  </si>
  <si>
    <t>Cost of contruction</t>
  </si>
  <si>
    <t>Cost of service</t>
  </si>
  <si>
    <t>Administrative expenses</t>
  </si>
  <si>
    <t>Loss on exchange rate</t>
  </si>
  <si>
    <t>Finance cost</t>
  </si>
  <si>
    <t>Total expenses</t>
  </si>
  <si>
    <t>Profit (loss) before share of profit (loss)</t>
  </si>
  <si>
    <t>of joint ventures</t>
  </si>
  <si>
    <t>Share of profit (loss) of joint ventures</t>
  </si>
  <si>
    <t>Profit (loss) before income tax</t>
  </si>
  <si>
    <t xml:space="preserve">Tax income (expense) </t>
  </si>
  <si>
    <t>Profit (loss) for the period</t>
  </si>
  <si>
    <t>Profit (loss) attributable to:</t>
  </si>
  <si>
    <t>Owners of parent</t>
  </si>
  <si>
    <t>Non-controlling interest</t>
  </si>
  <si>
    <r>
      <rPr>
        <b/>
        <sz val="11"/>
        <rFont val="Calibri"/>
        <charset val="134"/>
        <scheme val="minor"/>
      </rPr>
      <t xml:space="preserve">Basic earnings per share </t>
    </r>
    <r>
      <rPr>
        <b/>
        <i/>
        <sz val="11"/>
        <rFont val="Calibri"/>
        <charset val="134"/>
        <scheme val="minor"/>
      </rPr>
      <t>(Baht)</t>
    </r>
  </si>
  <si>
    <t>Profit attributable to equity holders of the Company</t>
  </si>
  <si>
    <r>
      <rPr>
        <sz val="11"/>
        <rFont val="Calibri"/>
        <charset val="134"/>
        <scheme val="minor"/>
      </rPr>
      <t xml:space="preserve">Weighted average number of ordinary shares </t>
    </r>
    <r>
      <rPr>
        <i/>
        <sz val="11"/>
        <rFont val="Calibri"/>
        <charset val="134"/>
        <scheme val="minor"/>
      </rPr>
      <t xml:space="preserve">(Thousand shares) </t>
    </r>
  </si>
  <si>
    <t>Other comprehensive income:</t>
  </si>
  <si>
    <t>Items that will be subsequently reclassified to profit or loss</t>
  </si>
  <si>
    <t xml:space="preserve">Exchange differences on translation of </t>
  </si>
  <si>
    <t xml:space="preserve">   financial statements in foreign currency - net of income tax</t>
  </si>
  <si>
    <t>Other comprehensive income for the period</t>
  </si>
  <si>
    <t>Total comprehensive income (expense) for the period</t>
  </si>
  <si>
    <t>Total comprehensive income attributable to:</t>
  </si>
  <si>
    <t xml:space="preserve">   Owners of parent</t>
  </si>
  <si>
    <t xml:space="preserve">   Non-controlling interest</t>
  </si>
  <si>
    <t>Total comprehensive income for the period</t>
  </si>
  <si>
    <t>Statement of changes in shareholders' equity</t>
  </si>
  <si>
    <t>Consolidated financial statements</t>
  </si>
  <si>
    <t>Equity attributable to owners of the Company</t>
  </si>
  <si>
    <t>Other components</t>
  </si>
  <si>
    <t>of equity</t>
  </si>
  <si>
    <t xml:space="preserve">Equity </t>
  </si>
  <si>
    <t>Other comprehensive</t>
  </si>
  <si>
    <t xml:space="preserve">attributable to </t>
  </si>
  <si>
    <t>Issued and</t>
  </si>
  <si>
    <t>Retained earnings</t>
  </si>
  <si>
    <t xml:space="preserve"> income</t>
  </si>
  <si>
    <t>attributable to</t>
  </si>
  <si>
    <t>non-controlling</t>
  </si>
  <si>
    <t xml:space="preserve"> paid up</t>
  </si>
  <si>
    <t>Share</t>
  </si>
  <si>
    <t>Appropriated -</t>
  </si>
  <si>
    <t xml:space="preserve">Revaluation </t>
  </si>
  <si>
    <t>owners of</t>
  </si>
  <si>
    <t xml:space="preserve"> interests of</t>
  </si>
  <si>
    <t>Total</t>
  </si>
  <si>
    <t>share capital</t>
  </si>
  <si>
    <t>premium</t>
  </si>
  <si>
    <t>statutory reserve</t>
  </si>
  <si>
    <t>Unappropriated</t>
  </si>
  <si>
    <t>surplus from property</t>
  </si>
  <si>
    <t>the Company</t>
  </si>
  <si>
    <t>the subsidiaries</t>
  </si>
  <si>
    <t>equity</t>
  </si>
  <si>
    <t>For the three-month period ended 31 March 2021</t>
  </si>
  <si>
    <t>Balance as at 1 January 2021</t>
  </si>
  <si>
    <t>Profit for the period</t>
  </si>
  <si>
    <t>Balance as at 31 March 2021</t>
  </si>
  <si>
    <t>For the three-month period ended 31 March 2022</t>
  </si>
  <si>
    <t>Balance as at 1 January 2022</t>
  </si>
  <si>
    <t>Balance as at 31 March 2022</t>
  </si>
  <si>
    <t>Statement of changes in shareholders' equity (continued)</t>
  </si>
  <si>
    <t>Separate financial statements</t>
  </si>
  <si>
    <t>Share premium</t>
  </si>
  <si>
    <t xml:space="preserve">
equity</t>
  </si>
  <si>
    <t>Transferred unappropriated retained earnings</t>
  </si>
  <si>
    <t xml:space="preserve">   to statutory reserve</t>
  </si>
  <si>
    <t>Dividend paid</t>
  </si>
  <si>
    <t>Statement of cash flows</t>
  </si>
  <si>
    <t xml:space="preserve">Cash flows from operating activities  </t>
  </si>
  <si>
    <t>Adjustments to reconcile profit (loss) to cash receipts (payment)</t>
  </si>
  <si>
    <t>Tax expense (income)</t>
  </si>
  <si>
    <t>Depreciation</t>
  </si>
  <si>
    <t>Amortisation of other intangible asset</t>
  </si>
  <si>
    <t>Expected credit loss</t>
  </si>
  <si>
    <t xml:space="preserve">Loss from allowance in other advance payments and </t>
  </si>
  <si>
    <t xml:space="preserve">    other current assets</t>
  </si>
  <si>
    <t>Loss on written off of input tax pending</t>
  </si>
  <si>
    <t>Profit from remeasuring of fair value through income statement</t>
  </si>
  <si>
    <t>Unrealized (gain) Loss on exchage rate</t>
  </si>
  <si>
    <t>Gain on sale of property, plant and equipment</t>
  </si>
  <si>
    <t>Gain on write-off of property, plant and equipment</t>
  </si>
  <si>
    <t>Gain on Write-off of Liabilities</t>
  </si>
  <si>
    <t>Loss on litigations</t>
  </si>
  <si>
    <t>Employee benefit expenses</t>
  </si>
  <si>
    <t>Interest income</t>
  </si>
  <si>
    <t>Interest expense</t>
  </si>
  <si>
    <t>Amortization of borrowing transaction costs</t>
  </si>
  <si>
    <t xml:space="preserve">Cash flows from (used in) operation before changes in </t>
  </si>
  <si>
    <t>operating assets and liabilities</t>
  </si>
  <si>
    <t xml:space="preserve">Operating assets (increase) decrease </t>
  </si>
  <si>
    <t>Trade accounts receivables</t>
  </si>
  <si>
    <t>Incremental costs of obtaining contracts with customers</t>
  </si>
  <si>
    <t xml:space="preserve">Operating liabilities increase (decrease) </t>
  </si>
  <si>
    <t>Cash generated from operating activities</t>
  </si>
  <si>
    <t xml:space="preserve">   Cash received from withholding tax refundable</t>
  </si>
  <si>
    <t>Tax paid</t>
  </si>
  <si>
    <t>Net cash generated from (used in) operating activities</t>
  </si>
  <si>
    <t>Statement of cash flows (Continued)</t>
  </si>
  <si>
    <t xml:space="preserve">Cash flows from investing activities </t>
  </si>
  <si>
    <t>(Increase) Decrease in financial institution deposits - fixed accounts</t>
  </si>
  <si>
    <t>(Increase) Decrease in restricted cash at financial institution</t>
  </si>
  <si>
    <t>Cash receipts from sale of other current financial assets</t>
  </si>
  <si>
    <t>Purchases of property, plant and equipment</t>
  </si>
  <si>
    <t>Proceeds from sale of property, plant and equipment</t>
  </si>
  <si>
    <t>Purchases of other intangible assets</t>
  </si>
  <si>
    <t>Proceeds from interest</t>
  </si>
  <si>
    <t>Net cash generated from (used in) investing activities</t>
  </si>
  <si>
    <t>Cash flows from financing activities</t>
  </si>
  <si>
    <t>Increase (decrease) in bank overdrafts and short-term loans</t>
  </si>
  <si>
    <t xml:space="preserve">    from financial institutions</t>
  </si>
  <si>
    <t>Payment for short-term loans from related parties</t>
  </si>
  <si>
    <t>Received for long-term loans from financial institutions</t>
  </si>
  <si>
    <t>Received for debentures</t>
  </si>
  <si>
    <t>Payment for lease liabilities</t>
  </si>
  <si>
    <t>Payment for payables for assets</t>
  </si>
  <si>
    <t>Interest paid</t>
  </si>
  <si>
    <t>Net cash generated from financing activities</t>
  </si>
  <si>
    <t>Net increase (decrease) in cash and cash equivalents,</t>
  </si>
  <si>
    <t xml:space="preserve">   before effect of exchange rates</t>
  </si>
  <si>
    <t>Effect of exchange rate changes on cash and cash equivalents</t>
  </si>
  <si>
    <t>Net increase (decrease) in cash and cash equivalents</t>
  </si>
  <si>
    <t>Cash and cash equivalents, at 1 January</t>
  </si>
  <si>
    <t>Cash and cash equivalents, at 31 March</t>
  </si>
  <si>
    <t>Non-cash transactions</t>
  </si>
  <si>
    <t xml:space="preserve">Purchase of property, plant and equipment  </t>
  </si>
  <si>
    <t>Purchase of fixed assets under lease agreement</t>
  </si>
  <si>
    <t>Purchase of other intangible assets</t>
  </si>
</sst>
</file>

<file path=xl/styles.xml><?xml version="1.0" encoding="utf-8"?>
<styleSheet xmlns="http://schemas.openxmlformats.org/spreadsheetml/2006/main">
  <numFmts count="17">
    <numFmt numFmtId="176" formatCode="_-* #,##0.0_-;\-* #,##0.0_-;_-* &quot;-&quot;??_-;_-@_-"/>
    <numFmt numFmtId="177" formatCode="_ * #,##0.00_ ;_ * \-#,##0.00_ ;_ * &quot;-&quot;??_ ;_ @_ "/>
    <numFmt numFmtId="178" formatCode="_-&quot;฿&quot;* #,##0.00_-;\-&quot;฿&quot;* #,##0.00_-;_-&quot;฿&quot;* &quot;-&quot;??_-;_-@_-"/>
    <numFmt numFmtId="179" formatCode="_(* #,##0.00_);_(* \(#,##0.00\);_(* &quot;-&quot;??_);_(@_)"/>
    <numFmt numFmtId="180" formatCode="_(* #,##0_);_(* \(#,##0\);_(* &quot;-&quot;_);_(@_)"/>
    <numFmt numFmtId="181" formatCode="_-&quot;฿&quot;* #,##0_-;\-&quot;฿&quot;* #,##0_-;_-&quot;฿&quot;* &quot;-&quot;_-;_-@_-"/>
    <numFmt numFmtId="182" formatCode="_-* #,##0.00_-;\-* #,##0.00_-;_-* &quot;-&quot;??_-;_-@_-"/>
    <numFmt numFmtId="183" formatCode="_-* #,##0_-;\-* #,##0_-;_-* &quot;-&quot;_-;_-@_-"/>
    <numFmt numFmtId="184" formatCode="#,##0;[Red]\-#,##0"/>
    <numFmt numFmtId="185" formatCode="#,##0;\-#,##0"/>
    <numFmt numFmtId="186" formatCode="#,##0.0;[Red]\(#,##0.0\);\-"/>
    <numFmt numFmtId="187" formatCode="#,##0.00;[Red]\-#,##0.00"/>
    <numFmt numFmtId="188" formatCode="_-* #,##0_-;\-* #,##0_-;_-* &quot;-&quot;??_-;_-@_-"/>
    <numFmt numFmtId="189" formatCode="#,##0;[Red]\(#,##0\);\-"/>
    <numFmt numFmtId="190" formatCode="#,##0.0_);\(#,##0.0\)"/>
    <numFmt numFmtId="191" formatCode="_(* #,##0_);_(* \(#,##0\);_(* &quot;-&quot;??_);_(@_)"/>
    <numFmt numFmtId="192" formatCode="#,##0.00;[Red]\(#,##0.00\);\-"/>
  </numFmts>
  <fonts count="48">
    <font>
      <sz val="14"/>
      <name val="CordiaUPC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1"/>
      <name val="Calibri"/>
      <charset val="134"/>
      <scheme val="minor"/>
    </font>
    <font>
      <b/>
      <sz val="14"/>
      <name val="Calibri"/>
      <charset val="134"/>
      <scheme val="minor"/>
    </font>
    <font>
      <b/>
      <sz val="11"/>
      <name val="Calibri"/>
      <charset val="134"/>
      <scheme val="minor"/>
    </font>
    <font>
      <b/>
      <sz val="12"/>
      <name val="Calibri"/>
      <charset val="134"/>
      <scheme val="minor"/>
    </font>
    <font>
      <i/>
      <sz val="11"/>
      <name val="Calibri"/>
      <charset val="134"/>
      <scheme val="minor"/>
    </font>
    <font>
      <b/>
      <i/>
      <sz val="11"/>
      <name val="Calibri"/>
      <charset val="134"/>
      <scheme val="minor"/>
    </font>
    <font>
      <u/>
      <sz val="11"/>
      <name val="Calibri"/>
      <charset val="134"/>
      <scheme val="minor"/>
    </font>
    <font>
      <b/>
      <u/>
      <sz val="11"/>
      <name val="Calibri"/>
      <charset val="134"/>
      <scheme val="minor"/>
    </font>
    <font>
      <sz val="11"/>
      <color indexed="9"/>
      <name val="Calibri"/>
      <charset val="134"/>
      <scheme val="minor"/>
    </font>
    <font>
      <sz val="10"/>
      <name val="Calibri"/>
      <charset val="134"/>
      <scheme val="minor"/>
    </font>
    <font>
      <sz val="12"/>
      <name val="Calibri"/>
      <charset val="134"/>
      <scheme val="minor"/>
    </font>
    <font>
      <i/>
      <u/>
      <sz val="11"/>
      <name val="Calibri"/>
      <charset val="134"/>
      <scheme val="minor"/>
    </font>
    <font>
      <sz val="11"/>
      <color indexed="8"/>
      <name val="Calibri"/>
      <charset val="134"/>
      <scheme val="minor"/>
    </font>
    <font>
      <i/>
      <sz val="15"/>
      <name val="Calibri"/>
      <charset val="134"/>
      <scheme val="minor"/>
    </font>
    <font>
      <sz val="11"/>
      <color rgb="FFFF0000"/>
      <name val="Calibri"/>
      <charset val="134"/>
      <scheme val="minor"/>
    </font>
    <font>
      <i/>
      <sz val="11"/>
      <color rgb="FFFF0000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4"/>
      <name val="CordiaUPC"/>
      <charset val="222"/>
    </font>
    <font>
      <sz val="11"/>
      <color theme="1"/>
      <name val="Calibri"/>
      <charset val="134"/>
      <scheme val="minor"/>
    </font>
    <font>
      <sz val="14"/>
      <name val="Cordia New"/>
      <charset val="134"/>
    </font>
    <font>
      <sz val="12"/>
      <name val="Times New Roman"/>
      <charset val="134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0"/>
      <color theme="1"/>
      <name val="Arial"/>
      <charset val="134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0"/>
      <name val="ApFont"/>
      <charset val="134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0"/>
      <name val="Times New Roman"/>
      <charset val="134"/>
    </font>
    <font>
      <sz val="16"/>
      <name val="AngsanaUPC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/>
    <xf numFmtId="0" fontId="21" fillId="7" borderId="0" applyNumberFormat="0" applyBorder="0" applyAlignment="0" applyProtection="0">
      <alignment vertical="center"/>
    </xf>
    <xf numFmtId="182" fontId="24" fillId="0" borderId="0" applyFont="0" applyFill="0" applyBorder="0" applyAlignment="0" applyProtection="0"/>
    <xf numFmtId="183" fontId="25" fillId="0" borderId="0" applyFont="0" applyFill="0" applyBorder="0" applyAlignment="0" applyProtection="0">
      <alignment vertical="center"/>
    </xf>
    <xf numFmtId="181" fontId="25" fillId="0" borderId="0" applyFont="0" applyFill="0" applyBorder="0" applyAlignment="0" applyProtection="0">
      <alignment vertical="center"/>
    </xf>
    <xf numFmtId="178" fontId="2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5" fillId="13" borderId="8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7" fillId="0" borderId="0"/>
    <xf numFmtId="0" fontId="38" fillId="0" borderId="1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17" borderId="12" applyNumberFormat="0" applyAlignment="0" applyProtection="0">
      <alignment vertical="center"/>
    </xf>
    <xf numFmtId="0" fontId="41" fillId="0" borderId="0"/>
    <xf numFmtId="0" fontId="20" fillId="19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35" fillId="16" borderId="10" applyNumberFormat="0" applyAlignment="0" applyProtection="0">
      <alignment vertical="center"/>
    </xf>
    <xf numFmtId="0" fontId="40" fillId="0" borderId="0"/>
    <xf numFmtId="0" fontId="21" fillId="22" borderId="0" applyNumberFormat="0" applyBorder="0" applyAlignment="0" applyProtection="0">
      <alignment vertical="center"/>
    </xf>
    <xf numFmtId="0" fontId="44" fillId="16" borderId="12" applyNumberFormat="0" applyAlignment="0" applyProtection="0">
      <alignment vertical="center"/>
    </xf>
    <xf numFmtId="0" fontId="0" fillId="0" borderId="0"/>
    <xf numFmtId="0" fontId="34" fillId="0" borderId="9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6" fillId="0" borderId="0"/>
    <xf numFmtId="0" fontId="45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0" borderId="0"/>
    <xf numFmtId="0" fontId="21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4" fillId="0" borderId="0"/>
    <xf numFmtId="182" fontId="27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37" fillId="0" borderId="0"/>
    <xf numFmtId="0" fontId="37" fillId="0" borderId="0"/>
    <xf numFmtId="0" fontId="47" fillId="0" borderId="0" applyNumberFormat="0" applyFont="0" applyFill="0" applyBorder="0" applyAlignment="0" applyProtection="0"/>
    <xf numFmtId="0" fontId="26" fillId="0" borderId="0"/>
    <xf numFmtId="0" fontId="27" fillId="0" borderId="0"/>
    <xf numFmtId="0" fontId="27" fillId="0" borderId="0">
      <alignment vertical="center"/>
    </xf>
    <xf numFmtId="179" fontId="37" fillId="0" borderId="0" applyFont="0" applyFill="0" applyBorder="0" applyAlignment="0" applyProtection="0"/>
    <xf numFmtId="0" fontId="37" fillId="0" borderId="0"/>
  </cellStyleXfs>
  <cellXfs count="287">
    <xf numFmtId="0" fontId="0" fillId="0" borderId="0" xfId="0"/>
    <xf numFmtId="184" fontId="1" fillId="0" borderId="0" xfId="0" applyNumberFormat="1" applyFont="1" applyAlignment="1">
      <alignment horizontal="left" vertical="top"/>
    </xf>
    <xf numFmtId="184" fontId="2" fillId="0" borderId="0" xfId="0" applyNumberFormat="1" applyFont="1" applyAlignment="1">
      <alignment vertical="top"/>
    </xf>
    <xf numFmtId="184" fontId="3" fillId="0" borderId="0" xfId="0" applyNumberFormat="1" applyFont="1" applyAlignment="1">
      <alignment horizontal="justify" vertical="top"/>
    </xf>
    <xf numFmtId="184" fontId="3" fillId="0" borderId="0" xfId="0" applyNumberFormat="1" applyFont="1" applyAlignment="1">
      <alignment vertical="top"/>
    </xf>
    <xf numFmtId="185" fontId="3" fillId="0" borderId="0" xfId="0" applyNumberFormat="1" applyFont="1" applyAlignment="1">
      <alignment vertical="top"/>
    </xf>
    <xf numFmtId="184" fontId="1" fillId="0" borderId="0" xfId="0" applyNumberFormat="1" applyFont="1" applyAlignment="1">
      <alignment vertical="top"/>
    </xf>
    <xf numFmtId="184" fontId="4" fillId="0" borderId="0" xfId="0" applyNumberFormat="1" applyFont="1"/>
    <xf numFmtId="184" fontId="5" fillId="0" borderId="0" xfId="0" applyNumberFormat="1" applyFont="1" applyAlignment="1">
      <alignment vertical="top"/>
    </xf>
    <xf numFmtId="184" fontId="6" fillId="0" borderId="0" xfId="0" applyNumberFormat="1" applyFont="1"/>
    <xf numFmtId="185" fontId="6" fillId="0" borderId="0" xfId="0" applyNumberFormat="1" applyFont="1" applyAlignment="1">
      <alignment horizontal="left" vertical="top"/>
    </xf>
    <xf numFmtId="187" fontId="6" fillId="0" borderId="0" xfId="2" applyNumberFormat="1" applyFont="1" applyFill="1" applyAlignment="1">
      <alignment horizontal="left"/>
    </xf>
    <xf numFmtId="185" fontId="3" fillId="0" borderId="0" xfId="0" applyNumberFormat="1" applyFont="1" applyAlignment="1">
      <alignment horizontal="right" vertical="top"/>
    </xf>
    <xf numFmtId="184" fontId="5" fillId="0" borderId="0" xfId="0" applyNumberFormat="1" applyFont="1" applyAlignment="1">
      <alignment horizontal="center" vertical="top"/>
    </xf>
    <xf numFmtId="49" fontId="7" fillId="0" borderId="0" xfId="23" applyNumberFormat="1" applyFont="1" applyAlignment="1">
      <alignment horizontal="center"/>
    </xf>
    <xf numFmtId="184" fontId="5" fillId="0" borderId="1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184" fontId="8" fillId="0" borderId="0" xfId="0" applyNumberFormat="1" applyFont="1" applyAlignment="1">
      <alignment horizontal="justify" vertical="top"/>
    </xf>
    <xf numFmtId="180" fontId="3" fillId="0" borderId="0" xfId="0" applyNumberFormat="1" applyFont="1" applyAlignment="1">
      <alignment vertical="top"/>
    </xf>
    <xf numFmtId="184" fontId="7" fillId="0" borderId="0" xfId="0" applyNumberFormat="1" applyFont="1" applyAlignment="1">
      <alignment horizontal="justify" vertical="top"/>
    </xf>
    <xf numFmtId="180" fontId="3" fillId="0" borderId="0" xfId="2" applyNumberFormat="1" applyFont="1" applyFill="1" applyAlignment="1">
      <alignment horizontal="center" vertical="top"/>
    </xf>
    <xf numFmtId="0" fontId="3" fillId="0" borderId="0" xfId="0" applyFont="1" applyAlignment="1">
      <alignment horizontal="left" vertical="top" indent="1"/>
    </xf>
    <xf numFmtId="188" fontId="3" fillId="0" borderId="0" xfId="2" applyNumberFormat="1" applyFont="1" applyFill="1" applyAlignment="1">
      <alignment vertical="top"/>
    </xf>
    <xf numFmtId="180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 indent="1"/>
    </xf>
    <xf numFmtId="0" fontId="3" fillId="0" borderId="0" xfId="0" applyFont="1" applyFill="1" applyAlignment="1">
      <alignment horizontal="left" vertical="top" indent="1"/>
    </xf>
    <xf numFmtId="182" fontId="3" fillId="0" borderId="0" xfId="2" applyFont="1" applyAlignment="1">
      <alignment vertical="top"/>
    </xf>
    <xf numFmtId="182" fontId="3" fillId="0" borderId="0" xfId="2" applyFont="1" applyFill="1" applyAlignment="1">
      <alignment horizontal="center" vertical="top"/>
    </xf>
    <xf numFmtId="0" fontId="5" fillId="0" borderId="0" xfId="0" applyFont="1" applyAlignment="1">
      <alignment vertical="top" wrapText="1"/>
    </xf>
    <xf numFmtId="180" fontId="3" fillId="0" borderId="3" xfId="2" applyNumberFormat="1" applyFont="1" applyFill="1" applyBorder="1" applyAlignment="1">
      <alignment horizontal="right" vertical="top"/>
    </xf>
    <xf numFmtId="184" fontId="5" fillId="0" borderId="0" xfId="0" applyNumberFormat="1" applyFont="1" applyAlignment="1">
      <alignment horizontal="left" vertical="top" indent="1"/>
    </xf>
    <xf numFmtId="180" fontId="3" fillId="0" borderId="0" xfId="2" applyNumberFormat="1" applyFont="1" applyFill="1" applyBorder="1" applyAlignment="1">
      <alignment horizontal="right" vertical="top"/>
    </xf>
    <xf numFmtId="189" fontId="3" fillId="0" borderId="0" xfId="0" applyNumberFormat="1" applyFont="1"/>
    <xf numFmtId="180" fontId="9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 wrapText="1"/>
    </xf>
    <xf numFmtId="180" fontId="3" fillId="0" borderId="0" xfId="0" applyNumberFormat="1" applyFont="1" applyAlignment="1">
      <alignment horizontal="right" vertical="top"/>
    </xf>
    <xf numFmtId="188" fontId="3" fillId="0" borderId="0" xfId="0" applyNumberFormat="1" applyFont="1" applyAlignment="1">
      <alignment vertical="top"/>
    </xf>
    <xf numFmtId="180" fontId="3" fillId="0" borderId="1" xfId="0" applyNumberFormat="1" applyFont="1" applyBorder="1" applyAlignment="1">
      <alignment horizontal="right" vertical="top"/>
    </xf>
    <xf numFmtId="180" fontId="3" fillId="0" borderId="1" xfId="0" applyNumberFormat="1" applyFont="1" applyBorder="1" applyAlignment="1">
      <alignment vertical="top"/>
    </xf>
    <xf numFmtId="180" fontId="3" fillId="0" borderId="0" xfId="2" applyNumberFormat="1" applyFont="1" applyFill="1" applyAlignment="1">
      <alignment horizontal="right" vertical="top"/>
    </xf>
    <xf numFmtId="180" fontId="3" fillId="0" borderId="0" xfId="2" applyNumberFormat="1" applyFont="1" applyFill="1" applyAlignment="1">
      <alignment vertical="top"/>
    </xf>
    <xf numFmtId="180" fontId="5" fillId="0" borderId="2" xfId="0" applyNumberFormat="1" applyFont="1" applyBorder="1" applyAlignment="1">
      <alignment vertical="top"/>
    </xf>
    <xf numFmtId="180" fontId="5" fillId="0" borderId="0" xfId="0" applyNumberFormat="1" applyFont="1" applyAlignment="1">
      <alignment vertical="top"/>
    </xf>
    <xf numFmtId="185" fontId="3" fillId="0" borderId="0" xfId="0" applyNumberFormat="1" applyFont="1" applyAlignment="1">
      <alignment vertical="top" wrapText="1"/>
    </xf>
    <xf numFmtId="191" fontId="3" fillId="0" borderId="0" xfId="0" applyNumberFormat="1" applyFont="1" applyAlignment="1">
      <alignment vertical="top" wrapText="1"/>
    </xf>
    <xf numFmtId="185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 wrapText="1"/>
    </xf>
    <xf numFmtId="185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191" fontId="1" fillId="0" borderId="0" xfId="0" applyNumberFormat="1" applyFont="1" applyAlignment="1">
      <alignment vertical="top" wrapText="1"/>
    </xf>
    <xf numFmtId="180" fontId="5" fillId="0" borderId="2" xfId="0" applyNumberFormat="1" applyFont="1" applyBorder="1" applyAlignment="1">
      <alignment vertical="top" wrapText="1"/>
    </xf>
    <xf numFmtId="180" fontId="10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justify" vertical="top" wrapText="1"/>
    </xf>
    <xf numFmtId="180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188" fontId="3" fillId="0" borderId="0" xfId="2" applyNumberFormat="1" applyFont="1" applyAlignment="1">
      <alignment vertical="top"/>
    </xf>
    <xf numFmtId="180" fontId="5" fillId="0" borderId="1" xfId="0" applyNumberFormat="1" applyFont="1" applyBorder="1" applyAlignment="1">
      <alignment vertical="top"/>
    </xf>
    <xf numFmtId="180" fontId="11" fillId="0" borderId="0" xfId="0" applyNumberFormat="1" applyFont="1" applyAlignment="1">
      <alignment vertical="top"/>
    </xf>
    <xf numFmtId="184" fontId="5" fillId="0" borderId="0" xfId="0" applyNumberFormat="1" applyFont="1" applyAlignment="1">
      <alignment horizontal="justify" vertical="top"/>
    </xf>
    <xf numFmtId="0" fontId="5" fillId="0" borderId="0" xfId="0" applyFont="1" applyAlignment="1">
      <alignment horizontal="left" vertical="top"/>
    </xf>
    <xf numFmtId="180" fontId="5" fillId="0" borderId="4" xfId="0" applyNumberFormat="1" applyFont="1" applyBorder="1" applyAlignment="1">
      <alignment vertical="top"/>
    </xf>
    <xf numFmtId="180" fontId="5" fillId="0" borderId="0" xfId="0" applyNumberFormat="1" applyFont="1" applyAlignment="1">
      <alignment horizontal="right" vertical="top"/>
    </xf>
    <xf numFmtId="185" fontId="11" fillId="0" borderId="0" xfId="0" applyNumberFormat="1" applyFont="1" applyAlignment="1">
      <alignment vertical="top"/>
    </xf>
    <xf numFmtId="0" fontId="8" fillId="0" borderId="0" xfId="0" applyFont="1"/>
    <xf numFmtId="192" fontId="12" fillId="0" borderId="0" xfId="34" applyNumberFormat="1" applyFont="1"/>
    <xf numFmtId="0" fontId="12" fillId="0" borderId="0" xfId="0" applyFont="1"/>
    <xf numFmtId="189" fontId="7" fillId="0" borderId="0" xfId="0" applyNumberFormat="1" applyFont="1"/>
    <xf numFmtId="184" fontId="4" fillId="0" borderId="0" xfId="34" applyNumberFormat="1" applyFont="1"/>
    <xf numFmtId="0" fontId="12" fillId="0" borderId="0" xfId="34" applyFont="1"/>
    <xf numFmtId="189" fontId="7" fillId="0" borderId="0" xfId="34" applyNumberFormat="1" applyFont="1"/>
    <xf numFmtId="184" fontId="6" fillId="0" borderId="0" xfId="34" applyNumberFormat="1" applyFont="1"/>
    <xf numFmtId="0" fontId="13" fillId="0" borderId="0" xfId="34" applyFont="1"/>
    <xf numFmtId="0" fontId="6" fillId="0" borderId="0" xfId="34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84" fontId="7" fillId="0" borderId="0" xfId="0" applyNumberFormat="1" applyFont="1"/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185" fontId="14" fillId="0" borderId="0" xfId="0" applyNumberFormat="1" applyFont="1" applyAlignment="1">
      <alignment horizontal="center"/>
    </xf>
    <xf numFmtId="0" fontId="3" fillId="0" borderId="0" xfId="0" applyFont="1"/>
    <xf numFmtId="191" fontId="3" fillId="0" borderId="0" xfId="0" applyNumberFormat="1" applyFont="1" applyAlignment="1">
      <alignment horizontal="center"/>
    </xf>
    <xf numFmtId="185" fontId="7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89" fontId="15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85" fontId="7" fillId="0" borderId="0" xfId="27" applyNumberFormat="1" applyFont="1" applyAlignment="1">
      <alignment horizontal="center"/>
    </xf>
    <xf numFmtId="191" fontId="7" fillId="0" borderId="0" xfId="0" applyNumberFormat="1" applyFont="1" applyAlignment="1">
      <alignment horizontal="center" vertical="center"/>
    </xf>
    <xf numFmtId="0" fontId="5" fillId="0" borderId="0" xfId="34" applyFont="1"/>
    <xf numFmtId="180" fontId="5" fillId="0" borderId="0" xfId="56" applyNumberFormat="1" applyFont="1" applyFill="1" applyBorder="1" applyAlignment="1"/>
    <xf numFmtId="0" fontId="3" fillId="0" borderId="0" xfId="34" applyFont="1" applyAlignment="1">
      <alignment horizontal="left" indent="1"/>
    </xf>
    <xf numFmtId="182" fontId="3" fillId="0" borderId="0" xfId="2" applyFont="1" applyFill="1" applyBorder="1" applyAlignment="1"/>
    <xf numFmtId="182" fontId="3" fillId="0" borderId="1" xfId="56" applyFont="1" applyFill="1" applyBorder="1" applyAlignment="1"/>
    <xf numFmtId="182" fontId="3" fillId="0" borderId="0" xfId="56" applyFont="1" applyFill="1" applyBorder="1" applyAlignment="1"/>
    <xf numFmtId="0" fontId="5" fillId="0" borderId="0" xfId="0" applyFont="1"/>
    <xf numFmtId="188" fontId="3" fillId="0" borderId="2" xfId="56" applyNumberFormat="1" applyFont="1" applyFill="1" applyBorder="1" applyAlignment="1"/>
    <xf numFmtId="180" fontId="5" fillId="0" borderId="5" xfId="0" applyNumberFormat="1" applyFont="1" applyBorder="1" applyAlignment="1">
      <alignment horizontal="center"/>
    </xf>
    <xf numFmtId="180" fontId="5" fillId="0" borderId="0" xfId="0" applyNumberFormat="1" applyFont="1" applyAlignment="1">
      <alignment horizontal="center"/>
    </xf>
    <xf numFmtId="190" fontId="7" fillId="0" borderId="0" xfId="0" applyNumberFormat="1" applyFont="1" applyAlignment="1">
      <alignment horizontal="center"/>
    </xf>
    <xf numFmtId="185" fontId="7" fillId="0" borderId="0" xfId="27" applyNumberFormat="1" applyFont="1"/>
    <xf numFmtId="180" fontId="5" fillId="0" borderId="0" xfId="56" applyNumberFormat="1" applyFont="1" applyFill="1" applyAlignment="1"/>
    <xf numFmtId="191" fontId="3" fillId="0" borderId="0" xfId="2" applyNumberFormat="1" applyFont="1" applyFill="1" applyBorder="1" applyAlignment="1"/>
    <xf numFmtId="191" fontId="3" fillId="0" borderId="1" xfId="2" applyNumberFormat="1" applyFont="1" applyFill="1" applyBorder="1" applyAlignment="1"/>
    <xf numFmtId="185" fontId="7" fillId="0" borderId="0" xfId="0" applyNumberFormat="1" applyFont="1"/>
    <xf numFmtId="191" fontId="3" fillId="0" borderId="2" xfId="2" applyNumberFormat="1" applyFont="1" applyFill="1" applyBorder="1" applyAlignment="1"/>
    <xf numFmtId="180" fontId="3" fillId="0" borderId="0" xfId="56" applyNumberFormat="1" applyFont="1" applyFill="1" applyBorder="1" applyAlignment="1"/>
    <xf numFmtId="192" fontId="7" fillId="0" borderId="0" xfId="0" applyNumberFormat="1" applyFont="1"/>
    <xf numFmtId="192" fontId="3" fillId="0" borderId="0" xfId="0" applyNumberFormat="1" applyFont="1" applyAlignment="1">
      <alignment horizontal="left"/>
    </xf>
    <xf numFmtId="192" fontId="3" fillId="0" borderId="0" xfId="0" applyNumberFormat="1" applyFont="1"/>
    <xf numFmtId="192" fontId="3" fillId="0" borderId="0" xfId="0" applyNumberFormat="1" applyFont="1" applyAlignment="1">
      <alignment horizontal="right"/>
    </xf>
    <xf numFmtId="191" fontId="12" fillId="0" borderId="0" xfId="0" applyNumberFormat="1" applyFont="1" applyAlignment="1">
      <alignment horizontal="right"/>
    </xf>
    <xf numFmtId="0" fontId="12" fillId="0" borderId="0" xfId="34" applyFont="1" applyBorder="1" applyAlignment="1">
      <alignment horizontal="center"/>
    </xf>
    <xf numFmtId="0" fontId="3" fillId="0" borderId="1" xfId="34" applyFont="1" applyBorder="1" applyAlignment="1">
      <alignment horizontal="center"/>
    </xf>
    <xf numFmtId="0" fontId="12" fillId="0" borderId="0" xfId="34" applyFont="1" applyAlignment="1">
      <alignment horizontal="center"/>
    </xf>
    <xf numFmtId="0" fontId="3" fillId="0" borderId="0" xfId="34" applyFont="1" applyAlignment="1">
      <alignment horizontal="center"/>
    </xf>
    <xf numFmtId="191" fontId="3" fillId="0" borderId="1" xfId="34" applyNumberFormat="1" applyFont="1" applyBorder="1" applyAlignment="1">
      <alignment horizontal="center"/>
    </xf>
    <xf numFmtId="192" fontId="3" fillId="0" borderId="1" xfId="0" applyNumberFormat="1" applyFont="1" applyBorder="1" applyAlignment="1">
      <alignment horizontal="center" wrapText="1"/>
    </xf>
    <xf numFmtId="191" fontId="7" fillId="0" borderId="0" xfId="0" applyNumberFormat="1" applyFont="1" applyAlignment="1">
      <alignment vertical="center"/>
    </xf>
    <xf numFmtId="180" fontId="5" fillId="0" borderId="0" xfId="0" applyNumberFormat="1" applyFont="1"/>
    <xf numFmtId="180" fontId="3" fillId="0" borderId="0" xfId="0" applyNumberFormat="1" applyFont="1"/>
    <xf numFmtId="188" fontId="3" fillId="0" borderId="0" xfId="2" applyNumberFormat="1" applyFont="1" applyFill="1" applyBorder="1" applyAlignment="1"/>
    <xf numFmtId="182" fontId="3" fillId="0" borderId="1" xfId="2" applyFont="1" applyFill="1" applyBorder="1" applyAlignment="1"/>
    <xf numFmtId="188" fontId="3" fillId="0" borderId="0" xfId="56" applyNumberFormat="1" applyFont="1" applyFill="1" applyBorder="1" applyAlignment="1"/>
    <xf numFmtId="191" fontId="3" fillId="0" borderId="0" xfId="56" applyNumberFormat="1" applyFont="1" applyFill="1" applyBorder="1" applyAlignment="1"/>
    <xf numFmtId="191" fontId="3" fillId="0" borderId="1" xfId="56" applyNumberFormat="1" applyFont="1" applyFill="1" applyBorder="1" applyAlignment="1"/>
    <xf numFmtId="191" fontId="3" fillId="0" borderId="0" xfId="2" applyNumberFormat="1" applyFont="1" applyFill="1" applyAlignment="1"/>
    <xf numFmtId="191" fontId="3" fillId="0" borderId="0" xfId="2" applyNumberFormat="1" applyFont="1"/>
    <xf numFmtId="191" fontId="5" fillId="0" borderId="0" xfId="2" applyNumberFormat="1" applyFont="1"/>
    <xf numFmtId="191" fontId="3" fillId="0" borderId="1" xfId="2" applyNumberFormat="1" applyFont="1" applyBorder="1"/>
    <xf numFmtId="180" fontId="12" fillId="0" borderId="0" xfId="0" applyNumberFormat="1" applyFont="1"/>
    <xf numFmtId="186" fontId="7" fillId="0" borderId="0" xfId="0" applyNumberFormat="1" applyFont="1" applyAlignment="1">
      <alignment horizontal="center"/>
    </xf>
    <xf numFmtId="180" fontId="7" fillId="0" borderId="0" xfId="0" applyNumberFormat="1" applyFont="1"/>
    <xf numFmtId="189" fontId="7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1" xfId="34" applyFont="1" applyBorder="1" applyAlignment="1">
      <alignment horizontal="center"/>
    </xf>
    <xf numFmtId="0" fontId="3" fillId="0" borderId="2" xfId="34" applyFont="1" applyBorder="1" applyAlignment="1">
      <alignment horizontal="center"/>
    </xf>
    <xf numFmtId="191" fontId="3" fillId="0" borderId="0" xfId="34" applyNumberFormat="1" applyFont="1" applyAlignment="1">
      <alignment horizontal="center"/>
    </xf>
    <xf numFmtId="0" fontId="3" fillId="0" borderId="0" xfId="34" applyFont="1"/>
    <xf numFmtId="189" fontId="15" fillId="0" borderId="1" xfId="34" applyNumberFormat="1" applyFont="1" applyBorder="1" applyAlignment="1">
      <alignment horizontal="center"/>
    </xf>
    <xf numFmtId="0" fontId="3" fillId="0" borderId="0" xfId="0" applyFont="1" applyAlignment="1">
      <alignment horizontal="left" indent="1"/>
    </xf>
    <xf numFmtId="179" fontId="3" fillId="0" borderId="0" xfId="2" applyNumberFormat="1" applyFont="1" applyFill="1" applyBorder="1" applyAlignment="1"/>
    <xf numFmtId="179" fontId="3" fillId="0" borderId="1" xfId="2" applyNumberFormat="1" applyFont="1" applyFill="1" applyBorder="1" applyAlignment="1"/>
    <xf numFmtId="182" fontId="3" fillId="0" borderId="2" xfId="56" applyFont="1" applyFill="1" applyBorder="1" applyAlignment="1"/>
    <xf numFmtId="180" fontId="5" fillId="0" borderId="5" xfId="34" applyNumberFormat="1" applyFont="1" applyBorder="1" applyAlignment="1">
      <alignment horizontal="center"/>
    </xf>
    <xf numFmtId="180" fontId="5" fillId="0" borderId="0" xfId="34" applyNumberFormat="1" applyFont="1" applyAlignment="1">
      <alignment horizontal="center"/>
    </xf>
    <xf numFmtId="180" fontId="3" fillId="0" borderId="0" xfId="34" applyNumberFormat="1" applyFont="1" applyAlignment="1">
      <alignment horizontal="center"/>
    </xf>
    <xf numFmtId="182" fontId="3" fillId="0" borderId="0" xfId="56" applyFont="1" applyFill="1" applyAlignment="1"/>
    <xf numFmtId="180" fontId="5" fillId="0" borderId="4" xfId="34" applyNumberFormat="1" applyFont="1" applyBorder="1" applyAlignment="1">
      <alignment horizontal="center"/>
    </xf>
    <xf numFmtId="192" fontId="3" fillId="0" borderId="0" xfId="34" applyNumberFormat="1" applyFont="1" applyAlignment="1">
      <alignment horizontal="left"/>
    </xf>
    <xf numFmtId="192" fontId="3" fillId="0" borderId="0" xfId="34" applyNumberFormat="1" applyFont="1"/>
    <xf numFmtId="179" fontId="3" fillId="0" borderId="0" xfId="2" applyNumberFormat="1" applyFont="1"/>
    <xf numFmtId="179" fontId="3" fillId="0" borderId="1" xfId="2" applyNumberFormat="1" applyFont="1" applyBorder="1"/>
    <xf numFmtId="180" fontId="3" fillId="0" borderId="2" xfId="34" applyNumberFormat="1" applyFont="1" applyBorder="1"/>
    <xf numFmtId="180" fontId="3" fillId="0" borderId="0" xfId="34" applyNumberFormat="1" applyFont="1"/>
    <xf numFmtId="182" fontId="3" fillId="0" borderId="2" xfId="2" applyFont="1" applyBorder="1"/>
    <xf numFmtId="180" fontId="5" fillId="0" borderId="0" xfId="34" applyNumberFormat="1" applyFont="1"/>
    <xf numFmtId="182" fontId="5" fillId="0" borderId="0" xfId="2" applyFont="1" applyAlignment="1">
      <alignment horizontal="center"/>
    </xf>
    <xf numFmtId="191" fontId="3" fillId="0" borderId="3" xfId="2" applyNumberFormat="1" applyFont="1" applyBorder="1"/>
    <xf numFmtId="191" fontId="12" fillId="0" borderId="0" xfId="34" applyNumberFormat="1" applyFont="1" applyAlignment="1">
      <alignment horizontal="right"/>
    </xf>
    <xf numFmtId="0" fontId="13" fillId="0" borderId="0" xfId="34" applyFont="1" applyAlignment="1">
      <alignment horizontal="centerContinuous"/>
    </xf>
    <xf numFmtId="184" fontId="12" fillId="0" borderId="0" xfId="34" applyNumberFormat="1" applyFont="1" applyAlignment="1">
      <alignment horizontal="right"/>
    </xf>
    <xf numFmtId="192" fontId="3" fillId="0" borderId="0" xfId="34" applyNumberFormat="1" applyFont="1" applyAlignment="1">
      <alignment horizontal="right"/>
    </xf>
    <xf numFmtId="192" fontId="3" fillId="0" borderId="0" xfId="34" applyNumberFormat="1" applyFont="1" applyAlignment="1">
      <alignment horizontal="center"/>
    </xf>
    <xf numFmtId="192" fontId="3" fillId="0" borderId="1" xfId="34" applyNumberFormat="1" applyFont="1" applyBorder="1" applyAlignment="1">
      <alignment horizontal="center"/>
    </xf>
    <xf numFmtId="191" fontId="5" fillId="0" borderId="0" xfId="2" applyNumberFormat="1" applyFont="1" applyAlignment="1">
      <alignment horizontal="center"/>
    </xf>
    <xf numFmtId="180" fontId="12" fillId="0" borderId="0" xfId="34" applyNumberFormat="1" applyFont="1"/>
    <xf numFmtId="184" fontId="1" fillId="0" borderId="0" xfId="0" applyNumberFormat="1" applyFont="1" applyAlignment="1">
      <alignment horizontal="left"/>
    </xf>
    <xf numFmtId="184" fontId="2" fillId="0" borderId="0" xfId="0" applyNumberFormat="1" applyFont="1"/>
    <xf numFmtId="184" fontId="3" fillId="0" borderId="0" xfId="0" applyNumberFormat="1" applyFont="1" applyAlignment="1">
      <alignment horizontal="justify"/>
    </xf>
    <xf numFmtId="184" fontId="3" fillId="0" borderId="0" xfId="0" applyNumberFormat="1" applyFont="1"/>
    <xf numFmtId="185" fontId="3" fillId="0" borderId="0" xfId="0" applyNumberFormat="1" applyFont="1"/>
    <xf numFmtId="184" fontId="1" fillId="0" borderId="0" xfId="0" applyNumberFormat="1" applyFont="1"/>
    <xf numFmtId="184" fontId="5" fillId="0" borderId="0" xfId="0" applyNumberFormat="1" applyFont="1"/>
    <xf numFmtId="185" fontId="3" fillId="0" borderId="0" xfId="0" applyNumberFormat="1" applyFont="1" applyAlignment="1">
      <alignment horizontal="right"/>
    </xf>
    <xf numFmtId="9" fontId="3" fillId="0" borderId="0" xfId="6" applyFont="1" applyFill="1" applyAlignment="1">
      <alignment horizontal="right"/>
    </xf>
    <xf numFmtId="49" fontId="3" fillId="0" borderId="2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184" fontId="8" fillId="0" borderId="0" xfId="0" applyNumberFormat="1" applyFont="1" applyAlignment="1">
      <alignment horizontal="justify"/>
    </xf>
    <xf numFmtId="184" fontId="9" fillId="0" borderId="0" xfId="0" applyNumberFormat="1" applyFont="1" applyAlignment="1">
      <alignment horizontal="center"/>
    </xf>
    <xf numFmtId="0" fontId="8" fillId="0" borderId="0" xfId="0" applyFont="1" applyAlignment="1">
      <alignment horizontal="justify"/>
    </xf>
    <xf numFmtId="184" fontId="7" fillId="0" borderId="0" xfId="0" applyNumberFormat="1" applyFont="1" applyAlignment="1">
      <alignment horizontal="center"/>
    </xf>
    <xf numFmtId="180" fontId="3" fillId="0" borderId="0" xfId="2" applyNumberFormat="1" applyFont="1" applyFill="1"/>
    <xf numFmtId="0" fontId="3" fillId="0" borderId="0" xfId="0" applyFont="1" applyFill="1"/>
    <xf numFmtId="188" fontId="3" fillId="0" borderId="0" xfId="2" applyNumberFormat="1" applyFont="1" applyFill="1"/>
    <xf numFmtId="180" fontId="3" fillId="0" borderId="1" xfId="2" applyNumberFormat="1" applyFont="1" applyFill="1" applyBorder="1" applyAlignment="1">
      <alignment horizontal="right"/>
    </xf>
    <xf numFmtId="180" fontId="3" fillId="0" borderId="0" xfId="2" applyNumberFormat="1" applyFont="1" applyFill="1" applyAlignment="1">
      <alignment horizontal="right"/>
    </xf>
    <xf numFmtId="0" fontId="5" fillId="0" borderId="0" xfId="0" applyFont="1" applyFill="1" applyAlignment="1">
      <alignment horizontal="justify"/>
    </xf>
    <xf numFmtId="184" fontId="8" fillId="0" borderId="0" xfId="0" applyNumberFormat="1" applyFont="1" applyAlignment="1">
      <alignment horizontal="center"/>
    </xf>
    <xf numFmtId="180" fontId="5" fillId="0" borderId="2" xfId="2" applyNumberFormat="1" applyFont="1" applyFill="1" applyBorder="1"/>
    <xf numFmtId="180" fontId="5" fillId="0" borderId="0" xfId="2" applyNumberFormat="1" applyFont="1" applyFill="1"/>
    <xf numFmtId="0" fontId="5" fillId="0" borderId="0" xfId="0" applyFont="1" applyAlignment="1">
      <alignment horizontal="justify"/>
    </xf>
    <xf numFmtId="180" fontId="3" fillId="0" borderId="0" xfId="2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180" fontId="3" fillId="0" borderId="0" xfId="2" applyNumberFormat="1" applyFont="1" applyFill="1" applyBorder="1"/>
    <xf numFmtId="0" fontId="5" fillId="0" borderId="0" xfId="0" applyFont="1" applyAlignment="1">
      <alignment horizontal="left" indent="1"/>
    </xf>
    <xf numFmtId="180" fontId="3" fillId="0" borderId="1" xfId="2" applyNumberFormat="1" applyFont="1" applyFill="1" applyBorder="1"/>
    <xf numFmtId="188" fontId="3" fillId="0" borderId="1" xfId="2" applyNumberFormat="1" applyFont="1" applyFill="1" applyBorder="1"/>
    <xf numFmtId="0" fontId="5" fillId="0" borderId="0" xfId="0" applyFont="1" applyAlignment="1">
      <alignment horizontal="left"/>
    </xf>
    <xf numFmtId="180" fontId="5" fillId="0" borderId="4" xfId="2" applyNumberFormat="1" applyFont="1" applyFill="1" applyBorder="1" applyAlignment="1">
      <alignment horizontal="right"/>
    </xf>
    <xf numFmtId="180" fontId="5" fillId="0" borderId="0" xfId="2" applyNumberFormat="1" applyFont="1" applyFill="1" applyAlignment="1">
      <alignment horizontal="center"/>
    </xf>
    <xf numFmtId="180" fontId="5" fillId="0" borderId="0" xfId="2" applyNumberFormat="1" applyFont="1" applyFill="1" applyBorder="1" applyAlignment="1">
      <alignment horizontal="right"/>
    </xf>
    <xf numFmtId="0" fontId="5" fillId="0" borderId="0" xfId="0" applyFont="1" applyAlignment="1">
      <alignment horizontal="left" vertical="center"/>
    </xf>
    <xf numFmtId="180" fontId="3" fillId="0" borderId="0" xfId="0" applyNumberFormat="1" applyFont="1" applyAlignment="1">
      <alignment horizontal="right" vertical="center"/>
    </xf>
    <xf numFmtId="180" fontId="3" fillId="0" borderId="0" xfId="0" applyNumberFormat="1" applyFont="1" applyBorder="1" applyAlignment="1">
      <alignment horizontal="right" vertical="center"/>
    </xf>
    <xf numFmtId="180" fontId="3" fillId="0" borderId="5" xfId="0" applyNumberFormat="1" applyFont="1" applyBorder="1" applyAlignment="1">
      <alignment horizontal="right" vertical="center"/>
    </xf>
    <xf numFmtId="188" fontId="3" fillId="0" borderId="0" xfId="2" applyNumberFormat="1" applyFont="1" applyFill="1" applyBorder="1"/>
    <xf numFmtId="180" fontId="5" fillId="0" borderId="4" xfId="0" applyNumberFormat="1" applyFont="1" applyBorder="1" applyAlignment="1">
      <alignment horizontal="right" vertical="center"/>
    </xf>
    <xf numFmtId="180" fontId="5" fillId="0" borderId="0" xfId="0" applyNumberFormat="1" applyFont="1" applyAlignment="1">
      <alignment horizontal="right" vertical="center"/>
    </xf>
    <xf numFmtId="180" fontId="5" fillId="0" borderId="0" xfId="0" applyNumberFormat="1" applyFont="1" applyBorder="1" applyAlignment="1">
      <alignment horizontal="right" vertical="center"/>
    </xf>
    <xf numFmtId="179" fontId="3" fillId="0" borderId="5" xfId="2" applyNumberFormat="1" applyFont="1" applyFill="1" applyBorder="1" applyAlignment="1">
      <alignment horizontal="right"/>
    </xf>
    <xf numFmtId="179" fontId="3" fillId="0" borderId="0" xfId="0" applyNumberFormat="1" applyFont="1" applyAlignment="1">
      <alignment horizontal="center"/>
    </xf>
    <xf numFmtId="179" fontId="3" fillId="0" borderId="0" xfId="0" applyNumberFormat="1" applyFont="1"/>
    <xf numFmtId="180" fontId="3" fillId="0" borderId="0" xfId="2" applyNumberFormat="1" applyFont="1" applyFill="1" applyBorder="1" applyAlignment="1">
      <alignment horizontal="right"/>
    </xf>
    <xf numFmtId="180" fontId="3" fillId="0" borderId="0" xfId="0" applyNumberFormat="1" applyFont="1" applyAlignment="1">
      <alignment horizontal="center"/>
    </xf>
    <xf numFmtId="180" fontId="3" fillId="0" borderId="5" xfId="2" applyNumberFormat="1" applyFont="1" applyFill="1" applyBorder="1" applyAlignment="1">
      <alignment horizontal="right"/>
    </xf>
    <xf numFmtId="180" fontId="5" fillId="0" borderId="0" xfId="2" applyNumberFormat="1" applyFont="1" applyFill="1" applyAlignment="1">
      <alignment horizontal="right"/>
    </xf>
    <xf numFmtId="182" fontId="5" fillId="0" borderId="2" xfId="2" applyFont="1" applyFill="1" applyBorder="1" applyAlignment="1">
      <alignment horizontal="center"/>
    </xf>
    <xf numFmtId="182" fontId="5" fillId="0" borderId="0" xfId="2" applyFont="1" applyFill="1" applyAlignment="1">
      <alignment horizontal="center"/>
    </xf>
    <xf numFmtId="180" fontId="5" fillId="0" borderId="3" xfId="2" applyNumberFormat="1" applyFont="1" applyFill="1" applyBorder="1" applyAlignment="1">
      <alignment horizontal="right"/>
    </xf>
    <xf numFmtId="180" fontId="5" fillId="0" borderId="5" xfId="2" applyNumberFormat="1" applyFont="1" applyFill="1" applyBorder="1" applyAlignment="1">
      <alignment horizontal="right"/>
    </xf>
    <xf numFmtId="180" fontId="5" fillId="0" borderId="0" xfId="2" applyNumberFormat="1" applyFont="1" applyFill="1" applyAlignment="1"/>
    <xf numFmtId="180" fontId="3" fillId="0" borderId="0" xfId="0" applyNumberFormat="1" applyFont="1" applyAlignment="1">
      <alignment vertical="center"/>
    </xf>
    <xf numFmtId="0" fontId="5" fillId="0" borderId="0" xfId="0" applyFont="1" applyAlignment="1">
      <alignment horizontal="justify" vertical="center"/>
    </xf>
    <xf numFmtId="180" fontId="5" fillId="0" borderId="0" xfId="0" applyNumberFormat="1" applyFont="1" applyAlignment="1">
      <alignment vertical="center"/>
    </xf>
    <xf numFmtId="188" fontId="3" fillId="0" borderId="0" xfId="2" applyNumberFormat="1" applyFont="1"/>
    <xf numFmtId="191" fontId="1" fillId="0" borderId="0" xfId="0" applyNumberFormat="1" applyFont="1"/>
    <xf numFmtId="184" fontId="5" fillId="0" borderId="0" xfId="0" applyNumberFormat="1" applyFont="1" applyAlignment="1">
      <alignment horizontal="center"/>
    </xf>
    <xf numFmtId="184" fontId="5" fillId="0" borderId="1" xfId="0" applyNumberFormat="1" applyFont="1" applyBorder="1" applyAlignment="1">
      <alignment horizontal="center"/>
    </xf>
    <xf numFmtId="185" fontId="5" fillId="0" borderId="0" xfId="0" applyNumberFormat="1" applyFont="1"/>
    <xf numFmtId="49" fontId="3" fillId="0" borderId="1" xfId="0" applyNumberFormat="1" applyFont="1" applyBorder="1" applyAlignment="1">
      <alignment horizontal="center"/>
    </xf>
    <xf numFmtId="185" fontId="6" fillId="0" borderId="0" xfId="0" applyNumberFormat="1" applyFont="1"/>
    <xf numFmtId="49" fontId="7" fillId="0" borderId="0" xfId="0" applyNumberFormat="1" applyFont="1" applyAlignment="1">
      <alignment horizontal="center"/>
    </xf>
    <xf numFmtId="0" fontId="8" fillId="0" borderId="0" xfId="67" applyFont="1" applyAlignment="1">
      <alignment horizontal="left"/>
    </xf>
    <xf numFmtId="184" fontId="7" fillId="0" borderId="0" xfId="0" applyNumberFormat="1" applyFont="1" applyFill="1" applyAlignment="1">
      <alignment horizontal="center"/>
    </xf>
    <xf numFmtId="0" fontId="3" fillId="0" borderId="0" xfId="67" applyFont="1" applyAlignment="1"/>
    <xf numFmtId="0" fontId="16" fillId="0" borderId="0" xfId="67" applyFont="1" applyFill="1" applyAlignment="1">
      <alignment horizontal="center"/>
    </xf>
    <xf numFmtId="180" fontId="3" fillId="0" borderId="0" xfId="66" applyNumberFormat="1" applyFont="1"/>
    <xf numFmtId="0" fontId="7" fillId="0" borderId="0" xfId="67" applyFont="1" applyFill="1" applyAlignment="1">
      <alignment horizontal="center"/>
    </xf>
    <xf numFmtId="0" fontId="7" fillId="0" borderId="0" xfId="67" applyFont="1" applyAlignment="1">
      <alignment horizontal="center"/>
    </xf>
    <xf numFmtId="0" fontId="3" fillId="0" borderId="0" xfId="67" applyFont="1" applyAlignment="1">
      <alignment wrapText="1"/>
    </xf>
    <xf numFmtId="0" fontId="3" fillId="0" borderId="0" xfId="67" applyFont="1" applyAlignment="1">
      <alignment horizontal="left"/>
    </xf>
    <xf numFmtId="0" fontId="5" fillId="0" borderId="0" xfId="67" applyFont="1" applyAlignment="1">
      <alignment horizontal="justify"/>
    </xf>
    <xf numFmtId="0" fontId="5" fillId="0" borderId="0" xfId="67" applyFont="1" applyAlignment="1">
      <alignment horizontal="left"/>
    </xf>
    <xf numFmtId="180" fontId="5" fillId="0" borderId="0" xfId="66" applyNumberFormat="1" applyFont="1"/>
    <xf numFmtId="0" fontId="8" fillId="0" borderId="0" xfId="67" applyFont="1" applyAlignment="1"/>
    <xf numFmtId="0" fontId="8" fillId="0" borderId="0" xfId="67" applyFont="1" applyAlignment="1">
      <alignment horizontal="justify"/>
    </xf>
    <xf numFmtId="180" fontId="3" fillId="0" borderId="0" xfId="0" applyNumberFormat="1" applyFont="1" applyAlignment="1">
      <alignment horizontal="right"/>
    </xf>
    <xf numFmtId="180" fontId="3" fillId="0" borderId="0" xfId="66" applyNumberFormat="1" applyFont="1" applyAlignment="1">
      <alignment horizontal="center"/>
    </xf>
    <xf numFmtId="0" fontId="5" fillId="0" borderId="0" xfId="67" applyFont="1" applyAlignment="1"/>
    <xf numFmtId="180" fontId="5" fillId="0" borderId="2" xfId="66" applyNumberFormat="1" applyFont="1" applyBorder="1" applyAlignment="1">
      <alignment horizontal="right"/>
    </xf>
    <xf numFmtId="180" fontId="5" fillId="0" borderId="5" xfId="66" applyNumberFormat="1" applyFont="1" applyBorder="1"/>
    <xf numFmtId="180" fontId="5" fillId="0" borderId="0" xfId="66" applyNumberFormat="1" applyFont="1" applyBorder="1"/>
    <xf numFmtId="185" fontId="3" fillId="0" borderId="0" xfId="0" applyNumberFormat="1" applyFont="1" applyAlignment="1">
      <alignment horizontal="center"/>
    </xf>
    <xf numFmtId="180" fontId="3" fillId="0" borderId="0" xfId="58" applyNumberFormat="1" applyFont="1" applyFill="1"/>
    <xf numFmtId="0" fontId="3" fillId="0" borderId="0" xfId="67" applyFont="1" applyAlignment="1">
      <alignment horizontal="left" indent="1"/>
    </xf>
    <xf numFmtId="182" fontId="3" fillId="0" borderId="0" xfId="2" applyFont="1"/>
    <xf numFmtId="188" fontId="3" fillId="0" borderId="0" xfId="2" applyNumberFormat="1" applyFont="1" applyFill="1" applyAlignment="1">
      <alignment horizontal="right"/>
    </xf>
    <xf numFmtId="180" fontId="3" fillId="0" borderId="0" xfId="66" applyNumberFormat="1" applyFont="1" applyAlignment="1">
      <alignment horizontal="right"/>
    </xf>
    <xf numFmtId="180" fontId="5" fillId="0" borderId="0" xfId="66" applyNumberFormat="1" applyFont="1" applyAlignment="1">
      <alignment horizontal="right"/>
    </xf>
    <xf numFmtId="180" fontId="3" fillId="0" borderId="0" xfId="58" applyNumberFormat="1" applyFont="1" applyFill="1" applyAlignment="1">
      <alignment horizontal="right"/>
    </xf>
    <xf numFmtId="180" fontId="5" fillId="0" borderId="2" xfId="66" applyNumberFormat="1" applyFont="1" applyBorder="1"/>
    <xf numFmtId="180" fontId="3" fillId="0" borderId="0" xfId="61" applyNumberFormat="1" applyFont="1" applyFill="1"/>
    <xf numFmtId="180" fontId="3" fillId="0" borderId="0" xfId="66" applyNumberFormat="1" applyFont="1" applyFill="1"/>
    <xf numFmtId="182" fontId="3" fillId="0" borderId="0" xfId="2" applyFont="1" applyFill="1"/>
    <xf numFmtId="0" fontId="3" fillId="0" borderId="0" xfId="67" applyFont="1" applyAlignment="1">
      <alignment horizontal="justify"/>
    </xf>
    <xf numFmtId="185" fontId="3" fillId="0" borderId="0" xfId="66" applyNumberFormat="1" applyFont="1"/>
    <xf numFmtId="184" fontId="3" fillId="0" borderId="0" xfId="0" applyNumberFormat="1" applyFont="1" applyAlignment="1">
      <alignment horizontal="center"/>
    </xf>
    <xf numFmtId="180" fontId="3" fillId="0" borderId="0" xfId="67" applyNumberFormat="1" applyFont="1" applyAlignment="1"/>
    <xf numFmtId="0" fontId="3" fillId="0" borderId="0" xfId="67" applyFont="1" applyAlignment="1">
      <alignment horizontal="left" indent="2"/>
    </xf>
    <xf numFmtId="0" fontId="3" fillId="0" borderId="0" xfId="67" applyFont="1" applyAlignment="1">
      <alignment horizontal="left" indent="3"/>
    </xf>
    <xf numFmtId="180" fontId="3" fillId="0" borderId="5" xfId="67" applyNumberFormat="1" applyFont="1" applyBorder="1" applyAlignment="1"/>
    <xf numFmtId="0" fontId="7" fillId="0" borderId="0" xfId="67" applyFont="1" applyAlignment="1"/>
    <xf numFmtId="180" fontId="3" fillId="0" borderId="0" xfId="60" applyNumberFormat="1" applyFont="1" applyFill="1"/>
    <xf numFmtId="180" fontId="3" fillId="0" borderId="0" xfId="0" applyNumberFormat="1" applyFont="1" applyFill="1" applyAlignment="1">
      <alignment horizontal="right"/>
    </xf>
    <xf numFmtId="180" fontId="3" fillId="0" borderId="1" xfId="0" applyNumberFormat="1" applyFont="1" applyFill="1" applyBorder="1" applyAlignment="1">
      <alignment horizontal="right"/>
    </xf>
    <xf numFmtId="180" fontId="3" fillId="0" borderId="0" xfId="0" applyNumberFormat="1" applyFont="1" applyFill="1"/>
    <xf numFmtId="180" fontId="5" fillId="0" borderId="0" xfId="66" applyNumberFormat="1" applyFont="1" applyFill="1"/>
    <xf numFmtId="0" fontId="5" fillId="0" borderId="0" xfId="67" applyFont="1" applyAlignment="1">
      <alignment horizontal="justify" vertical="center"/>
    </xf>
    <xf numFmtId="184" fontId="17" fillId="0" borderId="0" xfId="0" applyNumberFormat="1" applyFont="1"/>
    <xf numFmtId="184" fontId="18" fillId="0" borderId="0" xfId="0" applyNumberFormat="1" applyFont="1" applyAlignment="1">
      <alignment horizontal="center"/>
    </xf>
    <xf numFmtId="176" fontId="19" fillId="0" borderId="0" xfId="2" applyNumberFormat="1" applyFont="1" applyFill="1"/>
    <xf numFmtId="180" fontId="3" fillId="0" borderId="0" xfId="60" applyNumberFormat="1" applyFont="1" applyFill="1" applyAlignment="1">
      <alignment horizontal="right"/>
    </xf>
    <xf numFmtId="191" fontId="3" fillId="0" borderId="0" xfId="34" applyNumberFormat="1" applyFont="1" applyAlignment="1" quotePrefix="1">
      <alignment horizontal="center"/>
    </xf>
    <xf numFmtId="189" fontId="15" fillId="0" borderId="1" xfId="34" applyNumberFormat="1" applyFont="1" applyBorder="1" applyAlignment="1" quotePrefix="1">
      <alignment horizontal="center"/>
    </xf>
    <xf numFmtId="189" fontId="15" fillId="0" borderId="1" xfId="0" applyNumberFormat="1" applyFont="1" applyBorder="1" applyAlignment="1" quotePrefix="1">
      <alignment horizontal="center"/>
    </xf>
  </cellXfs>
  <cellStyles count="7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Normal 14 10" xfId="19"/>
    <cellStyle name="Heading 3" xfId="20" builtinId="18"/>
    <cellStyle name="Heading 4" xfId="21" builtinId="19"/>
    <cellStyle name="Input" xfId="22" builtinId="20"/>
    <cellStyle name="Normal 4" xfId="23"/>
    <cellStyle name="60% - Accent3" xfId="24" builtinId="40"/>
    <cellStyle name="Good" xfId="25" builtinId="26"/>
    <cellStyle name="Output" xfId="26" builtinId="21"/>
    <cellStyle name="Normal 2 4" xfId="27"/>
    <cellStyle name="20% - Accent1" xfId="28" builtinId="30"/>
    <cellStyle name="Calculation" xfId="29" builtinId="22"/>
    <cellStyle name="Normal 2 2 2" xfId="30"/>
    <cellStyle name="Linked Cell" xfId="31" builtinId="24"/>
    <cellStyle name="Total" xfId="32" builtinId="25"/>
    <cellStyle name="Bad" xfId="33" builtinId="27"/>
    <cellStyle name="Normal 3 3" xfId="34"/>
    <cellStyle name="Neutral" xfId="35" builtinId="28"/>
    <cellStyle name="Accent1" xfId="36" builtinId="29"/>
    <cellStyle name="Normal 2" xfId="37"/>
    <cellStyle name="20% - Accent5" xfId="38" builtinId="46"/>
    <cellStyle name="60% - Accent1" xfId="39" builtinId="32"/>
    <cellStyle name="Accent2" xfId="40" builtinId="33"/>
    <cellStyle name="20% - Accent2" xfId="41" builtinId="34"/>
    <cellStyle name="Normal 3" xfId="42"/>
    <cellStyle name="20% - Accent6" xfId="43" builtinId="50"/>
    <cellStyle name="60% - Accent2" xfId="44" builtinId="36"/>
    <cellStyle name="Accent3" xfId="45" builtinId="37"/>
    <cellStyle name="20% - Accent3" xfId="46" builtinId="38"/>
    <cellStyle name="Accent4" xfId="47" builtinId="41"/>
    <cellStyle name="20% - Accent4" xfId="48" builtinId="42"/>
    <cellStyle name="40% - Accent4" xfId="49" builtinId="43"/>
    <cellStyle name="Accent5" xfId="50" builtinId="45"/>
    <cellStyle name="40% - Accent5" xfId="51" builtinId="47"/>
    <cellStyle name="60% - Accent5" xfId="52" builtinId="48"/>
    <cellStyle name="Accent6" xfId="53" builtinId="49"/>
    <cellStyle name="40% - Accent6" xfId="54" builtinId="51"/>
    <cellStyle name="60% - Accent6" xfId="55" builtinId="52"/>
    <cellStyle name="Comma 2" xfId="56"/>
    <cellStyle name="Comma 3" xfId="57"/>
    <cellStyle name="Comma_KCE01Y" xfId="58"/>
    <cellStyle name="Normal 2 2" xfId="59"/>
    <cellStyle name="Comma_KCE44Y" xfId="60"/>
    <cellStyle name="Comma_Lia" xfId="61"/>
    <cellStyle name="Normal 2 3" xfId="62"/>
    <cellStyle name="Normal 3 2" xfId="63"/>
    <cellStyle name="Normal 4 2 10" xfId="64"/>
    <cellStyle name="Normal 5" xfId="65"/>
    <cellStyle name="Normal_KCE01Y" xfId="66"/>
    <cellStyle name="Normal_KCE44Y" xfId="67"/>
    <cellStyle name="จุลภาค 2" xfId="68"/>
    <cellStyle name="ปกติ 2" xfId="69"/>
  </cellStyles>
  <tableStyles count="0" defaultTableStyle="TableStyleMedium2" defaultPivotStyle="PivotStyleLight16"/>
  <colors>
    <mruColors>
      <color rgb="0052FCF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2060"/>
    <pageSetUpPr fitToPage="1"/>
  </sheetPr>
  <dimension ref="A1:K107"/>
  <sheetViews>
    <sheetView view="pageBreakPreview" zoomScaleNormal="100" topLeftCell="A78" workbookViewId="0">
      <selection activeCell="O11" sqref="O11"/>
    </sheetView>
  </sheetViews>
  <sheetFormatPr defaultColWidth="10.6" defaultRowHeight="15"/>
  <cols>
    <col min="1" max="1" width="37" style="173" customWidth="1"/>
    <col min="2" max="2" width="0.895238095238095" style="173" customWidth="1"/>
    <col min="3" max="3" width="9.69523809523809" style="174" customWidth="1"/>
    <col min="4" max="4" width="1" style="174" customWidth="1"/>
    <col min="5" max="5" width="15.0952380952381" style="175" customWidth="1"/>
    <col min="6" max="6" width="1" style="174" customWidth="1"/>
    <col min="7" max="7" width="15.0952380952381" style="175" customWidth="1"/>
    <col min="8" max="8" width="1" style="175" customWidth="1"/>
    <col min="9" max="9" width="15.0952380952381" style="175" customWidth="1"/>
    <col min="10" max="10" width="1" style="175" customWidth="1"/>
    <col min="11" max="11" width="15.0952380952381" style="175" customWidth="1"/>
    <col min="12" max="16384" width="10.6" style="176"/>
  </cols>
  <sheetData>
    <row r="1" s="171" customFormat="1" ht="18.75" spans="1:11">
      <c r="A1" s="72" t="s">
        <v>0</v>
      </c>
      <c r="B1" s="177"/>
      <c r="C1" s="99"/>
      <c r="D1" s="99"/>
      <c r="E1" s="99"/>
      <c r="F1" s="99"/>
      <c r="G1" s="99"/>
      <c r="H1" s="99"/>
      <c r="I1" s="99"/>
      <c r="J1" s="99"/>
      <c r="K1" s="99"/>
    </row>
    <row r="2" s="171" customFormat="1" ht="15.75" spans="1:11">
      <c r="A2" s="75" t="s">
        <v>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ht="15.75" spans="1:11">
      <c r="A3" s="75" t="s">
        <v>2</v>
      </c>
      <c r="D3" s="175"/>
      <c r="E3" s="231"/>
      <c r="F3" s="231"/>
      <c r="G3" s="231"/>
      <c r="H3" s="231"/>
      <c r="I3" s="231"/>
      <c r="J3" s="231"/>
      <c r="K3" s="231"/>
    </row>
    <row r="4" spans="3:11">
      <c r="C4" s="79" t="s">
        <v>3</v>
      </c>
      <c r="D4" s="175"/>
      <c r="E4" s="232" t="s">
        <v>4</v>
      </c>
      <c r="F4" s="232"/>
      <c r="G4" s="232"/>
      <c r="H4" s="177"/>
      <c r="I4" s="232" t="s">
        <v>5</v>
      </c>
      <c r="J4" s="232"/>
      <c r="K4" s="232"/>
    </row>
    <row r="5" spans="2:11">
      <c r="B5" s="233"/>
      <c r="D5" s="85"/>
      <c r="E5" s="181" t="s">
        <v>6</v>
      </c>
      <c r="F5" s="181"/>
      <c r="G5" s="181" t="s">
        <v>7</v>
      </c>
      <c r="H5" s="181"/>
      <c r="I5" s="181" t="s">
        <v>6</v>
      </c>
      <c r="J5" s="181"/>
      <c r="K5" s="181" t="s">
        <v>7</v>
      </c>
    </row>
    <row r="6" spans="4:11">
      <c r="D6" s="85"/>
      <c r="E6" s="234" t="s">
        <v>8</v>
      </c>
      <c r="F6" s="181"/>
      <c r="G6" s="234" t="s">
        <v>9</v>
      </c>
      <c r="H6" s="181"/>
      <c r="I6" s="234" t="s">
        <v>8</v>
      </c>
      <c r="J6" s="181"/>
      <c r="K6" s="234" t="s">
        <v>9</v>
      </c>
    </row>
    <row r="7" ht="15.75" spans="1:11">
      <c r="A7" s="235"/>
      <c r="C7" s="79"/>
      <c r="D7" s="85"/>
      <c r="E7" s="78" t="s">
        <v>10</v>
      </c>
      <c r="F7" s="181"/>
      <c r="G7" s="181" t="s">
        <v>11</v>
      </c>
      <c r="H7" s="181"/>
      <c r="I7" s="78" t="s">
        <v>12</v>
      </c>
      <c r="J7" s="181"/>
      <c r="K7" s="181" t="s">
        <v>11</v>
      </c>
    </row>
    <row r="8" spans="1:11">
      <c r="A8" s="233"/>
      <c r="C8" s="236"/>
      <c r="D8" s="85"/>
      <c r="E8" s="78" t="s">
        <v>13</v>
      </c>
      <c r="F8" s="181"/>
      <c r="G8" s="181"/>
      <c r="H8" s="181"/>
      <c r="I8" s="78" t="s">
        <v>13</v>
      </c>
      <c r="J8" s="181"/>
      <c r="K8" s="181"/>
    </row>
    <row r="9" ht="15.75" spans="1:11">
      <c r="A9" s="235" t="s">
        <v>14</v>
      </c>
      <c r="C9" s="183"/>
      <c r="D9" s="85"/>
      <c r="E9" s="79" t="s">
        <v>15</v>
      </c>
      <c r="F9" s="79"/>
      <c r="G9" s="79"/>
      <c r="H9" s="79"/>
      <c r="I9" s="79"/>
      <c r="J9" s="79"/>
      <c r="K9" s="79"/>
    </row>
    <row r="10" customHeight="1" spans="1:11">
      <c r="A10" s="237" t="s">
        <v>16</v>
      </c>
      <c r="B10" s="237"/>
      <c r="C10" s="238"/>
      <c r="D10" s="185"/>
      <c r="K10" s="175" t="s">
        <v>17</v>
      </c>
    </row>
    <row r="11" customHeight="1" spans="1:11">
      <c r="A11" s="239" t="s">
        <v>18</v>
      </c>
      <c r="B11" s="239"/>
      <c r="C11" s="240"/>
      <c r="E11" s="186">
        <v>474235</v>
      </c>
      <c r="F11" s="124"/>
      <c r="G11" s="186">
        <v>815809</v>
      </c>
      <c r="H11" s="241"/>
      <c r="I11" s="186">
        <v>458116</v>
      </c>
      <c r="J11" s="241"/>
      <c r="K11" s="241">
        <v>811256</v>
      </c>
    </row>
    <row r="12" customHeight="1" spans="1:11">
      <c r="A12" s="239" t="s">
        <v>19</v>
      </c>
      <c r="B12" s="239"/>
      <c r="C12" s="242">
        <v>4</v>
      </c>
      <c r="E12" s="186">
        <v>988176</v>
      </c>
      <c r="F12" s="124"/>
      <c r="G12" s="186">
        <v>787547</v>
      </c>
      <c r="H12" s="124"/>
      <c r="I12" s="186">
        <v>990549</v>
      </c>
      <c r="J12" s="124"/>
      <c r="K12" s="124">
        <v>805077</v>
      </c>
    </row>
    <row r="13" customHeight="1" spans="1:11">
      <c r="A13" s="239" t="s">
        <v>20</v>
      </c>
      <c r="B13" s="239"/>
      <c r="C13" s="242">
        <v>5</v>
      </c>
      <c r="E13" s="186">
        <v>8575621</v>
      </c>
      <c r="F13" s="124"/>
      <c r="G13" s="186">
        <v>8392663</v>
      </c>
      <c r="H13" s="124"/>
      <c r="I13" s="186">
        <v>8591806</v>
      </c>
      <c r="J13" s="124"/>
      <c r="K13" s="124">
        <v>8396620</v>
      </c>
    </row>
    <row r="14" hidden="1" customHeight="1" spans="1:11">
      <c r="A14" s="239" t="s">
        <v>21</v>
      </c>
      <c r="B14" s="239"/>
      <c r="C14" s="242"/>
      <c r="E14" s="188">
        <v>0</v>
      </c>
      <c r="F14" s="124"/>
      <c r="G14" s="188">
        <v>0</v>
      </c>
      <c r="H14" s="124"/>
      <c r="I14" s="188">
        <v>0</v>
      </c>
      <c r="J14" s="124"/>
      <c r="K14" s="188">
        <v>0</v>
      </c>
    </row>
    <row r="15" hidden="1" customHeight="1" spans="1:11">
      <c r="A15" s="239" t="s">
        <v>22</v>
      </c>
      <c r="B15" s="239"/>
      <c r="C15" s="243"/>
      <c r="E15" s="188">
        <v>0</v>
      </c>
      <c r="F15" s="124"/>
      <c r="G15" s="188">
        <v>0</v>
      </c>
      <c r="H15" s="124"/>
      <c r="I15" s="188">
        <v>0</v>
      </c>
      <c r="J15" s="124"/>
      <c r="K15" s="188">
        <v>0</v>
      </c>
    </row>
    <row r="16" hidden="1" customHeight="1" spans="1:11">
      <c r="A16" s="244" t="s">
        <v>23</v>
      </c>
      <c r="B16" s="239"/>
      <c r="C16" s="243"/>
      <c r="E16" s="186"/>
      <c r="F16" s="124"/>
      <c r="G16" s="186"/>
      <c r="H16" s="241"/>
      <c r="I16" s="186"/>
      <c r="J16" s="241"/>
      <c r="K16" s="241"/>
    </row>
    <row r="17" hidden="1" customHeight="1" spans="1:11">
      <c r="A17" s="244" t="s">
        <v>24</v>
      </c>
      <c r="B17" s="239"/>
      <c r="C17" s="243"/>
      <c r="E17" s="188">
        <v>0</v>
      </c>
      <c r="F17" s="124"/>
      <c r="G17" s="186"/>
      <c r="H17" s="241"/>
      <c r="I17" s="229">
        <v>0</v>
      </c>
      <c r="J17" s="241"/>
      <c r="K17" s="241"/>
    </row>
    <row r="18" customHeight="1" spans="1:11">
      <c r="A18" s="239" t="s">
        <v>25</v>
      </c>
      <c r="B18" s="239"/>
      <c r="C18" s="243"/>
      <c r="E18" s="188">
        <v>33611</v>
      </c>
      <c r="F18" s="124"/>
      <c r="G18" s="186">
        <v>80944</v>
      </c>
      <c r="H18" s="241"/>
      <c r="I18" s="188">
        <v>33611</v>
      </c>
      <c r="J18" s="241"/>
      <c r="K18" s="186">
        <v>80944</v>
      </c>
    </row>
    <row r="19" customHeight="1" spans="1:11">
      <c r="A19" s="239" t="s">
        <v>26</v>
      </c>
      <c r="B19" s="239"/>
      <c r="C19" s="243">
        <v>6</v>
      </c>
      <c r="E19" s="188">
        <v>169284</v>
      </c>
      <c r="F19" s="124"/>
      <c r="G19" s="186">
        <v>143769</v>
      </c>
      <c r="H19" s="241"/>
      <c r="I19" s="188">
        <v>0</v>
      </c>
      <c r="J19" s="241"/>
      <c r="K19" s="188">
        <v>0</v>
      </c>
    </row>
    <row r="20" customHeight="1" spans="1:11">
      <c r="A20" s="239" t="s">
        <v>27</v>
      </c>
      <c r="B20" s="239"/>
      <c r="C20" s="243">
        <v>7</v>
      </c>
      <c r="E20" s="188">
        <v>378818</v>
      </c>
      <c r="F20" s="124"/>
      <c r="G20" s="186">
        <v>329187</v>
      </c>
      <c r="H20" s="241"/>
      <c r="I20" s="188">
        <v>378818</v>
      </c>
      <c r="J20" s="241"/>
      <c r="K20" s="188">
        <v>329187</v>
      </c>
    </row>
    <row r="21" customHeight="1" spans="1:11">
      <c r="A21" s="239" t="s">
        <v>28</v>
      </c>
      <c r="B21" s="239"/>
      <c r="C21" s="243"/>
      <c r="E21" s="188">
        <v>87487</v>
      </c>
      <c r="F21" s="124"/>
      <c r="G21" s="186">
        <v>86912</v>
      </c>
      <c r="H21" s="241"/>
      <c r="I21" s="188">
        <v>87737</v>
      </c>
      <c r="J21" s="241"/>
      <c r="K21" s="188">
        <v>87263</v>
      </c>
    </row>
    <row r="22" customHeight="1" spans="1:11">
      <c r="A22" s="239" t="s">
        <v>29</v>
      </c>
      <c r="B22" s="239"/>
      <c r="C22" s="243"/>
      <c r="E22" s="188">
        <v>236586</v>
      </c>
      <c r="F22" s="124"/>
      <c r="G22" s="186">
        <v>203233</v>
      </c>
      <c r="H22" s="241"/>
      <c r="I22" s="188">
        <v>236554</v>
      </c>
      <c r="J22" s="241"/>
      <c r="K22" s="188">
        <v>203208</v>
      </c>
    </row>
    <row r="23" customHeight="1" spans="1:11">
      <c r="A23" s="239" t="s">
        <v>30</v>
      </c>
      <c r="B23" s="239"/>
      <c r="C23" s="243">
        <v>8</v>
      </c>
      <c r="E23" s="188">
        <v>324362</v>
      </c>
      <c r="F23" s="124"/>
      <c r="G23" s="188">
        <v>324622</v>
      </c>
      <c r="H23" s="241"/>
      <c r="I23" s="188">
        <v>324362</v>
      </c>
      <c r="J23" s="241"/>
      <c r="K23" s="188">
        <v>324622</v>
      </c>
    </row>
    <row r="24" customHeight="1" spans="1:11">
      <c r="A24" s="239" t="s">
        <v>31</v>
      </c>
      <c r="B24" s="239"/>
      <c r="C24" s="245"/>
      <c r="E24" s="186">
        <v>113326</v>
      </c>
      <c r="F24" s="124"/>
      <c r="G24" s="186">
        <f>48304+21666</f>
        <v>69970</v>
      </c>
      <c r="H24" s="241"/>
      <c r="I24" s="188">
        <v>109734</v>
      </c>
      <c r="J24" s="241"/>
      <c r="K24" s="188">
        <f>44636+21666</f>
        <v>66302</v>
      </c>
    </row>
    <row r="25" s="172" customFormat="1" customHeight="1" spans="1:11">
      <c r="A25" s="246" t="s">
        <v>32</v>
      </c>
      <c r="B25" s="246"/>
      <c r="C25" s="247"/>
      <c r="D25" s="177"/>
      <c r="E25" s="193">
        <f>SUM(E11:E24)</f>
        <v>11381506</v>
      </c>
      <c r="F25" s="123"/>
      <c r="G25" s="193">
        <f>SUM(G11:G24)</f>
        <v>11234656</v>
      </c>
      <c r="H25" s="248"/>
      <c r="I25" s="193">
        <f>SUM(I11:I24)</f>
        <v>11211287</v>
      </c>
      <c r="J25" s="248"/>
      <c r="K25" s="193">
        <f>SUM(K11:K24)</f>
        <v>11104479</v>
      </c>
    </row>
    <row r="26" customHeight="1" spans="1:11">
      <c r="A26" s="246"/>
      <c r="B26" s="246"/>
      <c r="C26" s="245"/>
      <c r="E26" s="241"/>
      <c r="F26" s="124"/>
      <c r="G26" s="241"/>
      <c r="H26" s="241"/>
      <c r="I26" s="241"/>
      <c r="J26" s="241"/>
      <c r="K26" s="241"/>
    </row>
    <row r="27" customHeight="1" spans="1:11">
      <c r="A27" s="249" t="s">
        <v>33</v>
      </c>
      <c r="B27" s="250"/>
      <c r="C27" s="185"/>
      <c r="D27" s="185"/>
      <c r="E27" s="218"/>
      <c r="F27" s="218"/>
      <c r="G27" s="218"/>
      <c r="H27" s="218"/>
      <c r="I27" s="218"/>
      <c r="J27" s="218"/>
      <c r="K27" s="218"/>
    </row>
    <row r="28" customHeight="1" spans="1:11">
      <c r="A28" s="239" t="s">
        <v>34</v>
      </c>
      <c r="B28" s="250"/>
      <c r="C28" s="243">
        <v>9</v>
      </c>
      <c r="D28" s="185"/>
      <c r="E28" s="188">
        <v>0</v>
      </c>
      <c r="F28" s="218"/>
      <c r="G28" s="188">
        <v>0</v>
      </c>
      <c r="H28" s="218"/>
      <c r="I28" s="188">
        <v>0</v>
      </c>
      <c r="J28" s="218"/>
      <c r="K28" s="188">
        <v>0</v>
      </c>
    </row>
    <row r="29" customHeight="1" spans="1:11">
      <c r="A29" s="239" t="s">
        <v>35</v>
      </c>
      <c r="B29" s="250"/>
      <c r="C29" s="243">
        <v>10</v>
      </c>
      <c r="D29" s="185"/>
      <c r="E29" s="188">
        <v>0</v>
      </c>
      <c r="F29" s="218"/>
      <c r="G29" s="188">
        <v>0</v>
      </c>
      <c r="H29" s="124"/>
      <c r="I29" s="186">
        <v>404993</v>
      </c>
      <c r="J29" s="124"/>
      <c r="K29" s="186">
        <v>404993</v>
      </c>
    </row>
    <row r="30" customHeight="1" spans="1:11">
      <c r="A30" s="239" t="s">
        <v>36</v>
      </c>
      <c r="B30" s="250"/>
      <c r="C30" s="243">
        <v>11</v>
      </c>
      <c r="D30" s="185"/>
      <c r="E30" s="188">
        <v>26261</v>
      </c>
      <c r="F30" s="218"/>
      <c r="G30" s="188">
        <v>29798</v>
      </c>
      <c r="H30" s="218"/>
      <c r="I30" s="188">
        <v>0</v>
      </c>
      <c r="J30" s="218"/>
      <c r="K30" s="188">
        <v>0</v>
      </c>
    </row>
    <row r="31" customHeight="1" spans="1:11">
      <c r="A31" s="239" t="s">
        <v>37</v>
      </c>
      <c r="B31" s="239"/>
      <c r="C31" s="243">
        <v>12</v>
      </c>
      <c r="D31" s="185"/>
      <c r="E31" s="186">
        <v>308389</v>
      </c>
      <c r="F31" s="190"/>
      <c r="G31" s="190">
        <v>308389</v>
      </c>
      <c r="H31" s="218"/>
      <c r="I31" s="186">
        <v>308389</v>
      </c>
      <c r="J31" s="251"/>
      <c r="K31" s="251">
        <v>308389</v>
      </c>
    </row>
    <row r="32" customHeight="1" spans="1:11">
      <c r="A32" s="239" t="s">
        <v>38</v>
      </c>
      <c r="B32" s="239"/>
      <c r="C32" s="243">
        <v>13</v>
      </c>
      <c r="E32" s="188">
        <v>785313</v>
      </c>
      <c r="F32" s="124"/>
      <c r="G32" s="188">
        <v>779872</v>
      </c>
      <c r="H32" s="124"/>
      <c r="I32" s="186">
        <v>784073</v>
      </c>
      <c r="J32" s="124"/>
      <c r="K32" s="186">
        <v>778515</v>
      </c>
    </row>
    <row r="33" customHeight="1" spans="1:11">
      <c r="A33" s="239" t="s">
        <v>39</v>
      </c>
      <c r="B33" s="239"/>
      <c r="C33" s="243"/>
      <c r="D33" s="185"/>
      <c r="E33" s="186">
        <v>16051</v>
      </c>
      <c r="F33" s="218"/>
      <c r="G33" s="251">
        <v>18557</v>
      </c>
      <c r="H33" s="218"/>
      <c r="I33" s="186">
        <v>14255</v>
      </c>
      <c r="J33" s="251"/>
      <c r="K33" s="251">
        <v>16423</v>
      </c>
    </row>
    <row r="34" customHeight="1" spans="1:11">
      <c r="A34" s="239" t="s">
        <v>40</v>
      </c>
      <c r="B34" s="239"/>
      <c r="C34" s="243"/>
      <c r="D34" s="185"/>
      <c r="E34" s="186">
        <v>11696</v>
      </c>
      <c r="F34" s="251"/>
      <c r="G34" s="241">
        <v>12428</v>
      </c>
      <c r="H34" s="241"/>
      <c r="I34" s="186">
        <v>11685</v>
      </c>
      <c r="J34" s="262"/>
      <c r="K34" s="241">
        <v>12417</v>
      </c>
    </row>
    <row r="35" customHeight="1" spans="1:11">
      <c r="A35" s="239" t="s">
        <v>41</v>
      </c>
      <c r="B35" s="239"/>
      <c r="C35" s="243"/>
      <c r="D35" s="185"/>
      <c r="E35" s="186">
        <v>69719</v>
      </c>
      <c r="F35" s="251"/>
      <c r="G35" s="188">
        <v>70150</v>
      </c>
      <c r="H35" s="241"/>
      <c r="I35" s="186">
        <v>61737</v>
      </c>
      <c r="J35" s="262"/>
      <c r="K35" s="188">
        <v>62622</v>
      </c>
    </row>
    <row r="36" customHeight="1" spans="1:11">
      <c r="A36" s="239" t="s">
        <v>42</v>
      </c>
      <c r="B36" s="239"/>
      <c r="C36" s="243">
        <v>14</v>
      </c>
      <c r="D36" s="185"/>
      <c r="E36" s="188">
        <v>942542</v>
      </c>
      <c r="F36" s="251"/>
      <c r="G36" s="188">
        <v>1106315</v>
      </c>
      <c r="H36" s="252"/>
      <c r="I36" s="188">
        <v>942542</v>
      </c>
      <c r="J36" s="262"/>
      <c r="K36" s="188">
        <v>1106315</v>
      </c>
    </row>
    <row r="37" customHeight="1" spans="1:11">
      <c r="A37" s="239" t="s">
        <v>43</v>
      </c>
      <c r="B37" s="239"/>
      <c r="C37" s="185"/>
      <c r="D37" s="185"/>
      <c r="E37" s="186">
        <v>34200</v>
      </c>
      <c r="F37" s="251"/>
      <c r="G37" s="241">
        <v>40699</v>
      </c>
      <c r="H37" s="241"/>
      <c r="I37" s="186">
        <v>23723</v>
      </c>
      <c r="J37" s="262"/>
      <c r="K37" s="241">
        <v>30220</v>
      </c>
    </row>
    <row r="38" s="172" customFormat="1" customHeight="1" spans="1:11">
      <c r="A38" s="253" t="s">
        <v>44</v>
      </c>
      <c r="B38" s="246"/>
      <c r="C38" s="192"/>
      <c r="D38" s="99"/>
      <c r="E38" s="254">
        <f>SUM(E28:E37)</f>
        <v>2194171</v>
      </c>
      <c r="F38" s="123"/>
      <c r="G38" s="254">
        <f>SUM(G28:G37)</f>
        <v>2366208</v>
      </c>
      <c r="H38" s="248"/>
      <c r="I38" s="254">
        <f>SUM(I28:I37)</f>
        <v>2551397</v>
      </c>
      <c r="J38" s="263"/>
      <c r="K38" s="254">
        <f>SUM(K28:K37)</f>
        <v>2719894</v>
      </c>
    </row>
    <row r="39" s="172" customFormat="1" customHeight="1" spans="1:11">
      <c r="A39" s="253" t="s">
        <v>45</v>
      </c>
      <c r="B39" s="246"/>
      <c r="C39" s="192"/>
      <c r="D39" s="99"/>
      <c r="E39" s="255">
        <f>E25+E38</f>
        <v>13575677</v>
      </c>
      <c r="F39" s="123"/>
      <c r="G39" s="255">
        <f>G25+G38</f>
        <v>13600864</v>
      </c>
      <c r="H39" s="248"/>
      <c r="I39" s="255">
        <f>SUM(I25+I38)</f>
        <v>13762684</v>
      </c>
      <c r="J39" s="248"/>
      <c r="K39" s="255">
        <f>SUM(K25+K38)</f>
        <v>13824373</v>
      </c>
    </row>
    <row r="40" s="172" customFormat="1" customHeight="1" spans="1:11">
      <c r="A40" s="253"/>
      <c r="B40" s="246"/>
      <c r="C40" s="192"/>
      <c r="D40" s="99"/>
      <c r="E40" s="256"/>
      <c r="F40" s="123"/>
      <c r="G40" s="256"/>
      <c r="H40" s="248"/>
      <c r="I40" s="256"/>
      <c r="J40" s="248"/>
      <c r="K40" s="256"/>
    </row>
    <row r="41" s="171" customFormat="1" ht="18.75" spans="1:11">
      <c r="A41" s="72" t="str">
        <f>A1</f>
        <v>Power Line Engineering Public Company Limited and its subsidiaries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</row>
    <row r="42" s="171" customFormat="1" ht="15.75" spans="1:11">
      <c r="A42" s="75" t="s">
        <v>1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</row>
    <row r="43" s="171" customFormat="1" ht="15.75" spans="1:11">
      <c r="A43" s="75" t="str">
        <f>A3</f>
        <v>As at 31 March 2022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</row>
    <row r="44" customHeight="1" spans="3:11">
      <c r="C44" s="79" t="s">
        <v>3</v>
      </c>
      <c r="D44" s="175"/>
      <c r="E44" s="232" t="s">
        <v>4</v>
      </c>
      <c r="F44" s="232"/>
      <c r="G44" s="232"/>
      <c r="H44" s="177"/>
      <c r="I44" s="232" t="s">
        <v>5</v>
      </c>
      <c r="J44" s="232"/>
      <c r="K44" s="232"/>
    </row>
    <row r="45" customHeight="1" spans="4:11">
      <c r="D45" s="175"/>
      <c r="E45" s="181" t="s">
        <v>6</v>
      </c>
      <c r="F45" s="181"/>
      <c r="G45" s="181" t="s">
        <v>7</v>
      </c>
      <c r="H45" s="181"/>
      <c r="I45" s="181" t="s">
        <v>6</v>
      </c>
      <c r="J45" s="181"/>
      <c r="K45" s="181" t="s">
        <v>7</v>
      </c>
    </row>
    <row r="46" customHeight="1" spans="4:11">
      <c r="D46" s="85"/>
      <c r="E46" s="234" t="s">
        <v>8</v>
      </c>
      <c r="F46" s="181"/>
      <c r="G46" s="234" t="s">
        <v>9</v>
      </c>
      <c r="H46" s="181"/>
      <c r="I46" s="234" t="s">
        <v>8</v>
      </c>
      <c r="J46" s="181"/>
      <c r="K46" s="234" t="s">
        <v>9</v>
      </c>
    </row>
    <row r="47" customHeight="1" spans="1:11">
      <c r="A47" s="235"/>
      <c r="C47" s="79"/>
      <c r="D47" s="85"/>
      <c r="E47" s="78" t="s">
        <v>10</v>
      </c>
      <c r="F47" s="181"/>
      <c r="G47" s="181" t="s">
        <v>11</v>
      </c>
      <c r="H47" s="181"/>
      <c r="I47" s="78" t="s">
        <v>12</v>
      </c>
      <c r="J47" s="181"/>
      <c r="K47" s="181" t="s">
        <v>11</v>
      </c>
    </row>
    <row r="48" customHeight="1" spans="1:11">
      <c r="A48" s="233"/>
      <c r="C48" s="236"/>
      <c r="D48" s="85"/>
      <c r="E48" s="78" t="s">
        <v>13</v>
      </c>
      <c r="F48" s="181"/>
      <c r="G48" s="181"/>
      <c r="H48" s="181"/>
      <c r="I48" s="78" t="s">
        <v>13</v>
      </c>
      <c r="J48" s="181"/>
      <c r="K48" s="181"/>
    </row>
    <row r="49" customHeight="1" spans="1:11">
      <c r="A49" s="235" t="s">
        <v>46</v>
      </c>
      <c r="C49" s="183"/>
      <c r="D49" s="85"/>
      <c r="E49" s="79" t="s">
        <v>15</v>
      </c>
      <c r="F49" s="79"/>
      <c r="G49" s="79"/>
      <c r="H49" s="79"/>
      <c r="I49" s="79"/>
      <c r="J49" s="79"/>
      <c r="K49" s="79"/>
    </row>
    <row r="50" customHeight="1" spans="1:11">
      <c r="A50" s="237" t="s">
        <v>47</v>
      </c>
      <c r="B50" s="250"/>
      <c r="C50" s="183"/>
      <c r="D50" s="85"/>
      <c r="E50" s="257"/>
      <c r="F50" s="78"/>
      <c r="G50" s="257"/>
      <c r="H50" s="257"/>
      <c r="I50" s="257"/>
      <c r="J50" s="257"/>
      <c r="K50" s="257"/>
    </row>
    <row r="51" customHeight="1" spans="1:11">
      <c r="A51" s="239" t="s">
        <v>48</v>
      </c>
      <c r="B51" s="239"/>
      <c r="C51" s="185"/>
      <c r="D51" s="85"/>
      <c r="E51" s="257"/>
      <c r="F51" s="78"/>
      <c r="G51" s="257"/>
      <c r="H51" s="257"/>
      <c r="I51" s="257"/>
      <c r="J51" s="257"/>
      <c r="K51" s="257"/>
    </row>
    <row r="52" customHeight="1" spans="1:11">
      <c r="A52" s="239" t="s">
        <v>49</v>
      </c>
      <c r="B52" s="239"/>
      <c r="C52" s="185">
        <v>15</v>
      </c>
      <c r="D52" s="185"/>
      <c r="E52" s="241">
        <v>3451705</v>
      </c>
      <c r="F52" s="218"/>
      <c r="G52" s="241">
        <v>2904668</v>
      </c>
      <c r="H52" s="241"/>
      <c r="I52" s="262">
        <v>3451705</v>
      </c>
      <c r="J52" s="262"/>
      <c r="K52" s="262">
        <v>2904668</v>
      </c>
    </row>
    <row r="53" customHeight="1" spans="1:11">
      <c r="A53" s="239" t="s">
        <v>50</v>
      </c>
      <c r="B53" s="239"/>
      <c r="C53" s="185"/>
      <c r="D53" s="185"/>
      <c r="E53" s="241">
        <v>1481164</v>
      </c>
      <c r="F53" s="218"/>
      <c r="G53" s="241">
        <v>1542213</v>
      </c>
      <c r="H53" s="241"/>
      <c r="I53" s="262">
        <v>1481039</v>
      </c>
      <c r="J53" s="262"/>
      <c r="K53" s="262">
        <v>1542459</v>
      </c>
    </row>
    <row r="54" customHeight="1" spans="1:11">
      <c r="A54" s="173" t="s">
        <v>51</v>
      </c>
      <c r="D54" s="185"/>
      <c r="E54" s="188">
        <v>294716</v>
      </c>
      <c r="F54" s="251"/>
      <c r="G54" s="188">
        <v>305300</v>
      </c>
      <c r="H54" s="258"/>
      <c r="I54" s="188">
        <v>294716</v>
      </c>
      <c r="J54" s="264"/>
      <c r="K54" s="188">
        <v>305300</v>
      </c>
    </row>
    <row r="55" customHeight="1" spans="1:11">
      <c r="A55" s="239" t="s">
        <v>52</v>
      </c>
      <c r="B55" s="239"/>
      <c r="C55" s="185"/>
      <c r="D55" s="185"/>
      <c r="E55" s="188">
        <v>846945</v>
      </c>
      <c r="F55" s="251"/>
      <c r="G55" s="188">
        <v>1363753</v>
      </c>
      <c r="H55" s="258"/>
      <c r="I55" s="188">
        <v>851728</v>
      </c>
      <c r="J55" s="264"/>
      <c r="K55" s="188">
        <v>1378007</v>
      </c>
    </row>
    <row r="56" customHeight="1" spans="1:11">
      <c r="A56" s="239" t="s">
        <v>53</v>
      </c>
      <c r="B56" s="239"/>
      <c r="C56" s="185">
        <v>5</v>
      </c>
      <c r="D56" s="185"/>
      <c r="E56" s="241">
        <v>3090492</v>
      </c>
      <c r="F56" s="251"/>
      <c r="G56" s="241">
        <v>3056696</v>
      </c>
      <c r="H56" s="124"/>
      <c r="I56" s="251">
        <v>3075496</v>
      </c>
      <c r="J56" s="251"/>
      <c r="K56" s="251">
        <v>3044100</v>
      </c>
    </row>
    <row r="57" customHeight="1" spans="1:11">
      <c r="A57" s="239" t="s">
        <v>54</v>
      </c>
      <c r="B57" s="239"/>
      <c r="C57" s="185"/>
      <c r="D57" s="185"/>
      <c r="E57" s="241">
        <v>10064</v>
      </c>
      <c r="F57" s="251"/>
      <c r="G57" s="241">
        <v>10944</v>
      </c>
      <c r="H57" s="124"/>
      <c r="I57" s="251">
        <v>8707</v>
      </c>
      <c r="J57" s="251"/>
      <c r="K57" s="251">
        <v>9602</v>
      </c>
    </row>
    <row r="58" customHeight="1" spans="1:11">
      <c r="A58" s="239" t="s">
        <v>55</v>
      </c>
      <c r="B58" s="239"/>
      <c r="C58" s="185">
        <v>17</v>
      </c>
      <c r="D58" s="185"/>
      <c r="E58" s="241">
        <v>423353</v>
      </c>
      <c r="F58" s="251"/>
      <c r="G58" s="241">
        <v>422691</v>
      </c>
      <c r="H58" s="124"/>
      <c r="I58" s="251">
        <v>423353</v>
      </c>
      <c r="J58" s="251"/>
      <c r="K58" s="251">
        <v>422691</v>
      </c>
    </row>
    <row r="59" customHeight="1" spans="1:11">
      <c r="A59" s="239" t="s">
        <v>56</v>
      </c>
      <c r="B59" s="239"/>
      <c r="C59" s="176"/>
      <c r="D59" s="176"/>
      <c r="E59" s="176"/>
      <c r="F59" s="176"/>
      <c r="G59" s="176"/>
      <c r="H59" s="176"/>
      <c r="I59" s="176"/>
      <c r="J59" s="176"/>
      <c r="K59" s="176"/>
    </row>
    <row r="60" customHeight="1" spans="1:11">
      <c r="A60" s="259" t="s">
        <v>57</v>
      </c>
      <c r="B60" s="239"/>
      <c r="C60" s="185">
        <v>15</v>
      </c>
      <c r="D60" s="185"/>
      <c r="E60" s="188">
        <v>44820</v>
      </c>
      <c r="F60" s="251"/>
      <c r="G60" s="229">
        <v>44795</v>
      </c>
      <c r="H60" s="124"/>
      <c r="I60" s="261">
        <v>0</v>
      </c>
      <c r="J60" s="251"/>
      <c r="K60" s="261">
        <v>0</v>
      </c>
    </row>
    <row r="61" customHeight="1" spans="1:11">
      <c r="A61" s="239" t="s">
        <v>58</v>
      </c>
      <c r="B61" s="239"/>
      <c r="C61" s="185">
        <v>3</v>
      </c>
      <c r="D61" s="185"/>
      <c r="E61" s="188">
        <v>0</v>
      </c>
      <c r="F61" s="251"/>
      <c r="G61" s="260">
        <v>0</v>
      </c>
      <c r="H61" s="124"/>
      <c r="I61" s="261">
        <v>309128</v>
      </c>
      <c r="J61" s="251"/>
      <c r="K61" s="251">
        <v>329128</v>
      </c>
    </row>
    <row r="62" customHeight="1" spans="1:11">
      <c r="A62" s="239" t="s">
        <v>59</v>
      </c>
      <c r="B62" s="239"/>
      <c r="C62" s="185">
        <v>16</v>
      </c>
      <c r="D62" s="185"/>
      <c r="E62" s="241">
        <v>690507</v>
      </c>
      <c r="F62" s="251"/>
      <c r="G62" s="241">
        <v>680460</v>
      </c>
      <c r="H62" s="124"/>
      <c r="I62" s="251">
        <v>690507</v>
      </c>
      <c r="J62" s="251"/>
      <c r="K62" s="251">
        <v>680460</v>
      </c>
    </row>
    <row r="63" customHeight="1" spans="1:11">
      <c r="A63" s="239" t="s">
        <v>60</v>
      </c>
      <c r="B63" s="239"/>
      <c r="C63" s="185"/>
      <c r="D63" s="185"/>
      <c r="E63" s="241">
        <v>956</v>
      </c>
      <c r="F63" s="251"/>
      <c r="G63" s="261">
        <v>611</v>
      </c>
      <c r="H63" s="241"/>
      <c r="I63" s="261">
        <v>0</v>
      </c>
      <c r="J63" s="262"/>
      <c r="K63" s="261">
        <v>0</v>
      </c>
    </row>
    <row r="64" customHeight="1" spans="1:11">
      <c r="A64" s="239" t="s">
        <v>61</v>
      </c>
      <c r="B64" s="239"/>
      <c r="C64" s="185"/>
      <c r="D64" s="185"/>
      <c r="E64" s="188">
        <v>153308</v>
      </c>
      <c r="F64" s="251"/>
      <c r="G64" s="258">
        <v>144484</v>
      </c>
      <c r="H64" s="258"/>
      <c r="I64" s="188">
        <v>206774</v>
      </c>
      <c r="J64" s="264"/>
      <c r="K64" s="188">
        <v>197392</v>
      </c>
    </row>
    <row r="65" s="172" customFormat="1" customHeight="1" spans="1:11">
      <c r="A65" s="247" t="s">
        <v>62</v>
      </c>
      <c r="B65" s="246"/>
      <c r="C65" s="192"/>
      <c r="D65" s="192"/>
      <c r="E65" s="265">
        <f>SUM(E52:E64)</f>
        <v>10488030</v>
      </c>
      <c r="F65" s="123"/>
      <c r="G65" s="265">
        <f>SUM(G52:G64)</f>
        <v>10476615</v>
      </c>
      <c r="H65" s="248"/>
      <c r="I65" s="265">
        <f>SUM(I52:I64)</f>
        <v>10793153</v>
      </c>
      <c r="J65" s="248"/>
      <c r="K65" s="265">
        <f>SUM(K52:K64)</f>
        <v>10813807</v>
      </c>
    </row>
    <row r="66" customHeight="1" spans="1:11">
      <c r="A66" s="246"/>
      <c r="B66" s="246"/>
      <c r="C66" s="185"/>
      <c r="D66" s="185"/>
      <c r="E66" s="241"/>
      <c r="F66" s="124"/>
      <c r="G66" s="241"/>
      <c r="H66" s="241"/>
      <c r="I66" s="241"/>
      <c r="J66" s="241"/>
      <c r="K66" s="241"/>
    </row>
    <row r="67" customHeight="1" spans="1:11">
      <c r="A67" s="250" t="s">
        <v>63</v>
      </c>
      <c r="B67" s="250"/>
      <c r="C67" s="185"/>
      <c r="E67" s="241"/>
      <c r="F67" s="124"/>
      <c r="G67" s="241"/>
      <c r="H67" s="241"/>
      <c r="I67" s="241"/>
      <c r="J67" s="241"/>
      <c r="K67" s="241"/>
    </row>
    <row r="68" customHeight="1" spans="1:11">
      <c r="A68" s="239" t="s">
        <v>64</v>
      </c>
      <c r="B68" s="239"/>
      <c r="E68" s="266"/>
      <c r="F68" s="124"/>
      <c r="G68" s="266"/>
      <c r="H68" s="266"/>
      <c r="I68" s="266"/>
      <c r="J68" s="266"/>
      <c r="K68" s="266"/>
    </row>
    <row r="69" customHeight="1" spans="1:11">
      <c r="A69" s="259" t="s">
        <v>57</v>
      </c>
      <c r="B69" s="239"/>
      <c r="C69" s="185">
        <v>15</v>
      </c>
      <c r="E69" s="241">
        <v>10000</v>
      </c>
      <c r="F69" s="241"/>
      <c r="G69" s="188">
        <v>0</v>
      </c>
      <c r="H69" s="267"/>
      <c r="I69" s="268">
        <v>0</v>
      </c>
      <c r="J69" s="267"/>
      <c r="K69" s="268">
        <v>0</v>
      </c>
    </row>
    <row r="70" customHeight="1" spans="1:11">
      <c r="A70" s="239" t="s">
        <v>65</v>
      </c>
      <c r="B70" s="239"/>
      <c r="C70" s="185"/>
      <c r="E70" s="241">
        <v>5143</v>
      </c>
      <c r="F70" s="241"/>
      <c r="G70" s="241">
        <v>6789</v>
      </c>
      <c r="H70" s="241"/>
      <c r="I70" s="241">
        <v>4676</v>
      </c>
      <c r="J70" s="241"/>
      <c r="K70" s="241">
        <v>5977</v>
      </c>
    </row>
    <row r="71" customHeight="1" spans="1:11">
      <c r="A71" s="239" t="s">
        <v>66</v>
      </c>
      <c r="B71" s="239"/>
      <c r="C71" s="185">
        <v>17</v>
      </c>
      <c r="E71" s="188">
        <v>0</v>
      </c>
      <c r="F71" s="241"/>
      <c r="G71" s="268">
        <v>0</v>
      </c>
      <c r="H71" s="241"/>
      <c r="I71" s="268">
        <v>0</v>
      </c>
      <c r="J71" s="241"/>
      <c r="K71" s="268">
        <v>0</v>
      </c>
    </row>
    <row r="72" customHeight="1" spans="1:11">
      <c r="A72" s="239" t="s">
        <v>67</v>
      </c>
      <c r="B72" s="239"/>
      <c r="C72" s="185"/>
      <c r="E72" s="241">
        <v>160574</v>
      </c>
      <c r="F72" s="241"/>
      <c r="G72" s="241">
        <v>160260</v>
      </c>
      <c r="H72" s="241"/>
      <c r="I72" s="241">
        <v>160574</v>
      </c>
      <c r="J72" s="241"/>
      <c r="K72" s="241">
        <v>160260</v>
      </c>
    </row>
    <row r="73" customHeight="1" spans="1:11">
      <c r="A73" s="239" t="s">
        <v>68</v>
      </c>
      <c r="B73" s="239"/>
      <c r="C73" s="185"/>
      <c r="E73" s="241"/>
      <c r="F73" s="241"/>
      <c r="G73" s="241"/>
      <c r="H73" s="241"/>
      <c r="I73" s="241"/>
      <c r="J73" s="241"/>
      <c r="K73" s="241"/>
    </row>
    <row r="74" customHeight="1" spans="1:11">
      <c r="A74" s="259" t="s">
        <v>69</v>
      </c>
      <c r="B74" s="239"/>
      <c r="C74" s="185">
        <v>18</v>
      </c>
      <c r="E74" s="241">
        <v>214498</v>
      </c>
      <c r="F74" s="241"/>
      <c r="G74" s="241">
        <v>208814</v>
      </c>
      <c r="H74" s="241"/>
      <c r="I74" s="241">
        <v>211133</v>
      </c>
      <c r="J74" s="241"/>
      <c r="K74" s="241">
        <v>205519</v>
      </c>
    </row>
    <row r="75" s="172" customFormat="1" customHeight="1" spans="1:11">
      <c r="A75" s="246" t="s">
        <v>70</v>
      </c>
      <c r="B75" s="246"/>
      <c r="C75" s="192"/>
      <c r="D75" s="177"/>
      <c r="E75" s="265">
        <f>SUM(E68:E74)</f>
        <v>390215</v>
      </c>
      <c r="F75" s="123"/>
      <c r="G75" s="265">
        <f>SUM(G69:G74)</f>
        <v>375863</v>
      </c>
      <c r="H75" s="248"/>
      <c r="I75" s="265">
        <f>SUM(I69:I74)</f>
        <v>376383</v>
      </c>
      <c r="J75" s="248"/>
      <c r="K75" s="265">
        <f>SUM(K69:K74)</f>
        <v>371756</v>
      </c>
    </row>
    <row r="76" s="172" customFormat="1" customHeight="1" spans="1:11">
      <c r="A76" s="246" t="s">
        <v>71</v>
      </c>
      <c r="B76" s="246"/>
      <c r="C76" s="192"/>
      <c r="D76" s="177"/>
      <c r="E76" s="265">
        <f>E65+E75</f>
        <v>10878245</v>
      </c>
      <c r="F76" s="123"/>
      <c r="G76" s="265">
        <f>G65+G75</f>
        <v>10852478</v>
      </c>
      <c r="H76" s="248"/>
      <c r="I76" s="265">
        <f>SUM(I65+I75)</f>
        <v>11169536</v>
      </c>
      <c r="J76" s="248"/>
      <c r="K76" s="265">
        <f>SUM(K65+K75)</f>
        <v>11185563</v>
      </c>
    </row>
    <row r="77" customHeight="1" spans="1:11">
      <c r="A77" s="269"/>
      <c r="B77" s="269"/>
      <c r="C77" s="185"/>
      <c r="E77" s="270"/>
      <c r="F77" s="175"/>
      <c r="G77" s="270"/>
      <c r="H77" s="270"/>
      <c r="I77" s="270"/>
      <c r="J77" s="270"/>
      <c r="K77" s="270"/>
    </row>
    <row r="78" s="171" customFormat="1" ht="18.75" spans="1:11">
      <c r="A78" s="72" t="str">
        <f>A1</f>
        <v>Power Line Engineering Public Company Limited and its subsidiaries</v>
      </c>
      <c r="B78" s="177"/>
      <c r="C78" s="177"/>
      <c r="D78" s="177"/>
      <c r="E78" s="177"/>
      <c r="F78" s="177"/>
      <c r="G78" s="177"/>
      <c r="H78" s="177"/>
      <c r="I78" s="177"/>
      <c r="J78" s="177"/>
      <c r="K78" s="177"/>
    </row>
    <row r="79" s="171" customFormat="1" ht="15.75" spans="1:11">
      <c r="A79" s="75" t="s">
        <v>1</v>
      </c>
      <c r="B79" s="177"/>
      <c r="C79" s="177"/>
      <c r="D79" s="177"/>
      <c r="E79" s="177"/>
      <c r="F79" s="177"/>
      <c r="G79" s="177"/>
      <c r="H79" s="177"/>
      <c r="I79" s="177"/>
      <c r="J79" s="177"/>
      <c r="K79" s="177"/>
    </row>
    <row r="80" s="171" customFormat="1" ht="15.75" spans="1:11">
      <c r="A80" s="75" t="str">
        <f>A3</f>
        <v>As at 31 March 2022</v>
      </c>
      <c r="B80" s="175"/>
      <c r="C80" s="175"/>
      <c r="D80" s="175"/>
      <c r="E80" s="175"/>
      <c r="F80" s="175"/>
      <c r="G80" s="175"/>
      <c r="H80" s="175"/>
      <c r="I80" s="175"/>
      <c r="J80" s="175"/>
      <c r="K80" s="175"/>
    </row>
    <row r="81" customHeight="1" spans="4:11">
      <c r="D81" s="175"/>
      <c r="E81" s="232" t="s">
        <v>4</v>
      </c>
      <c r="F81" s="232"/>
      <c r="G81" s="232"/>
      <c r="H81" s="177"/>
      <c r="I81" s="232" t="s">
        <v>5</v>
      </c>
      <c r="J81" s="232"/>
      <c r="K81" s="232"/>
    </row>
    <row r="82" customHeight="1" spans="1:11">
      <c r="A82" s="174"/>
      <c r="B82" s="174"/>
      <c r="D82" s="175"/>
      <c r="E82" s="181" t="s">
        <v>6</v>
      </c>
      <c r="F82" s="181"/>
      <c r="G82" s="181" t="s">
        <v>7</v>
      </c>
      <c r="H82" s="181"/>
      <c r="I82" s="181" t="s">
        <v>6</v>
      </c>
      <c r="J82" s="181"/>
      <c r="K82" s="181" t="s">
        <v>7</v>
      </c>
    </row>
    <row r="83" customHeight="1" spans="1:11">
      <c r="A83" s="235" t="s">
        <v>46</v>
      </c>
      <c r="C83" s="79"/>
      <c r="D83" s="85"/>
      <c r="E83" s="234" t="s">
        <v>8</v>
      </c>
      <c r="F83" s="181"/>
      <c r="G83" s="234" t="s">
        <v>9</v>
      </c>
      <c r="H83" s="181"/>
      <c r="I83" s="234" t="s">
        <v>8</v>
      </c>
      <c r="J83" s="181"/>
      <c r="K83" s="234" t="s">
        <v>9</v>
      </c>
    </row>
    <row r="84" customHeight="1" spans="1:11">
      <c r="A84" s="235"/>
      <c r="C84" s="79"/>
      <c r="D84" s="85"/>
      <c r="E84" s="78" t="s">
        <v>10</v>
      </c>
      <c r="F84" s="181"/>
      <c r="G84" s="181" t="s">
        <v>11</v>
      </c>
      <c r="H84" s="181"/>
      <c r="I84" s="78" t="s">
        <v>12</v>
      </c>
      <c r="J84" s="181"/>
      <c r="K84" s="181" t="s">
        <v>11</v>
      </c>
    </row>
    <row r="85" customHeight="1" spans="1:11">
      <c r="A85" s="233"/>
      <c r="C85" s="236"/>
      <c r="D85" s="85"/>
      <c r="E85" s="78" t="s">
        <v>13</v>
      </c>
      <c r="F85" s="181"/>
      <c r="G85" s="181"/>
      <c r="H85" s="181"/>
      <c r="I85" s="78" t="s">
        <v>13</v>
      </c>
      <c r="J85" s="181"/>
      <c r="K85" s="181"/>
    </row>
    <row r="86" customHeight="1" spans="3:11">
      <c r="C86" s="183"/>
      <c r="D86" s="85"/>
      <c r="E86" s="79" t="s">
        <v>15</v>
      </c>
      <c r="F86" s="79"/>
      <c r="G86" s="79"/>
      <c r="H86" s="79"/>
      <c r="I86" s="79"/>
      <c r="J86" s="79"/>
      <c r="K86" s="79"/>
    </row>
    <row r="87" customHeight="1" spans="1:11">
      <c r="A87" s="250" t="s">
        <v>72</v>
      </c>
      <c r="B87" s="250"/>
      <c r="C87" s="185"/>
      <c r="D87" s="185"/>
      <c r="E87" s="257"/>
      <c r="F87" s="271"/>
      <c r="G87" s="257"/>
      <c r="H87" s="257"/>
      <c r="I87" s="257"/>
      <c r="J87" s="257"/>
      <c r="K87" s="257"/>
    </row>
    <row r="88" customHeight="1" spans="1:11">
      <c r="A88" s="269" t="s">
        <v>73</v>
      </c>
      <c r="B88" s="239"/>
      <c r="C88" s="243"/>
      <c r="D88" s="185"/>
      <c r="E88" s="272"/>
      <c r="F88" s="251"/>
      <c r="G88" s="272"/>
      <c r="H88" s="272"/>
      <c r="I88" s="272"/>
      <c r="J88" s="272"/>
      <c r="K88" s="272"/>
    </row>
    <row r="89" customHeight="1" spans="1:11">
      <c r="A89" s="239" t="s">
        <v>74</v>
      </c>
      <c r="B89" s="239"/>
      <c r="C89" s="243"/>
      <c r="D89" s="185"/>
      <c r="E89" s="272"/>
      <c r="F89" s="251"/>
      <c r="G89" s="272"/>
      <c r="H89" s="272"/>
      <c r="I89" s="272"/>
      <c r="J89" s="272"/>
      <c r="K89" s="272"/>
    </row>
    <row r="90" customHeight="1" spans="1:11">
      <c r="A90" s="273" t="s">
        <v>75</v>
      </c>
      <c r="B90" s="239"/>
      <c r="C90" s="243"/>
      <c r="D90" s="185"/>
      <c r="E90" s="272"/>
      <c r="F90" s="251"/>
      <c r="G90" s="272"/>
      <c r="H90" s="272"/>
      <c r="I90" s="272"/>
      <c r="J90" s="272"/>
      <c r="K90" s="272"/>
    </row>
    <row r="91" customHeight="1" spans="1:11">
      <c r="A91" s="274" t="s">
        <v>76</v>
      </c>
      <c r="B91" s="239"/>
      <c r="C91" s="185"/>
      <c r="D91" s="185"/>
      <c r="E91" s="275">
        <v>1361818</v>
      </c>
      <c r="F91" s="251"/>
      <c r="G91" s="275">
        <v>1361818</v>
      </c>
      <c r="H91" s="272"/>
      <c r="I91" s="275">
        <v>1361818</v>
      </c>
      <c r="J91" s="251"/>
      <c r="K91" s="275">
        <v>1361818</v>
      </c>
    </row>
    <row r="92" customHeight="1" spans="1:4">
      <c r="A92" s="239" t="s">
        <v>77</v>
      </c>
      <c r="B92" s="276"/>
      <c r="C92" s="185"/>
      <c r="D92" s="185"/>
    </row>
    <row r="93" customHeight="1" spans="1:11">
      <c r="A93" s="273" t="s">
        <v>75</v>
      </c>
      <c r="B93" s="276"/>
      <c r="C93" s="185"/>
      <c r="D93" s="185"/>
      <c r="E93" s="277"/>
      <c r="F93" s="251"/>
      <c r="G93" s="277"/>
      <c r="H93" s="277"/>
      <c r="I93" s="277"/>
      <c r="J93" s="251"/>
      <c r="K93" s="277"/>
    </row>
    <row r="94" customHeight="1" spans="1:11">
      <c r="A94" s="274" t="s">
        <v>76</v>
      </c>
      <c r="B94" s="276"/>
      <c r="C94" s="185"/>
      <c r="D94" s="185"/>
      <c r="E94" s="277">
        <v>1361818</v>
      </c>
      <c r="F94" s="251"/>
      <c r="G94" s="277">
        <v>1361818</v>
      </c>
      <c r="H94" s="277"/>
      <c r="I94" s="277">
        <v>1361818</v>
      </c>
      <c r="J94" s="251"/>
      <c r="K94" s="277">
        <v>1361818</v>
      </c>
    </row>
    <row r="95" customHeight="1" spans="1:11">
      <c r="A95" s="239" t="s">
        <v>78</v>
      </c>
      <c r="B95" s="80"/>
      <c r="C95" s="80"/>
      <c r="D95" s="185"/>
      <c r="E95" s="277">
        <v>734849</v>
      </c>
      <c r="F95" s="251"/>
      <c r="G95" s="277">
        <v>734849</v>
      </c>
      <c r="H95" s="277"/>
      <c r="I95" s="277">
        <v>734849</v>
      </c>
      <c r="J95" s="251"/>
      <c r="K95" s="277">
        <v>734849</v>
      </c>
    </row>
    <row r="96" customHeight="1" spans="1:11">
      <c r="A96" s="239" t="s">
        <v>79</v>
      </c>
      <c r="B96" s="80"/>
      <c r="C96" s="80"/>
      <c r="D96" s="185"/>
      <c r="E96" s="277"/>
      <c r="F96" s="251"/>
      <c r="G96" s="277"/>
      <c r="H96" s="277"/>
      <c r="I96" s="277"/>
      <c r="J96" s="277"/>
      <c r="K96" s="277"/>
    </row>
    <row r="97" customHeight="1" spans="1:11">
      <c r="A97" s="239" t="s">
        <v>80</v>
      </c>
      <c r="B97" s="276"/>
      <c r="C97" s="276"/>
      <c r="D97" s="185"/>
      <c r="E97" s="277">
        <f>+'Shareholder conso'!H28</f>
        <v>29000</v>
      </c>
      <c r="F97" s="278"/>
      <c r="G97" s="277">
        <f>'Shareholder conso'!H23</f>
        <v>29000</v>
      </c>
      <c r="H97" s="277"/>
      <c r="I97" s="277">
        <f>+'Shareholder Seperate'!I33</f>
        <v>29000</v>
      </c>
      <c r="J97" s="277"/>
      <c r="K97" s="286">
        <f>'Shareholder Seperate'!I25</f>
        <v>29000</v>
      </c>
    </row>
    <row r="98" customHeight="1" spans="1:11">
      <c r="A98" s="239" t="s">
        <v>81</v>
      </c>
      <c r="B98" s="239"/>
      <c r="C98" s="185"/>
      <c r="E98" s="267">
        <f>+'Shareholder conso'!J28</f>
        <v>84679</v>
      </c>
      <c r="F98" s="278"/>
      <c r="G98" s="267">
        <f>'Shareholder conso'!J23</f>
        <v>135610</v>
      </c>
      <c r="H98" s="277"/>
      <c r="I98" s="267">
        <f>+'Shareholder Seperate'!K33</f>
        <v>-19628</v>
      </c>
      <c r="J98" s="277"/>
      <c r="K98" s="267">
        <f>'Shareholder Seperate'!K25</f>
        <v>26034</v>
      </c>
    </row>
    <row r="99" customHeight="1" spans="1:11">
      <c r="A99" s="239" t="s">
        <v>82</v>
      </c>
      <c r="B99" s="80"/>
      <c r="C99" s="80"/>
      <c r="D99" s="185"/>
      <c r="E99" s="279">
        <f>+'Shareholder conso'!L28</f>
        <v>487109</v>
      </c>
      <c r="F99" s="278"/>
      <c r="G99" s="279">
        <f>+'Shareholder conso'!L20</f>
        <v>487109</v>
      </c>
      <c r="H99" s="277"/>
      <c r="I99" s="189">
        <f>+'Shareholder Seperate'!M33</f>
        <v>487109</v>
      </c>
      <c r="J99" s="277"/>
      <c r="K99" s="189">
        <f>+'Shareholder Seperate'!M22</f>
        <v>487109</v>
      </c>
    </row>
    <row r="100" customHeight="1" spans="1:11">
      <c r="A100" s="247" t="s">
        <v>83</v>
      </c>
      <c r="B100" s="246"/>
      <c r="C100" s="185"/>
      <c r="D100" s="185"/>
      <c r="E100" s="280"/>
      <c r="F100" s="278"/>
      <c r="G100" s="280"/>
      <c r="H100" s="277"/>
      <c r="I100" s="280"/>
      <c r="J100" s="277"/>
      <c r="K100" s="280"/>
    </row>
    <row r="101" customHeight="1" spans="1:11">
      <c r="A101" s="247" t="s">
        <v>84</v>
      </c>
      <c r="B101" s="246"/>
      <c r="C101" s="185"/>
      <c r="D101" s="185"/>
      <c r="E101" s="281">
        <f>SUM(E93:E99)</f>
        <v>2697455</v>
      </c>
      <c r="F101" s="278"/>
      <c r="G101" s="281">
        <f>SUM(G93:G99)</f>
        <v>2748386</v>
      </c>
      <c r="H101" s="277"/>
      <c r="I101" s="248">
        <f>SUM(I93:I99)</f>
        <v>2593148</v>
      </c>
      <c r="J101" s="248"/>
      <c r="K101" s="248">
        <f>SUM(K93:K99)</f>
        <v>2638810</v>
      </c>
    </row>
    <row r="102" customHeight="1" spans="1:11">
      <c r="A102" s="85" t="s">
        <v>85</v>
      </c>
      <c r="B102" s="80"/>
      <c r="C102" s="80"/>
      <c r="D102" s="80"/>
      <c r="E102" s="267">
        <f>+'Shareholder conso'!P28</f>
        <v>-23</v>
      </c>
      <c r="F102" s="278"/>
      <c r="G102" s="268">
        <v>0</v>
      </c>
      <c r="H102" s="186"/>
      <c r="I102" s="188">
        <v>0</v>
      </c>
      <c r="J102" s="186"/>
      <c r="K102" s="188">
        <v>0</v>
      </c>
    </row>
    <row r="103" customHeight="1" spans="1:11">
      <c r="A103" s="99" t="s">
        <v>86</v>
      </c>
      <c r="B103" s="246"/>
      <c r="C103" s="185"/>
      <c r="D103" s="185"/>
      <c r="E103" s="193">
        <f>E101+E102</f>
        <v>2697432</v>
      </c>
      <c r="F103" s="278"/>
      <c r="G103" s="193">
        <f>G101+G102</f>
        <v>2748386</v>
      </c>
      <c r="H103" s="194"/>
      <c r="I103" s="193">
        <f>I101+I102</f>
        <v>2593148</v>
      </c>
      <c r="J103" s="194"/>
      <c r="K103" s="193">
        <f>K101+K102</f>
        <v>2638810</v>
      </c>
    </row>
    <row r="104" customHeight="1" spans="1:11">
      <c r="A104" s="99"/>
      <c r="B104" s="246"/>
      <c r="C104" s="185"/>
      <c r="D104" s="185"/>
      <c r="E104" s="281"/>
      <c r="F104" s="278"/>
      <c r="G104" s="281"/>
      <c r="H104" s="248"/>
      <c r="I104" s="248"/>
      <c r="J104" s="248"/>
      <c r="K104" s="248"/>
    </row>
    <row r="105" customHeight="1" spans="1:11">
      <c r="A105" s="99" t="s">
        <v>87</v>
      </c>
      <c r="B105" s="282"/>
      <c r="C105" s="185"/>
      <c r="D105" s="185"/>
      <c r="E105" s="255">
        <f>E103+E76</f>
        <v>13575677</v>
      </c>
      <c r="F105" s="123"/>
      <c r="G105" s="255">
        <f>G103+G76</f>
        <v>13600864</v>
      </c>
      <c r="H105" s="248"/>
      <c r="I105" s="255">
        <f>I76+I101</f>
        <v>13762684</v>
      </c>
      <c r="J105" s="248"/>
      <c r="K105" s="255">
        <f>K76+K101</f>
        <v>13824373</v>
      </c>
    </row>
    <row r="106" customHeight="1" spans="3:11">
      <c r="C106" s="283"/>
      <c r="D106" s="284"/>
      <c r="E106" s="285">
        <f t="shared" ref="E106:K106" si="0">E39-E105</f>
        <v>0</v>
      </c>
      <c r="F106" s="285">
        <f t="shared" si="0"/>
        <v>0</v>
      </c>
      <c r="G106" s="285">
        <f t="shared" si="0"/>
        <v>0</v>
      </c>
      <c r="H106" s="285">
        <f t="shared" si="0"/>
        <v>0</v>
      </c>
      <c r="I106" s="285">
        <f t="shared" si="0"/>
        <v>0</v>
      </c>
      <c r="J106" s="285">
        <f t="shared" si="0"/>
        <v>0</v>
      </c>
      <c r="K106" s="285">
        <f t="shared" si="0"/>
        <v>0</v>
      </c>
    </row>
    <row r="107" spans="5:11">
      <c r="E107" s="175">
        <f>+E39-E105</f>
        <v>0</v>
      </c>
      <c r="G107" s="175">
        <f>+G39-G105</f>
        <v>0</v>
      </c>
      <c r="I107" s="175">
        <f>+I39-I105</f>
        <v>0</v>
      </c>
      <c r="K107" s="175">
        <f>+K39-K105</f>
        <v>0</v>
      </c>
    </row>
  </sheetData>
  <mergeCells count="10">
    <mergeCell ref="E3:K3"/>
    <mergeCell ref="E4:G4"/>
    <mergeCell ref="I4:K4"/>
    <mergeCell ref="E9:K9"/>
    <mergeCell ref="E44:G44"/>
    <mergeCell ref="I44:K44"/>
    <mergeCell ref="E49:K49"/>
    <mergeCell ref="E81:G81"/>
    <mergeCell ref="I81:K81"/>
    <mergeCell ref="E86:K86"/>
  </mergeCells>
  <pageMargins left="0.708661417322835" right="0.708661417322835" top="0.748031496062992" bottom="0.748031496062992" header="0.31496062992126" footer="0.196850393700787"/>
  <pageSetup paperSize="9" scale="85" firstPageNumber="3" fitToHeight="0" orientation="portrait" useFirstPageNumber="1"/>
  <headerFooter>
    <oddHeader>&amp;C
</oddHeader>
    <oddFooter>&amp;L&amp;"Calibri,Regular"&amp;11The accompanying notes are an intergral part of these financial statements.
&amp;R&amp;"Calibri,Regular"&amp;11&amp;P
</oddFooter>
  </headerFooter>
  <rowBreaks count="2" manualBreakCount="2">
    <brk id="40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2060"/>
    <pageSetUpPr fitToPage="1"/>
  </sheetPr>
  <dimension ref="A1:K64"/>
  <sheetViews>
    <sheetView view="pageBreakPreview" zoomScale="80" zoomScaleNormal="100" topLeftCell="A26" workbookViewId="0">
      <selection activeCell="F55" sqref="F55"/>
    </sheetView>
  </sheetViews>
  <sheetFormatPr defaultColWidth="30.4" defaultRowHeight="15"/>
  <cols>
    <col min="1" max="1" width="56.6952380952381" style="173" customWidth="1"/>
    <col min="2" max="2" width="7.6" style="174" customWidth="1"/>
    <col min="3" max="3" width="0.895238095238095" style="174" customWidth="1"/>
    <col min="4" max="4" width="13" style="174" customWidth="1"/>
    <col min="5" max="5" width="1.0952380952381" style="174" customWidth="1"/>
    <col min="6" max="6" width="13" style="174" customWidth="1"/>
    <col min="7" max="7" width="1.0952380952381" style="174" customWidth="1"/>
    <col min="8" max="8" width="13" style="175" customWidth="1"/>
    <col min="9" max="9" width="1.0952380952381" style="174" customWidth="1"/>
    <col min="10" max="10" width="13" style="175" customWidth="1"/>
    <col min="11" max="11" width="0.6" style="176" customWidth="1"/>
    <col min="12" max="16384" width="30.4" style="176"/>
  </cols>
  <sheetData>
    <row r="1" s="171" customFormat="1" ht="18.75" spans="1:10">
      <c r="A1" s="72" t="str">
        <f>+BS!A1</f>
        <v>Power Line Engineering Public Company Limited and its subsidiaries</v>
      </c>
      <c r="B1" s="177"/>
      <c r="C1" s="177"/>
      <c r="D1" s="177"/>
      <c r="E1" s="177"/>
      <c r="F1" s="177"/>
      <c r="G1" s="177"/>
      <c r="H1" s="177"/>
      <c r="I1" s="177"/>
      <c r="J1" s="177"/>
    </row>
    <row r="2" s="171" customFormat="1" ht="15.75" spans="1:10">
      <c r="A2" s="75" t="s">
        <v>88</v>
      </c>
      <c r="B2" s="177"/>
      <c r="C2" s="177"/>
      <c r="D2" s="177"/>
      <c r="E2" s="177"/>
      <c r="F2" s="177"/>
      <c r="G2" s="177"/>
      <c r="H2" s="177"/>
      <c r="I2" s="177"/>
      <c r="J2" s="177"/>
    </row>
    <row r="3" s="171" customFormat="1" ht="15.75" spans="1:10">
      <c r="A3" s="75" t="s">
        <v>89</v>
      </c>
      <c r="B3" s="178"/>
      <c r="C3" s="178"/>
      <c r="D3" s="178"/>
      <c r="E3" s="178"/>
      <c r="F3" s="178"/>
      <c r="G3" s="178"/>
      <c r="H3" s="178"/>
      <c r="I3" s="178"/>
      <c r="J3" s="178"/>
    </row>
    <row r="4" s="171" customFormat="1" ht="15.75" spans="1:10">
      <c r="A4" s="138"/>
      <c r="B4" s="178"/>
      <c r="C4" s="178"/>
      <c r="D4" s="179"/>
      <c r="E4" s="178"/>
      <c r="F4" s="179"/>
      <c r="G4" s="178"/>
      <c r="H4" s="179"/>
      <c r="I4" s="178"/>
      <c r="J4" s="178"/>
    </row>
    <row r="5" spans="3:10">
      <c r="C5" s="175"/>
      <c r="D5" s="83" t="s">
        <v>4</v>
      </c>
      <c r="E5" s="83"/>
      <c r="F5" s="83"/>
      <c r="G5" s="99"/>
      <c r="H5" s="83" t="s">
        <v>5</v>
      </c>
      <c r="I5" s="83"/>
      <c r="J5" s="83"/>
    </row>
    <row r="6" spans="2:10">
      <c r="B6" s="14" t="s">
        <v>3</v>
      </c>
      <c r="C6" s="175"/>
      <c r="D6" s="81" t="s">
        <v>90</v>
      </c>
      <c r="E6" s="81"/>
      <c r="F6" s="81"/>
      <c r="G6" s="99"/>
      <c r="H6" s="81" t="s">
        <v>91</v>
      </c>
      <c r="I6" s="81"/>
      <c r="J6" s="81"/>
    </row>
    <row r="7" spans="3:10">
      <c r="C7" s="85"/>
      <c r="D7" s="180" t="s">
        <v>8</v>
      </c>
      <c r="E7" s="181"/>
      <c r="F7" s="180" t="s">
        <v>9</v>
      </c>
      <c r="G7" s="181"/>
      <c r="H7" s="180" t="s">
        <v>8</v>
      </c>
      <c r="I7" s="181"/>
      <c r="J7" s="180" t="s">
        <v>9</v>
      </c>
    </row>
    <row r="8" spans="1:10">
      <c r="A8" s="182"/>
      <c r="B8" s="183"/>
      <c r="C8" s="85"/>
      <c r="D8" s="79" t="s">
        <v>15</v>
      </c>
      <c r="E8" s="79"/>
      <c r="F8" s="79"/>
      <c r="G8" s="79"/>
      <c r="H8" s="79"/>
      <c r="I8" s="79"/>
      <c r="J8" s="79"/>
    </row>
    <row r="9" spans="1:6">
      <c r="A9" s="184" t="s">
        <v>92</v>
      </c>
      <c r="B9" s="185"/>
      <c r="D9" s="175"/>
      <c r="E9" s="175"/>
      <c r="F9" s="175"/>
    </row>
    <row r="10" spans="1:10">
      <c r="A10" s="85" t="s">
        <v>93</v>
      </c>
      <c r="C10" s="185"/>
      <c r="D10" s="186">
        <v>1712555</v>
      </c>
      <c r="E10" s="186"/>
      <c r="F10" s="186">
        <v>1655155</v>
      </c>
      <c r="G10" s="186"/>
      <c r="H10" s="186">
        <v>1728023</v>
      </c>
      <c r="I10" s="186"/>
      <c r="J10" s="186">
        <v>1655155</v>
      </c>
    </row>
    <row r="11" spans="1:10">
      <c r="A11" s="187" t="s">
        <v>94</v>
      </c>
      <c r="B11" s="185"/>
      <c r="C11" s="185"/>
      <c r="D11" s="188">
        <v>0</v>
      </c>
      <c r="E11" s="186"/>
      <c r="F11" s="188">
        <v>139</v>
      </c>
      <c r="G11" s="186"/>
      <c r="H11" s="188">
        <v>0</v>
      </c>
      <c r="I11" s="186"/>
      <c r="J11" s="188">
        <v>0</v>
      </c>
    </row>
    <row r="12" spans="1:10">
      <c r="A12" s="187" t="s">
        <v>95</v>
      </c>
      <c r="B12" s="185"/>
      <c r="C12" s="185"/>
      <c r="D12" s="188">
        <v>3199</v>
      </c>
      <c r="E12" s="186"/>
      <c r="F12" s="188">
        <v>149</v>
      </c>
      <c r="G12" s="186"/>
      <c r="H12" s="188">
        <v>3199</v>
      </c>
      <c r="I12" s="186"/>
      <c r="J12" s="188">
        <v>149</v>
      </c>
    </row>
    <row r="13" s="172" customFormat="1" spans="1:10">
      <c r="A13" s="187" t="s">
        <v>96</v>
      </c>
      <c r="B13" s="185"/>
      <c r="C13" s="174"/>
      <c r="D13" s="189">
        <v>53140</v>
      </c>
      <c r="E13" s="186"/>
      <c r="F13" s="186">
        <v>90351</v>
      </c>
      <c r="G13" s="186"/>
      <c r="H13" s="190">
        <v>53140</v>
      </c>
      <c r="I13" s="186"/>
      <c r="J13" s="190">
        <v>90301</v>
      </c>
    </row>
    <row r="14" spans="1:10">
      <c r="A14" s="191" t="s">
        <v>97</v>
      </c>
      <c r="B14" s="192"/>
      <c r="C14" s="177"/>
      <c r="D14" s="193">
        <f>SUM(D10:D13)</f>
        <v>1768894</v>
      </c>
      <c r="E14" s="194"/>
      <c r="F14" s="193">
        <f>SUM(F10:F13)</f>
        <v>1745794</v>
      </c>
      <c r="G14" s="194"/>
      <c r="H14" s="193">
        <f>SUM(H10:H13)</f>
        <v>1784362</v>
      </c>
      <c r="I14" s="194"/>
      <c r="J14" s="193">
        <f>SUM(J10:J13)</f>
        <v>1745605</v>
      </c>
    </row>
    <row r="15" spans="1:10">
      <c r="A15" s="195"/>
      <c r="B15" s="185"/>
      <c r="D15" s="186"/>
      <c r="E15" s="186"/>
      <c r="F15" s="186"/>
      <c r="G15" s="186"/>
      <c r="H15" s="186"/>
      <c r="I15" s="186"/>
      <c r="J15" s="186"/>
    </row>
    <row r="16" spans="1:10">
      <c r="A16" s="184" t="s">
        <v>98</v>
      </c>
      <c r="B16" s="185"/>
      <c r="D16" s="186"/>
      <c r="E16" s="186"/>
      <c r="F16" s="186"/>
      <c r="G16" s="186"/>
      <c r="H16" s="186"/>
      <c r="I16" s="186"/>
      <c r="J16" s="186"/>
    </row>
    <row r="17" spans="1:10">
      <c r="A17" s="85" t="s">
        <v>99</v>
      </c>
      <c r="D17" s="186">
        <v>1675514</v>
      </c>
      <c r="E17" s="186"/>
      <c r="F17" s="186">
        <v>1558260</v>
      </c>
      <c r="G17" s="186"/>
      <c r="H17" s="186">
        <v>1691012</v>
      </c>
      <c r="I17" s="186"/>
      <c r="J17" s="186">
        <v>1559685</v>
      </c>
    </row>
    <row r="18" spans="1:10">
      <c r="A18" s="187" t="s">
        <v>100</v>
      </c>
      <c r="B18" s="185"/>
      <c r="D18" s="188">
        <v>0</v>
      </c>
      <c r="E18" s="186"/>
      <c r="F18" s="186">
        <v>203</v>
      </c>
      <c r="G18" s="196"/>
      <c r="H18" s="188">
        <v>0</v>
      </c>
      <c r="I18" s="196"/>
      <c r="J18" s="188">
        <v>0</v>
      </c>
    </row>
    <row r="19" spans="1:10">
      <c r="A19" s="85" t="s">
        <v>101</v>
      </c>
      <c r="D19" s="186">
        <v>100948</v>
      </c>
      <c r="E19" s="186"/>
      <c r="F19" s="186">
        <v>116317</v>
      </c>
      <c r="G19" s="186"/>
      <c r="H19" s="186">
        <v>97344</v>
      </c>
      <c r="I19" s="186"/>
      <c r="J19" s="186">
        <v>110092</v>
      </c>
    </row>
    <row r="20" hidden="1" spans="1:10">
      <c r="A20" s="187" t="s">
        <v>102</v>
      </c>
      <c r="D20" s="188">
        <v>0</v>
      </c>
      <c r="E20" s="186"/>
      <c r="F20" s="188">
        <v>0</v>
      </c>
      <c r="G20" s="186"/>
      <c r="H20" s="188">
        <v>0</v>
      </c>
      <c r="I20" s="186"/>
      <c r="J20" s="229">
        <v>0</v>
      </c>
    </row>
    <row r="21" s="172" customFormat="1" spans="1:10">
      <c r="A21" s="197" t="s">
        <v>103</v>
      </c>
      <c r="B21" s="185"/>
      <c r="C21" s="174"/>
      <c r="D21" s="186">
        <v>38705</v>
      </c>
      <c r="E21" s="186"/>
      <c r="F21" s="186">
        <v>50493</v>
      </c>
      <c r="G21" s="186"/>
      <c r="H21" s="186">
        <v>40469</v>
      </c>
      <c r="I21" s="186"/>
      <c r="J21" s="186">
        <v>52575</v>
      </c>
    </row>
    <row r="22" spans="1:10">
      <c r="A22" s="195" t="s">
        <v>104</v>
      </c>
      <c r="B22" s="177"/>
      <c r="C22" s="177"/>
      <c r="D22" s="193">
        <f>SUM(D17:D21)</f>
        <v>1815167</v>
      </c>
      <c r="E22" s="194"/>
      <c r="F22" s="193">
        <f>SUM(F17:F21)</f>
        <v>1725273</v>
      </c>
      <c r="G22" s="194"/>
      <c r="H22" s="193">
        <f>SUM(H17:H21)</f>
        <v>1828825</v>
      </c>
      <c r="I22" s="194"/>
      <c r="J22" s="193">
        <f>SUM(J17:J21)</f>
        <v>1722352</v>
      </c>
    </row>
    <row r="23" s="172" customFormat="1" spans="1:10">
      <c r="A23" s="99" t="s">
        <v>105</v>
      </c>
      <c r="B23" s="174"/>
      <c r="C23" s="174"/>
      <c r="D23" s="186"/>
      <c r="E23" s="186"/>
      <c r="F23" s="186"/>
      <c r="G23" s="186"/>
      <c r="H23" s="198"/>
      <c r="I23" s="186"/>
      <c r="J23" s="198"/>
    </row>
    <row r="24" spans="1:11">
      <c r="A24" s="199" t="s">
        <v>106</v>
      </c>
      <c r="B24" s="192"/>
      <c r="C24" s="177"/>
      <c r="D24" s="194">
        <f>D14-D22</f>
        <v>-46273</v>
      </c>
      <c r="E24" s="194"/>
      <c r="F24" s="194">
        <f>F14-F22</f>
        <v>20521</v>
      </c>
      <c r="G24" s="194"/>
      <c r="H24" s="194">
        <f>H14-H22</f>
        <v>-44463</v>
      </c>
      <c r="I24" s="194"/>
      <c r="J24" s="194">
        <f>J14-J22</f>
        <v>23253</v>
      </c>
      <c r="K24" s="230"/>
    </row>
    <row r="25" s="172" customFormat="1" spans="1:10">
      <c r="A25" s="197" t="s">
        <v>107</v>
      </c>
      <c r="B25" s="185">
        <v>11</v>
      </c>
      <c r="C25" s="174"/>
      <c r="D25" s="200">
        <v>-3537</v>
      </c>
      <c r="E25" s="186"/>
      <c r="F25" s="200">
        <v>1772</v>
      </c>
      <c r="G25" s="186"/>
      <c r="H25" s="201">
        <v>0</v>
      </c>
      <c r="I25" s="186"/>
      <c r="J25" s="201">
        <v>0</v>
      </c>
    </row>
    <row r="26" s="172" customFormat="1" spans="1:10">
      <c r="A26" s="202" t="s">
        <v>108</v>
      </c>
      <c r="B26" s="185"/>
      <c r="C26" s="174"/>
      <c r="D26" s="194">
        <f>SUM(D24:D25)</f>
        <v>-49810</v>
      </c>
      <c r="E26" s="186"/>
      <c r="F26" s="194">
        <f>SUM(F24:F25)</f>
        <v>22293</v>
      </c>
      <c r="G26" s="186"/>
      <c r="H26" s="194">
        <f>SUM(H24:H25)</f>
        <v>-44463</v>
      </c>
      <c r="I26" s="186"/>
      <c r="J26" s="194">
        <f>SUM(J24:J25)</f>
        <v>23253</v>
      </c>
    </row>
    <row r="27" s="172" customFormat="1" spans="1:10">
      <c r="A27" s="197" t="s">
        <v>109</v>
      </c>
      <c r="B27" s="185">
        <v>19</v>
      </c>
      <c r="C27" s="174"/>
      <c r="D27" s="186">
        <v>-1144</v>
      </c>
      <c r="E27" s="186"/>
      <c r="F27" s="186">
        <v>1838</v>
      </c>
      <c r="G27" s="186"/>
      <c r="H27" s="186">
        <v>-1199</v>
      </c>
      <c r="I27" s="186"/>
      <c r="J27" s="188">
        <v>1958</v>
      </c>
    </row>
    <row r="28" s="172" customFormat="1" ht="15.75" spans="1:10">
      <c r="A28" s="202" t="s">
        <v>110</v>
      </c>
      <c r="B28" s="177"/>
      <c r="C28" s="177"/>
      <c r="D28" s="203">
        <f>SUM(D26:D27)</f>
        <v>-50954</v>
      </c>
      <c r="E28" s="204"/>
      <c r="F28" s="203">
        <f>SUM(F26:F27)</f>
        <v>24131</v>
      </c>
      <c r="G28" s="194"/>
      <c r="H28" s="203">
        <f>SUM(H26:H27)</f>
        <v>-45662</v>
      </c>
      <c r="I28" s="194"/>
      <c r="J28" s="203">
        <f>SUM(J26:J27)</f>
        <v>25211</v>
      </c>
    </row>
    <row r="29" s="172" customFormat="1" ht="15.75" spans="1:10">
      <c r="A29" s="202"/>
      <c r="B29" s="177"/>
      <c r="C29" s="177"/>
      <c r="D29" s="205"/>
      <c r="E29" s="102"/>
      <c r="F29" s="205"/>
      <c r="G29" s="123"/>
      <c r="H29" s="205"/>
      <c r="I29" s="123"/>
      <c r="J29" s="205"/>
    </row>
    <row r="30" spans="1:10">
      <c r="A30" s="206" t="s">
        <v>111</v>
      </c>
      <c r="B30" s="185"/>
      <c r="D30" s="207"/>
      <c r="E30" s="207"/>
      <c r="F30" s="207"/>
      <c r="G30" s="207"/>
      <c r="H30" s="208"/>
      <c r="I30" s="208"/>
      <c r="J30" s="208"/>
    </row>
    <row r="31" ht="15.75" spans="1:10">
      <c r="A31" s="197" t="s">
        <v>112</v>
      </c>
      <c r="B31" s="185"/>
      <c r="D31" s="207">
        <f>+D33-D32</f>
        <v>-50931</v>
      </c>
      <c r="E31" s="207"/>
      <c r="F31" s="207">
        <f>+F33-F32</f>
        <v>24434</v>
      </c>
      <c r="G31" s="207"/>
      <c r="H31" s="209">
        <f>+H28</f>
        <v>-45662</v>
      </c>
      <c r="I31" s="207"/>
      <c r="J31" s="209">
        <f>+J28</f>
        <v>25211</v>
      </c>
    </row>
    <row r="32" s="172" customFormat="1" ht="15.75" spans="1:10">
      <c r="A32" s="197" t="s">
        <v>113</v>
      </c>
      <c r="B32" s="185"/>
      <c r="C32" s="174"/>
      <c r="D32" s="207">
        <v>-23</v>
      </c>
      <c r="E32" s="207"/>
      <c r="F32" s="207">
        <f>-303</f>
        <v>-303</v>
      </c>
      <c r="G32" s="207"/>
      <c r="H32" s="210"/>
      <c r="I32" s="208"/>
      <c r="J32" s="210"/>
    </row>
    <row r="33" s="172" customFormat="1" ht="15.75" spans="1:10">
      <c r="A33" s="206"/>
      <c r="B33" s="192"/>
      <c r="C33" s="177"/>
      <c r="D33" s="211">
        <f>+D28</f>
        <v>-50954</v>
      </c>
      <c r="E33" s="212"/>
      <c r="F33" s="211">
        <f>+F28</f>
        <v>24131</v>
      </c>
      <c r="G33" s="212"/>
      <c r="H33" s="213"/>
      <c r="I33" s="213"/>
      <c r="J33" s="213"/>
    </row>
    <row r="34" s="172" customFormat="1" ht="15.75" spans="1:10">
      <c r="A34" s="202"/>
      <c r="B34" s="177"/>
      <c r="C34" s="177"/>
      <c r="D34" s="205"/>
      <c r="E34" s="102"/>
      <c r="F34" s="205"/>
      <c r="G34" s="123"/>
      <c r="H34" s="205"/>
      <c r="I34" s="123"/>
      <c r="J34" s="205"/>
    </row>
    <row r="35" s="172" customFormat="1" spans="1:10">
      <c r="A35" s="206" t="s">
        <v>114</v>
      </c>
      <c r="B35" s="185">
        <v>20</v>
      </c>
      <c r="C35" s="177"/>
      <c r="D35" s="205"/>
      <c r="E35" s="102"/>
      <c r="F35" s="205"/>
      <c r="G35" s="123"/>
      <c r="H35" s="205"/>
      <c r="I35" s="123"/>
      <c r="J35" s="205"/>
    </row>
    <row r="36" s="172" customFormat="1" ht="15.75" spans="1:10">
      <c r="A36" s="197" t="s">
        <v>115</v>
      </c>
      <c r="B36" s="177"/>
      <c r="C36" s="177"/>
      <c r="D36" s="214">
        <f>+D31/D38</f>
        <v>-0.0373992706808105</v>
      </c>
      <c r="E36" s="215"/>
      <c r="F36" s="214">
        <f>+F31/F38</f>
        <v>0.0179421919816011</v>
      </c>
      <c r="G36" s="216"/>
      <c r="H36" s="214">
        <f>+H31/H38</f>
        <v>-0.0335301780414123</v>
      </c>
      <c r="I36" s="216"/>
      <c r="J36" s="214">
        <f>+J31/J38</f>
        <v>0.018512752805441</v>
      </c>
    </row>
    <row r="37" s="172" customFormat="1" ht="15.75" spans="1:10">
      <c r="A37" s="197"/>
      <c r="B37" s="177"/>
      <c r="C37" s="177"/>
      <c r="D37" s="217"/>
      <c r="E37" s="218"/>
      <c r="F37" s="217"/>
      <c r="G37" s="124"/>
      <c r="H37" s="217"/>
      <c r="I37" s="124"/>
      <c r="J37" s="217"/>
    </row>
    <row r="38" s="172" customFormat="1" ht="15.75" spans="1:10">
      <c r="A38" s="197" t="s">
        <v>116</v>
      </c>
      <c r="B38" s="177"/>
      <c r="C38" s="177"/>
      <c r="D38" s="219">
        <v>1361818</v>
      </c>
      <c r="E38" s="218"/>
      <c r="F38" s="219">
        <v>1361818</v>
      </c>
      <c r="G38" s="124"/>
      <c r="H38" s="219">
        <v>1361818</v>
      </c>
      <c r="I38" s="124"/>
      <c r="J38" s="219">
        <v>1361818</v>
      </c>
    </row>
    <row r="39" s="172" customFormat="1" ht="15.75" spans="1:10">
      <c r="A39" s="202"/>
      <c r="B39" s="177"/>
      <c r="C39" s="177"/>
      <c r="D39" s="217"/>
      <c r="E39" s="218"/>
      <c r="F39" s="217"/>
      <c r="G39" s="124"/>
      <c r="H39" s="217"/>
      <c r="I39" s="124"/>
      <c r="J39" s="217"/>
    </row>
    <row r="40" s="172" customFormat="1" ht="18.75" spans="1:10">
      <c r="A40" s="72" t="str">
        <f>+A1</f>
        <v>Power Line Engineering Public Company Limited and its subsidiaries</v>
      </c>
      <c r="B40" s="177"/>
      <c r="C40" s="177"/>
      <c r="D40" s="177"/>
      <c r="E40" s="177"/>
      <c r="F40" s="177"/>
      <c r="G40" s="177"/>
      <c r="H40" s="177"/>
      <c r="I40" s="177"/>
      <c r="J40" s="177"/>
    </row>
    <row r="41" s="172" customFormat="1" ht="15.75" spans="1:10">
      <c r="A41" s="75" t="s">
        <v>88</v>
      </c>
      <c r="B41" s="177"/>
      <c r="C41" s="177"/>
      <c r="D41" s="177"/>
      <c r="E41" s="177"/>
      <c r="F41" s="177"/>
      <c r="G41" s="177"/>
      <c r="H41" s="177"/>
      <c r="I41" s="177"/>
      <c r="J41" s="177"/>
    </row>
    <row r="42" s="172" customFormat="1" ht="15.75" spans="1:10">
      <c r="A42" s="75" t="s">
        <v>89</v>
      </c>
      <c r="B42" s="178"/>
      <c r="C42" s="178"/>
      <c r="D42" s="178"/>
      <c r="E42" s="178"/>
      <c r="F42" s="178"/>
      <c r="G42" s="178"/>
      <c r="H42" s="178"/>
      <c r="I42" s="178"/>
      <c r="J42" s="178"/>
    </row>
    <row r="43" s="172" customFormat="1" ht="15.75" spans="1:10">
      <c r="A43" s="138"/>
      <c r="B43" s="178"/>
      <c r="C43" s="178"/>
      <c r="D43" s="179"/>
      <c r="E43" s="178"/>
      <c r="F43" s="179"/>
      <c r="G43" s="178"/>
      <c r="H43" s="179"/>
      <c r="I43" s="178"/>
      <c r="J43" s="178"/>
    </row>
    <row r="44" s="172" customFormat="1" spans="1:10">
      <c r="A44" s="173"/>
      <c r="B44" s="174"/>
      <c r="C44" s="175"/>
      <c r="D44" s="83" t="s">
        <v>4</v>
      </c>
      <c r="E44" s="83"/>
      <c r="F44" s="83"/>
      <c r="G44" s="99"/>
      <c r="H44" s="83" t="s">
        <v>5</v>
      </c>
      <c r="I44" s="83"/>
      <c r="J44" s="83"/>
    </row>
    <row r="45" s="172" customFormat="1" spans="1:10">
      <c r="A45" s="173"/>
      <c r="B45" s="174"/>
      <c r="C45" s="175"/>
      <c r="D45" s="81" t="s">
        <v>90</v>
      </c>
      <c r="E45" s="81"/>
      <c r="F45" s="81"/>
      <c r="G45" s="99"/>
      <c r="H45" s="81" t="s">
        <v>91</v>
      </c>
      <c r="I45" s="81"/>
      <c r="J45" s="81"/>
    </row>
    <row r="46" s="172" customFormat="1" spans="1:10">
      <c r="A46" s="173"/>
      <c r="B46" s="14"/>
      <c r="C46" s="85"/>
      <c r="D46" s="180" t="s">
        <v>8</v>
      </c>
      <c r="E46" s="181"/>
      <c r="F46" s="180" t="s">
        <v>9</v>
      </c>
      <c r="G46" s="181"/>
      <c r="H46" s="180" t="s">
        <v>8</v>
      </c>
      <c r="I46" s="181"/>
      <c r="J46" s="180" t="s">
        <v>9</v>
      </c>
    </row>
    <row r="47" s="172" customFormat="1" spans="1:10">
      <c r="A47" s="182"/>
      <c r="B47" s="183"/>
      <c r="C47" s="85"/>
      <c r="D47" s="79" t="s">
        <v>15</v>
      </c>
      <c r="E47" s="79"/>
      <c r="F47" s="79"/>
      <c r="G47" s="79"/>
      <c r="H47" s="79"/>
      <c r="I47" s="79"/>
      <c r="J47" s="79"/>
    </row>
    <row r="48" s="172" customFormat="1" spans="1:10">
      <c r="A48" s="202"/>
      <c r="B48" s="177"/>
      <c r="C48" s="177"/>
      <c r="D48" s="217"/>
      <c r="E48" s="218"/>
      <c r="F48" s="217"/>
      <c r="G48" s="124"/>
      <c r="H48" s="217"/>
      <c r="I48" s="124"/>
      <c r="J48" s="217"/>
    </row>
    <row r="49" s="172" customFormat="1" spans="1:10">
      <c r="A49" s="202" t="s">
        <v>110</v>
      </c>
      <c r="B49" s="177"/>
      <c r="C49" s="177"/>
      <c r="D49" s="189">
        <f>+D28</f>
        <v>-50954</v>
      </c>
      <c r="E49" s="218"/>
      <c r="F49" s="189">
        <f>+F28</f>
        <v>24131</v>
      </c>
      <c r="G49" s="124"/>
      <c r="H49" s="189">
        <f>+H28</f>
        <v>-45662</v>
      </c>
      <c r="I49" s="124"/>
      <c r="J49" s="189">
        <f>+J28</f>
        <v>25211</v>
      </c>
    </row>
    <row r="50" s="172" customFormat="1" spans="1:10">
      <c r="A50" s="202"/>
      <c r="B50" s="177"/>
      <c r="C50" s="177"/>
      <c r="D50" s="217"/>
      <c r="E50" s="218"/>
      <c r="F50" s="217"/>
      <c r="G50" s="124"/>
      <c r="H50" s="217"/>
      <c r="I50" s="124"/>
      <c r="J50" s="217"/>
    </row>
    <row r="51" s="172" customFormat="1" spans="1:10">
      <c r="A51" s="202"/>
      <c r="B51" s="177"/>
      <c r="C51" s="177"/>
      <c r="D51" s="217"/>
      <c r="E51" s="218"/>
      <c r="F51" s="217"/>
      <c r="G51" s="124"/>
      <c r="H51" s="217"/>
      <c r="I51" s="124"/>
      <c r="J51" s="217"/>
    </row>
    <row r="52" s="172" customFormat="1" spans="1:10">
      <c r="A52" s="202" t="s">
        <v>117</v>
      </c>
      <c r="B52" s="177"/>
      <c r="C52" s="177"/>
      <c r="D52" s="220"/>
      <c r="E52" s="102"/>
      <c r="F52" s="220"/>
      <c r="G52" s="123"/>
      <c r="H52" s="220"/>
      <c r="I52" s="123"/>
      <c r="J52" s="220"/>
    </row>
    <row r="53" s="172" customFormat="1" spans="1:10">
      <c r="A53" s="68" t="s">
        <v>118</v>
      </c>
      <c r="B53" s="177"/>
      <c r="C53" s="177"/>
      <c r="D53" s="220"/>
      <c r="E53" s="102"/>
      <c r="F53" s="220"/>
      <c r="G53" s="123"/>
      <c r="H53" s="220"/>
      <c r="I53" s="123"/>
      <c r="J53" s="220"/>
    </row>
    <row r="54" s="172" customFormat="1" spans="1:11">
      <c r="A54" s="197" t="s">
        <v>119</v>
      </c>
      <c r="B54" s="177"/>
      <c r="C54" s="177"/>
      <c r="D54" s="190"/>
      <c r="E54" s="196"/>
      <c r="F54" s="190"/>
      <c r="G54" s="186"/>
      <c r="K54" s="176"/>
    </row>
    <row r="55" s="172" customFormat="1" spans="1:11">
      <c r="A55" s="144" t="s">
        <v>120</v>
      </c>
      <c r="B55" s="177"/>
      <c r="C55" s="177"/>
      <c r="D55" s="188">
        <v>0</v>
      </c>
      <c r="E55" s="186"/>
      <c r="F55" s="188">
        <v>0</v>
      </c>
      <c r="G55" s="186"/>
      <c r="H55" s="188">
        <v>0</v>
      </c>
      <c r="I55" s="186"/>
      <c r="J55" s="188">
        <v>0</v>
      </c>
      <c r="K55" s="176"/>
    </row>
    <row r="56" s="172" customFormat="1" spans="1:10">
      <c r="A56" s="202" t="s">
        <v>121</v>
      </c>
      <c r="B56" s="177"/>
      <c r="C56" s="177"/>
      <c r="D56" s="221">
        <f>SUM(D55)</f>
        <v>0</v>
      </c>
      <c r="E56" s="222"/>
      <c r="F56" s="221">
        <f>SUM(F55)</f>
        <v>0</v>
      </c>
      <c r="G56" s="222"/>
      <c r="H56" s="221">
        <f>SUM(H55)</f>
        <v>0</v>
      </c>
      <c r="I56" s="222"/>
      <c r="J56" s="221">
        <f>SUM(J55)</f>
        <v>0</v>
      </c>
    </row>
    <row r="57" s="172" customFormat="1" spans="1:10">
      <c r="A57" s="202"/>
      <c r="B57" s="177"/>
      <c r="C57" s="177"/>
      <c r="D57" s="220"/>
      <c r="E57" s="204"/>
      <c r="F57" s="220"/>
      <c r="G57" s="194"/>
      <c r="H57" s="223"/>
      <c r="I57" s="194"/>
      <c r="J57" s="223"/>
    </row>
    <row r="58" ht="15.75" spans="1:10">
      <c r="A58" s="202" t="s">
        <v>122</v>
      </c>
      <c r="D58" s="224">
        <f>+D28+D56</f>
        <v>-50954</v>
      </c>
      <c r="E58" s="225"/>
      <c r="F58" s="224">
        <f>+F28+F56</f>
        <v>24131</v>
      </c>
      <c r="G58" s="225"/>
      <c r="H58" s="224">
        <f>+H28+H56</f>
        <v>-45662</v>
      </c>
      <c r="I58" s="225"/>
      <c r="J58" s="224">
        <f>+J28+J56</f>
        <v>25211</v>
      </c>
    </row>
    <row r="59" s="172" customFormat="1" ht="15.75" spans="1:10">
      <c r="A59" s="206"/>
      <c r="B59" s="192"/>
      <c r="C59" s="177"/>
      <c r="D59" s="212"/>
      <c r="E59" s="212"/>
      <c r="F59" s="212"/>
      <c r="G59" s="212"/>
      <c r="H59" s="212"/>
      <c r="I59" s="212"/>
      <c r="J59" s="212"/>
    </row>
    <row r="60" s="172" customFormat="1" spans="1:10">
      <c r="A60" s="206" t="s">
        <v>123</v>
      </c>
      <c r="B60" s="192"/>
      <c r="C60" s="177"/>
      <c r="D60" s="212"/>
      <c r="E60" s="212"/>
      <c r="F60" s="212"/>
      <c r="G60" s="212"/>
      <c r="H60" s="212"/>
      <c r="I60" s="212"/>
      <c r="J60" s="212"/>
    </row>
    <row r="61" s="172" customFormat="1" ht="15.75" spans="1:10">
      <c r="A61" s="197" t="s">
        <v>124</v>
      </c>
      <c r="B61" s="192"/>
      <c r="C61" s="177"/>
      <c r="D61" s="207">
        <f>+D63-D62</f>
        <v>-50931</v>
      </c>
      <c r="E61" s="207"/>
      <c r="F61" s="207">
        <f>+F63-F62</f>
        <v>24434</v>
      </c>
      <c r="G61" s="226"/>
      <c r="H61" s="209">
        <f>+H58</f>
        <v>-45662</v>
      </c>
      <c r="I61" s="207"/>
      <c r="J61" s="209">
        <f>+J58</f>
        <v>25211</v>
      </c>
    </row>
    <row r="62" ht="15.75" spans="1:7">
      <c r="A62" s="197" t="s">
        <v>125</v>
      </c>
      <c r="B62" s="185"/>
      <c r="D62" s="207">
        <f>+D32</f>
        <v>-23</v>
      </c>
      <c r="E62" s="207"/>
      <c r="F62" s="207">
        <f>-303</f>
        <v>-303</v>
      </c>
      <c r="G62" s="207"/>
    </row>
    <row r="63" ht="15.75" spans="1:7">
      <c r="A63" s="227" t="s">
        <v>126</v>
      </c>
      <c r="B63" s="185"/>
      <c r="D63" s="211">
        <f>+D58</f>
        <v>-50954</v>
      </c>
      <c r="E63" s="123"/>
      <c r="F63" s="211">
        <f>+F58</f>
        <v>24131</v>
      </c>
      <c r="G63" s="228"/>
    </row>
    <row r="64" ht="15.75"/>
  </sheetData>
  <mergeCells count="10">
    <mergeCell ref="D5:F5"/>
    <mergeCell ref="H5:J5"/>
    <mergeCell ref="D6:F6"/>
    <mergeCell ref="H6:J6"/>
    <mergeCell ref="D8:J8"/>
    <mergeCell ref="D44:F44"/>
    <mergeCell ref="H44:J44"/>
    <mergeCell ref="D45:F45"/>
    <mergeCell ref="H45:J45"/>
    <mergeCell ref="D47:J47"/>
  </mergeCells>
  <pageMargins left="0.708661417322835" right="0.708661417322835" top="0.748031496062992" bottom="0.748031496062992" header="0.31496062992126" footer="0.196850393700787"/>
  <pageSetup paperSize="9" scale="79" firstPageNumber="6" fitToHeight="0" orientation="portrait" useFirstPageNumber="1"/>
  <headerFooter>
    <oddHeader>&amp;C
</oddHeader>
    <oddFooter>&amp;L&amp;"Calibri,Regular"&amp;11The accompanying notes are an intergral part of these financial statements.
&amp;R&amp;"Calibri,Regular"&amp;11&amp;P
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2060"/>
    <pageSetUpPr fitToPage="1"/>
  </sheetPr>
  <dimension ref="A1:T81"/>
  <sheetViews>
    <sheetView view="pageBreakPreview" zoomScale="80" zoomScaleNormal="85" workbookViewId="0">
      <selection activeCell="D13" sqref="D13:R13"/>
    </sheetView>
  </sheetViews>
  <sheetFormatPr defaultColWidth="9.09523809523809" defaultRowHeight="15"/>
  <cols>
    <col min="1" max="1" width="48.6" style="73" customWidth="1"/>
    <col min="2" max="2" width="4" style="71" customWidth="1"/>
    <col min="3" max="3" width="2" style="73" customWidth="1"/>
    <col min="4" max="4" width="17.6952380952381" style="73" customWidth="1"/>
    <col min="5" max="5" width="1.0952380952381" style="73" customWidth="1"/>
    <col min="6" max="6" width="17.6952380952381" style="73" customWidth="1"/>
    <col min="7" max="7" width="1.0952380952381" style="73" customWidth="1"/>
    <col min="8" max="8" width="17.6952380952381" style="73" customWidth="1"/>
    <col min="9" max="9" width="1.0952380952381" style="73" customWidth="1"/>
    <col min="10" max="10" width="17.6952380952381" style="73" customWidth="1"/>
    <col min="11" max="11" width="1.0952380952381" style="73" customWidth="1"/>
    <col min="12" max="12" width="19.6952380952381" style="73" customWidth="1"/>
    <col min="13" max="13" width="1.0952380952381" style="73" customWidth="1"/>
    <col min="14" max="14" width="17.6952380952381" style="73" customWidth="1"/>
    <col min="15" max="15" width="1.0952380952381" style="73" customWidth="1"/>
    <col min="16" max="16" width="17.6952380952381" style="73" customWidth="1"/>
    <col min="17" max="17" width="1.0952380952381" style="73" customWidth="1"/>
    <col min="18" max="18" width="17.6952380952381" style="73" customWidth="1"/>
    <col min="19" max="19" width="1" style="73" customWidth="1"/>
    <col min="20" max="20" width="16.6" style="73" customWidth="1"/>
    <col min="21" max="16384" width="9.09523809523809" style="73"/>
  </cols>
  <sheetData>
    <row r="1" ht="20.75" customHeight="1" spans="1:19">
      <c r="A1" s="72" t="str">
        <f>+PL!A1</f>
        <v>Power Line Engineering Public Company Limited and its subsidiaries</v>
      </c>
      <c r="B1" s="74"/>
      <c r="S1" s="163"/>
    </row>
    <row r="2" ht="20.75" customHeight="1" spans="1:20">
      <c r="A2" s="75" t="s">
        <v>127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64"/>
      <c r="T2" s="164"/>
    </row>
    <row r="3" ht="20.75" customHeight="1" spans="1:20">
      <c r="A3" s="75" t="s">
        <v>89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</row>
    <row r="4" ht="20.75" customHeight="1" spans="1:19">
      <c r="A4" s="118"/>
      <c r="B4" s="80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65"/>
      <c r="S4" s="163"/>
    </row>
    <row r="5" ht="20.75" customHeight="1" spans="1:18">
      <c r="A5" s="118"/>
      <c r="C5" s="118"/>
      <c r="D5" s="139" t="s">
        <v>128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</row>
    <row r="6" ht="20.75" customHeight="1" spans="1:18">
      <c r="A6" s="119"/>
      <c r="B6" s="80"/>
      <c r="C6" s="119"/>
      <c r="D6" s="140" t="s">
        <v>129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19"/>
      <c r="P6" s="119"/>
      <c r="Q6" s="119"/>
      <c r="R6" s="119"/>
    </row>
    <row r="7" ht="20.75" customHeight="1" spans="1:18">
      <c r="A7" s="119"/>
      <c r="B7" s="84"/>
      <c r="C7" s="119"/>
      <c r="D7" s="119"/>
      <c r="E7" s="119"/>
      <c r="F7" s="119"/>
      <c r="G7" s="119"/>
      <c r="H7" s="119"/>
      <c r="I7" s="119"/>
      <c r="J7" s="119"/>
      <c r="K7" s="119"/>
      <c r="L7" s="116" t="s">
        <v>130</v>
      </c>
      <c r="M7" s="119"/>
      <c r="N7" s="119"/>
      <c r="O7" s="119"/>
      <c r="P7" s="119"/>
      <c r="Q7" s="119"/>
      <c r="R7" s="119"/>
    </row>
    <row r="8" ht="20.75" customHeight="1" spans="1:18">
      <c r="A8" s="119"/>
      <c r="B8" s="84"/>
      <c r="C8" s="119"/>
      <c r="D8" s="119"/>
      <c r="E8" s="119"/>
      <c r="F8" s="141"/>
      <c r="G8" s="119"/>
      <c r="H8" s="119"/>
      <c r="I8" s="119"/>
      <c r="J8" s="119"/>
      <c r="K8" s="119"/>
      <c r="L8" s="117" t="s">
        <v>131</v>
      </c>
      <c r="M8" s="119"/>
      <c r="N8" s="119"/>
      <c r="O8" s="119"/>
      <c r="P8" s="119" t="s">
        <v>132</v>
      </c>
      <c r="Q8" s="119"/>
      <c r="R8" s="119"/>
    </row>
    <row r="9" ht="20.75" customHeight="1" spans="1:18">
      <c r="A9" s="119"/>
      <c r="C9" s="119"/>
      <c r="D9" s="119"/>
      <c r="E9" s="119"/>
      <c r="F9" s="141"/>
      <c r="G9" s="119"/>
      <c r="K9" s="119"/>
      <c r="L9" s="118" t="s">
        <v>133</v>
      </c>
      <c r="M9" s="119"/>
      <c r="N9" s="141" t="s">
        <v>86</v>
      </c>
      <c r="O9" s="141"/>
      <c r="P9" s="141" t="s">
        <v>134</v>
      </c>
      <c r="Q9" s="119"/>
      <c r="R9" s="166"/>
    </row>
    <row r="10" ht="20.75" customHeight="1" spans="1:18">
      <c r="A10" s="119"/>
      <c r="B10" s="91"/>
      <c r="C10" s="119"/>
      <c r="D10" s="119" t="s">
        <v>135</v>
      </c>
      <c r="E10" s="119"/>
      <c r="F10" s="141"/>
      <c r="G10" s="119"/>
      <c r="H10" s="117" t="s">
        <v>136</v>
      </c>
      <c r="I10" s="117"/>
      <c r="J10" s="117"/>
      <c r="K10" s="119"/>
      <c r="L10" s="117" t="s">
        <v>137</v>
      </c>
      <c r="M10" s="119"/>
      <c r="N10" s="141" t="s">
        <v>138</v>
      </c>
      <c r="O10" s="141"/>
      <c r="P10" s="141" t="s">
        <v>139</v>
      </c>
      <c r="Q10" s="119"/>
      <c r="R10" s="167"/>
    </row>
    <row r="11" ht="20.75" customHeight="1" spans="1:18">
      <c r="A11" s="142"/>
      <c r="B11" s="91"/>
      <c r="C11" s="142"/>
      <c r="D11" s="119" t="s">
        <v>140</v>
      </c>
      <c r="E11" s="142"/>
      <c r="F11" s="141" t="s">
        <v>141</v>
      </c>
      <c r="G11" s="142"/>
      <c r="H11" s="287" t="s">
        <v>142</v>
      </c>
      <c r="I11" s="119"/>
      <c r="J11" s="119"/>
      <c r="K11" s="119"/>
      <c r="L11" s="119" t="s">
        <v>143</v>
      </c>
      <c r="M11" s="119"/>
      <c r="N11" s="141" t="s">
        <v>144</v>
      </c>
      <c r="O11" s="141"/>
      <c r="P11" s="141" t="s">
        <v>145</v>
      </c>
      <c r="Q11" s="142"/>
      <c r="R11" s="167" t="s">
        <v>146</v>
      </c>
    </row>
    <row r="12" ht="20.75" customHeight="1" spans="1:18">
      <c r="A12" s="142"/>
      <c r="B12" s="87"/>
      <c r="C12" s="142"/>
      <c r="D12" s="117" t="s">
        <v>147</v>
      </c>
      <c r="E12" s="142"/>
      <c r="F12" s="120" t="s">
        <v>148</v>
      </c>
      <c r="G12" s="142"/>
      <c r="H12" s="288" t="s">
        <v>149</v>
      </c>
      <c r="I12" s="142"/>
      <c r="J12" s="143" t="s">
        <v>150</v>
      </c>
      <c r="K12" s="142"/>
      <c r="L12" s="120" t="s">
        <v>151</v>
      </c>
      <c r="M12" s="142"/>
      <c r="N12" s="120" t="s">
        <v>152</v>
      </c>
      <c r="O12" s="141"/>
      <c r="P12" s="120" t="s">
        <v>153</v>
      </c>
      <c r="Q12" s="142"/>
      <c r="R12" s="168" t="s">
        <v>154</v>
      </c>
    </row>
    <row r="13" ht="20.75" customHeight="1" spans="1:20">
      <c r="A13" s="142"/>
      <c r="B13" s="91"/>
      <c r="C13" s="142"/>
      <c r="D13" s="92" t="s">
        <v>15</v>
      </c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122"/>
      <c r="T13" s="122"/>
    </row>
    <row r="14" ht="20.75" customHeight="1" spans="1:20">
      <c r="A14" s="93" t="s">
        <v>155</v>
      </c>
      <c r="B14" s="91"/>
      <c r="C14" s="14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122"/>
      <c r="T14" s="122"/>
    </row>
    <row r="15" ht="20.75" customHeight="1" spans="1:18">
      <c r="A15" s="93" t="s">
        <v>156</v>
      </c>
      <c r="B15" s="87"/>
      <c r="C15" s="142"/>
      <c r="D15" s="102">
        <v>1361818</v>
      </c>
      <c r="E15" s="102"/>
      <c r="F15" s="102">
        <v>734849</v>
      </c>
      <c r="G15" s="102"/>
      <c r="H15" s="102">
        <v>27600</v>
      </c>
      <c r="I15" s="102"/>
      <c r="J15" s="102">
        <v>-97948</v>
      </c>
      <c r="K15" s="102"/>
      <c r="L15" s="102">
        <v>487109</v>
      </c>
      <c r="M15" s="102"/>
      <c r="N15" s="102">
        <f>SUM(D15,F15,H15,J15,L15)</f>
        <v>2513428</v>
      </c>
      <c r="O15" s="102"/>
      <c r="P15" s="102">
        <v>784</v>
      </c>
      <c r="Q15" s="149"/>
      <c r="R15" s="102">
        <f>SUM(N15,P15)</f>
        <v>2514212</v>
      </c>
    </row>
    <row r="16" ht="20.75" customHeight="1" spans="1:18">
      <c r="A16" s="93" t="s">
        <v>121</v>
      </c>
      <c r="B16" s="87"/>
      <c r="C16" s="14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49"/>
      <c r="R16" s="102"/>
    </row>
    <row r="17" ht="20.75" customHeight="1" spans="1:18">
      <c r="A17" s="144" t="s">
        <v>157</v>
      </c>
      <c r="B17" s="87"/>
      <c r="C17" s="142"/>
      <c r="D17" s="145">
        <v>0</v>
      </c>
      <c r="E17" s="145"/>
      <c r="F17" s="145">
        <v>0</v>
      </c>
      <c r="G17" s="145"/>
      <c r="H17" s="145">
        <v>0</v>
      </c>
      <c r="I17" s="145"/>
      <c r="J17" s="131">
        <f>+PL!F31</f>
        <v>24434</v>
      </c>
      <c r="K17" s="131"/>
      <c r="L17" s="130">
        <v>0</v>
      </c>
      <c r="M17" s="106"/>
      <c r="N17" s="131">
        <f>SUM(D17:L17)</f>
        <v>24434</v>
      </c>
      <c r="O17" s="131"/>
      <c r="P17" s="131">
        <f>+PL!F32</f>
        <v>-303</v>
      </c>
      <c r="Q17" s="131"/>
      <c r="R17" s="131">
        <f>SUM(N17:P17)</f>
        <v>24131</v>
      </c>
    </row>
    <row r="18" ht="20.75" customHeight="1" spans="1:18">
      <c r="A18" s="95" t="s">
        <v>121</v>
      </c>
      <c r="C18" s="142"/>
      <c r="D18" s="146">
        <v>0</v>
      </c>
      <c r="E18" s="145"/>
      <c r="F18" s="146">
        <v>0</v>
      </c>
      <c r="G18" s="145"/>
      <c r="H18" s="146">
        <v>0</v>
      </c>
      <c r="I18" s="145"/>
      <c r="J18" s="146">
        <v>0</v>
      </c>
      <c r="K18" s="155"/>
      <c r="L18" s="156">
        <v>0</v>
      </c>
      <c r="M18" s="155"/>
      <c r="N18" s="156">
        <f>SUM(D18:L18)</f>
        <v>0</v>
      </c>
      <c r="O18" s="155"/>
      <c r="P18" s="155">
        <v>0</v>
      </c>
      <c r="Q18" s="155"/>
      <c r="R18" s="156">
        <f>SUM(N18:P18)</f>
        <v>0</v>
      </c>
    </row>
    <row r="19" ht="20.75" customHeight="1" spans="1:18">
      <c r="A19" s="142" t="s">
        <v>126</v>
      </c>
      <c r="B19" s="103"/>
      <c r="C19" s="93"/>
      <c r="D19" s="147">
        <f>SUM(D17:D18)</f>
        <v>0</v>
      </c>
      <c r="E19" s="98"/>
      <c r="F19" s="147">
        <f>SUM(F17:F18)</f>
        <v>0</v>
      </c>
      <c r="G19" s="98"/>
      <c r="H19" s="147">
        <f>SUM(H17:H18)</f>
        <v>0</v>
      </c>
      <c r="I19" s="98"/>
      <c r="J19" s="157">
        <f>SUM(J17:J18)</f>
        <v>24434</v>
      </c>
      <c r="K19" s="158"/>
      <c r="L19" s="159">
        <f>SUM(L17:L18)</f>
        <v>0</v>
      </c>
      <c r="M19" s="158"/>
      <c r="N19" s="157">
        <f>SUM(N17:N18)</f>
        <v>24434</v>
      </c>
      <c r="O19" s="158"/>
      <c r="P19" s="157">
        <f>SUM(P17:P18)</f>
        <v>-303</v>
      </c>
      <c r="Q19" s="158"/>
      <c r="R19" s="157">
        <f>SUM(R17:R18)</f>
        <v>24131</v>
      </c>
    </row>
    <row r="20" ht="20.75" customHeight="1" spans="1:18">
      <c r="A20" s="93" t="s">
        <v>158</v>
      </c>
      <c r="B20" s="108"/>
      <c r="C20" s="93"/>
      <c r="D20" s="148">
        <f>SUM(D15)+D19</f>
        <v>1361818</v>
      </c>
      <c r="E20" s="149"/>
      <c r="F20" s="148">
        <f>SUM(F15)+F19</f>
        <v>734849</v>
      </c>
      <c r="G20" s="149"/>
      <c r="H20" s="148">
        <f>SUM(H15)+H19</f>
        <v>27600</v>
      </c>
      <c r="I20" s="149"/>
      <c r="J20" s="148">
        <f>SUM(J15)+J19</f>
        <v>-73514</v>
      </c>
      <c r="K20" s="149"/>
      <c r="L20" s="148">
        <f>SUM(L15)+L19</f>
        <v>487109</v>
      </c>
      <c r="M20" s="149"/>
      <c r="N20" s="148">
        <f>SUM(N15)+N19</f>
        <v>2537862</v>
      </c>
      <c r="O20" s="149"/>
      <c r="P20" s="148">
        <f>SUM(P15)+P19</f>
        <v>481</v>
      </c>
      <c r="Q20" s="149"/>
      <c r="R20" s="148">
        <f>SUM(R15)+R19</f>
        <v>2538343</v>
      </c>
    </row>
    <row r="21" ht="20.75" customHeight="1" spans="1:18">
      <c r="A21" s="93"/>
      <c r="B21" s="108"/>
      <c r="C21" s="93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ht="20.75" customHeight="1" spans="1:18">
      <c r="A22" s="93" t="s">
        <v>159</v>
      </c>
      <c r="B22" s="108"/>
      <c r="C22" s="93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</row>
    <row r="23" ht="20.75" customHeight="1" spans="1:18">
      <c r="A23" s="93" t="s">
        <v>160</v>
      </c>
      <c r="B23" s="87"/>
      <c r="C23" s="142"/>
      <c r="D23" s="102">
        <v>1361818</v>
      </c>
      <c r="E23" s="102"/>
      <c r="F23" s="102">
        <v>734849</v>
      </c>
      <c r="G23" s="102"/>
      <c r="H23" s="102">
        <v>29000</v>
      </c>
      <c r="I23" s="102"/>
      <c r="J23" s="102">
        <v>135610</v>
      </c>
      <c r="K23" s="102"/>
      <c r="L23" s="102">
        <v>487109</v>
      </c>
      <c r="M23" s="102"/>
      <c r="N23" s="160">
        <v>2748386</v>
      </c>
      <c r="O23" s="102"/>
      <c r="P23" s="161">
        <v>0</v>
      </c>
      <c r="Q23" s="149"/>
      <c r="R23" s="160">
        <v>2748386</v>
      </c>
    </row>
    <row r="24" ht="20.75" customHeight="1" spans="1:18">
      <c r="A24" s="93" t="s">
        <v>121</v>
      </c>
      <c r="B24" s="87"/>
      <c r="C24" s="14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60"/>
      <c r="O24" s="102"/>
      <c r="P24" s="102"/>
      <c r="Q24" s="149"/>
      <c r="R24" s="160"/>
    </row>
    <row r="25" ht="20.75" customHeight="1" spans="1:18">
      <c r="A25" s="144" t="s">
        <v>157</v>
      </c>
      <c r="B25" s="111"/>
      <c r="C25" s="142"/>
      <c r="D25" s="98">
        <v>0</v>
      </c>
      <c r="E25" s="98"/>
      <c r="F25" s="98">
        <v>0</v>
      </c>
      <c r="G25" s="98"/>
      <c r="H25" s="98">
        <v>0</v>
      </c>
      <c r="I25" s="158"/>
      <c r="J25" s="106">
        <f>+PL!D31</f>
        <v>-50931</v>
      </c>
      <c r="K25" s="131"/>
      <c r="L25" s="130">
        <v>0</v>
      </c>
      <c r="M25" s="131"/>
      <c r="N25" s="130">
        <f>SUM(D25:L25)</f>
        <v>-50931</v>
      </c>
      <c r="O25" s="130"/>
      <c r="P25" s="131">
        <f>+PL!D32</f>
        <v>-23</v>
      </c>
      <c r="Q25" s="169"/>
      <c r="R25" s="130">
        <f>SUM(N25:P25)</f>
        <v>-50954</v>
      </c>
    </row>
    <row r="26" ht="20.75" customHeight="1" spans="1:18">
      <c r="A26" s="95" t="s">
        <v>121</v>
      </c>
      <c r="B26" s="111"/>
      <c r="C26" s="93"/>
      <c r="D26" s="97">
        <v>0</v>
      </c>
      <c r="E26" s="98"/>
      <c r="F26" s="97">
        <v>0</v>
      </c>
      <c r="G26" s="98"/>
      <c r="H26" s="97">
        <v>0</v>
      </c>
      <c r="I26" s="98"/>
      <c r="J26" s="107">
        <v>0</v>
      </c>
      <c r="K26" s="131"/>
      <c r="L26" s="107">
        <v>0</v>
      </c>
      <c r="M26" s="131"/>
      <c r="N26" s="107">
        <f>SUM(D26:L26)</f>
        <v>0</v>
      </c>
      <c r="O26" s="131"/>
      <c r="P26" s="133">
        <v>0</v>
      </c>
      <c r="Q26" s="131"/>
      <c r="R26" s="107">
        <f>SUM(N26:P26)</f>
        <v>0</v>
      </c>
    </row>
    <row r="27" ht="20.75" customHeight="1" spans="1:18">
      <c r="A27" s="142" t="s">
        <v>126</v>
      </c>
      <c r="B27" s="111"/>
      <c r="C27" s="142"/>
      <c r="D27" s="98">
        <f>SUM(D25:D26)</f>
        <v>0</v>
      </c>
      <c r="E27" s="151"/>
      <c r="F27" s="98">
        <f>SUM(F25:F26)</f>
        <v>0</v>
      </c>
      <c r="G27" s="151"/>
      <c r="H27" s="98">
        <f>SUM(H25:H26)</f>
        <v>0</v>
      </c>
      <c r="I27" s="151"/>
      <c r="J27" s="106">
        <f>SUM(J25:J26)</f>
        <v>-50931</v>
      </c>
      <c r="K27" s="131"/>
      <c r="L27" s="106">
        <f>SUM(L25:L26)</f>
        <v>0</v>
      </c>
      <c r="M27" s="131"/>
      <c r="N27" s="106">
        <f>SUM(N25:N26)</f>
        <v>-50931</v>
      </c>
      <c r="O27" s="131"/>
      <c r="P27" s="162">
        <f>SUM(P25:P26)</f>
        <v>-23</v>
      </c>
      <c r="Q27" s="131"/>
      <c r="R27" s="106">
        <f>SUM(R25:R26)</f>
        <v>-50954</v>
      </c>
    </row>
    <row r="28" ht="20.75" customHeight="1" spans="1:20">
      <c r="A28" s="93" t="s">
        <v>161</v>
      </c>
      <c r="B28" s="111"/>
      <c r="C28" s="93"/>
      <c r="D28" s="152">
        <f>SUM(D23:D27)-D27</f>
        <v>1361818</v>
      </c>
      <c r="E28" s="149"/>
      <c r="F28" s="152">
        <f>SUM(F23:F27)-F27</f>
        <v>734849</v>
      </c>
      <c r="G28" s="149"/>
      <c r="H28" s="152">
        <f>SUM(H23:H27)-H27</f>
        <v>29000</v>
      </c>
      <c r="I28" s="149"/>
      <c r="J28" s="152">
        <f>SUM(J23:J27)-J27</f>
        <v>84679</v>
      </c>
      <c r="K28" s="149"/>
      <c r="L28" s="152">
        <f>SUM(L23:L27)-L27</f>
        <v>487109</v>
      </c>
      <c r="M28" s="149"/>
      <c r="N28" s="152">
        <f>SUM(N23:N27)-N27</f>
        <v>2697455</v>
      </c>
      <c r="O28" s="149"/>
      <c r="P28" s="152">
        <f>SUM(P23:P27)-P27</f>
        <v>-23</v>
      </c>
      <c r="Q28" s="149"/>
      <c r="R28" s="152">
        <f>SUM(R23:R27)-R27</f>
        <v>2697432</v>
      </c>
      <c r="T28" s="110"/>
    </row>
    <row r="29" ht="20.75" customHeight="1" spans="1:20">
      <c r="A29" s="93"/>
      <c r="B29" s="111"/>
      <c r="C29" s="93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T29" s="170"/>
    </row>
    <row r="30" ht="20.75" customHeight="1" spans="1:18">
      <c r="A30" s="153"/>
      <c r="B30" s="111"/>
      <c r="C30" s="154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</row>
    <row r="31" ht="21.75" customHeight="1" spans="2:2">
      <c r="B31" s="111"/>
    </row>
    <row r="32" ht="21.75" customHeight="1" spans="2:2">
      <c r="B32" s="111"/>
    </row>
    <row r="34" ht="21.75" customHeight="1" spans="2:2">
      <c r="B34" s="74"/>
    </row>
    <row r="35" ht="21.75" customHeight="1" spans="2:2">
      <c r="B35" s="70"/>
    </row>
    <row r="36" ht="21.75" customHeight="1" spans="2:2">
      <c r="B36" s="70"/>
    </row>
    <row r="37" ht="21.75" customHeight="1" spans="2:2">
      <c r="B37" s="80"/>
    </row>
    <row r="38" ht="21.75" customHeight="1" spans="2:2">
      <c r="B38" s="80"/>
    </row>
    <row r="39" ht="21.75" customHeight="1" spans="2:2">
      <c r="B39" s="87"/>
    </row>
    <row r="40" ht="21.75" customHeight="1" spans="2:2">
      <c r="B40" s="84"/>
    </row>
    <row r="41" ht="21.75" customHeight="1" spans="2:2">
      <c r="B41" s="84"/>
    </row>
    <row r="42" ht="21.75" customHeight="1" spans="2:2">
      <c r="B42" s="84"/>
    </row>
    <row r="43" ht="21.75" customHeight="1" spans="2:2">
      <c r="B43" s="108"/>
    </row>
    <row r="44" ht="21.75" customHeight="1" spans="2:2">
      <c r="B44" s="87"/>
    </row>
    <row r="45" ht="21.75" customHeight="1" spans="2:2">
      <c r="B45" s="87"/>
    </row>
    <row r="46" ht="21.75" customHeight="1" spans="2:2">
      <c r="B46" s="87"/>
    </row>
    <row r="47" ht="21.75" customHeight="1" spans="2:2">
      <c r="B47" s="87"/>
    </row>
    <row r="48" ht="21.75" customHeight="1" spans="2:2">
      <c r="B48" s="103"/>
    </row>
    <row r="49" ht="21.75" customHeight="1" spans="2:2">
      <c r="B49" s="91"/>
    </row>
    <row r="50" ht="21.75" customHeight="1" spans="2:2">
      <c r="B50" s="91"/>
    </row>
    <row r="51" ht="21.75" customHeight="1" spans="2:2">
      <c r="B51" s="91"/>
    </row>
    <row r="52" ht="21.75" customHeight="1" spans="2:2">
      <c r="B52" s="87"/>
    </row>
    <row r="53" ht="21.75" customHeight="1" spans="2:2">
      <c r="B53" s="135"/>
    </row>
    <row r="54" ht="21.75" customHeight="1" spans="2:2">
      <c r="B54" s="87"/>
    </row>
    <row r="55" ht="21.75" customHeight="1" spans="2:2">
      <c r="B55" s="87"/>
    </row>
    <row r="56" ht="21.75" customHeight="1" spans="2:2">
      <c r="B56" s="136"/>
    </row>
    <row r="57" ht="21.75" customHeight="1" spans="2:2">
      <c r="B57" s="136"/>
    </row>
    <row r="58" ht="21.75" customHeight="1" spans="2:2">
      <c r="B58" s="91"/>
    </row>
    <row r="59" ht="21.75" customHeight="1" spans="2:2">
      <c r="B59" s="91"/>
    </row>
    <row r="60" ht="21.75" customHeight="1" spans="2:2">
      <c r="B60" s="91"/>
    </row>
    <row r="61" ht="21.75" customHeight="1" spans="2:2">
      <c r="B61" s="91"/>
    </row>
    <row r="62" ht="21.75" customHeight="1" spans="2:2">
      <c r="B62" s="91"/>
    </row>
    <row r="64" ht="21.75" customHeight="1" spans="2:2">
      <c r="B64" s="91"/>
    </row>
    <row r="66" ht="21.75" customHeight="1" spans="2:2">
      <c r="B66" s="91"/>
    </row>
    <row r="67" ht="21.75" customHeight="1" spans="2:2">
      <c r="B67" s="91"/>
    </row>
    <row r="68" ht="21.75" customHeight="1" spans="2:2">
      <c r="B68" s="91"/>
    </row>
    <row r="69" ht="21.75" customHeight="1" spans="2:2">
      <c r="B69" s="111"/>
    </row>
    <row r="70" ht="21.75" customHeight="1" spans="2:2">
      <c r="B70" s="91"/>
    </row>
    <row r="71" ht="21.75" customHeight="1" spans="2:2">
      <c r="B71" s="91"/>
    </row>
    <row r="72" ht="21.75" customHeight="1" spans="2:2">
      <c r="B72" s="136"/>
    </row>
    <row r="73" ht="21.75" customHeight="1" spans="2:2">
      <c r="B73" s="136"/>
    </row>
    <row r="74" ht="21.75" customHeight="1" spans="2:2">
      <c r="B74" s="136"/>
    </row>
    <row r="75" ht="21.75" customHeight="1" spans="2:2">
      <c r="B75" s="136"/>
    </row>
    <row r="76" ht="21.75" customHeight="1" spans="2:2">
      <c r="B76" s="136"/>
    </row>
    <row r="77" ht="21.75" customHeight="1" spans="2:2">
      <c r="B77" s="111"/>
    </row>
    <row r="78" ht="21.75" customHeight="1" spans="2:2">
      <c r="B78" s="111"/>
    </row>
    <row r="79" ht="21.75" customHeight="1" spans="2:2">
      <c r="B79" s="111"/>
    </row>
    <row r="80" ht="21.75" customHeight="1" spans="2:2">
      <c r="B80" s="137"/>
    </row>
    <row r="81" ht="21.75" customHeight="1" spans="2:2">
      <c r="B81" s="87"/>
    </row>
  </sheetData>
  <mergeCells count="4">
    <mergeCell ref="D5:R5"/>
    <mergeCell ref="D6:N6"/>
    <mergeCell ref="H10:J10"/>
    <mergeCell ref="D13:R13"/>
  </mergeCells>
  <pageMargins left="0.708661417322835" right="0.708661417322835" top="0.748031496062992" bottom="0.748031496062992" header="0.31496062992126" footer="0.196850393700787"/>
  <pageSetup paperSize="9" scale="69" firstPageNumber="8" fitToHeight="0" orientation="landscape" useFirstPageNumber="1"/>
  <headerFooter>
    <oddHeader>&amp;C
</oddHeader>
    <oddFooter>&amp;L&amp;"Calibri,Regular"&amp;11The accompanying notes are an intergral part of these financial statements.
&amp;R&amp;"Calibri,Regular"&amp;11&amp;P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2060"/>
    <pageSetUpPr fitToPage="1"/>
  </sheetPr>
  <dimension ref="A1:W95"/>
  <sheetViews>
    <sheetView view="pageBreakPreview" zoomScale="80" zoomScaleNormal="100" topLeftCell="A4" workbookViewId="0">
      <selection activeCell="M40" sqref="M40"/>
    </sheetView>
  </sheetViews>
  <sheetFormatPr defaultColWidth="9.09523809523809" defaultRowHeight="15"/>
  <cols>
    <col min="1" max="1" width="27.6952380952381" style="70" customWidth="1"/>
    <col min="2" max="2" width="15.6952380952381" style="70" customWidth="1"/>
    <col min="3" max="3" width="7.09523809523809" style="71" customWidth="1"/>
    <col min="4" max="4" width="0.895238095238095" style="70" customWidth="1"/>
    <col min="5" max="5" width="19.4" style="70" customWidth="1"/>
    <col min="6" max="6" width="0.895238095238095" style="70" customWidth="1"/>
    <col min="7" max="7" width="17.6952380952381" style="70" customWidth="1"/>
    <col min="8" max="8" width="0.895238095238095" style="70" customWidth="1"/>
    <col min="9" max="9" width="15.6952380952381" style="70" customWidth="1"/>
    <col min="10" max="10" width="0.895238095238095" style="70" customWidth="1"/>
    <col min="11" max="11" width="15.6952380952381" style="70" customWidth="1"/>
    <col min="12" max="12" width="0.895238095238095" style="70" customWidth="1"/>
    <col min="13" max="13" width="18.6952380952381" style="70" customWidth="1"/>
    <col min="14" max="14" width="0.895238095238095" style="70" customWidth="1"/>
    <col min="15" max="15" width="19.4" style="70" customWidth="1"/>
    <col min="16" max="16" width="0.895238095238095" style="70" customWidth="1"/>
    <col min="17" max="17" width="16.6" style="70" customWidth="1"/>
    <col min="18" max="16384" width="9.09523809523809" style="70"/>
  </cols>
  <sheetData>
    <row r="1" s="69" customFormat="1" ht="20.25" customHeight="1" spans="1:23">
      <c r="A1" s="72" t="str">
        <f>+'Shareholder conso'!A1</f>
        <v>Power Line Engineering Public Company Limited and its subsidiaries</v>
      </c>
      <c r="B1" s="73"/>
      <c r="C1" s="74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</row>
    <row r="2" ht="20.25" customHeight="1" spans="1:23">
      <c r="A2" s="75" t="s">
        <v>162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</row>
    <row r="3" ht="20.25" customHeight="1" spans="1:23">
      <c r="A3" s="75" t="str">
        <f>+'Shareholder conso'!A3</f>
        <v>For the three-month period ended 31 March 2022 (Unaudited but reviewed)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</row>
    <row r="4" ht="20.25" customHeight="1" spans="1:16">
      <c r="A4" s="78"/>
      <c r="B4" s="79"/>
      <c r="C4" s="80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114"/>
      <c r="P4" s="115"/>
    </row>
    <row r="5" ht="20.25" customHeight="1" spans="1:15">
      <c r="A5" s="78"/>
      <c r="B5" s="79"/>
      <c r="D5" s="78"/>
      <c r="E5" s="81" t="s">
        <v>163</v>
      </c>
      <c r="F5" s="81"/>
      <c r="G5" s="81"/>
      <c r="H5" s="81"/>
      <c r="I5" s="81"/>
      <c r="J5" s="81"/>
      <c r="K5" s="81"/>
      <c r="L5" s="81"/>
      <c r="M5" s="81"/>
      <c r="N5" s="81"/>
      <c r="O5" s="81"/>
    </row>
    <row r="6" ht="20.25" customHeight="1" spans="1:15">
      <c r="A6" s="78"/>
      <c r="B6" s="79"/>
      <c r="D6" s="78"/>
      <c r="E6" s="82"/>
      <c r="F6" s="82"/>
      <c r="G6" s="82"/>
      <c r="H6" s="82"/>
      <c r="I6" s="82"/>
      <c r="J6" s="82"/>
      <c r="K6" s="82"/>
      <c r="L6" s="82"/>
      <c r="M6" s="116" t="s">
        <v>130</v>
      </c>
      <c r="N6" s="82"/>
      <c r="O6" s="82"/>
    </row>
    <row r="7" ht="20.25" customHeight="1" spans="1:15">
      <c r="A7" s="78"/>
      <c r="B7" s="79"/>
      <c r="D7" s="78"/>
      <c r="E7" s="82"/>
      <c r="F7" s="82"/>
      <c r="G7" s="82"/>
      <c r="H7" s="82"/>
      <c r="I7" s="82"/>
      <c r="J7" s="82"/>
      <c r="K7" s="82"/>
      <c r="L7" s="82"/>
      <c r="M7" s="117" t="s">
        <v>131</v>
      </c>
      <c r="N7" s="82"/>
      <c r="O7" s="82"/>
    </row>
    <row r="8" ht="20.25" customHeight="1" spans="1:15">
      <c r="A8" s="78"/>
      <c r="B8" s="79"/>
      <c r="C8" s="80"/>
      <c r="D8" s="78"/>
      <c r="E8" s="83"/>
      <c r="F8" s="83"/>
      <c r="G8" s="83"/>
      <c r="H8" s="83"/>
      <c r="I8" s="82"/>
      <c r="J8" s="82"/>
      <c r="K8" s="82"/>
      <c r="L8" s="83"/>
      <c r="M8" s="118" t="s">
        <v>133</v>
      </c>
      <c r="N8" s="83"/>
      <c r="O8" s="83"/>
    </row>
    <row r="9" ht="20.25" customHeight="1" spans="1:15">
      <c r="A9" s="78"/>
      <c r="B9" s="79"/>
      <c r="C9" s="84"/>
      <c r="D9" s="78"/>
      <c r="E9" s="78" t="s">
        <v>135</v>
      </c>
      <c r="F9" s="78"/>
      <c r="G9" s="78"/>
      <c r="H9" s="78"/>
      <c r="I9" s="88" t="s">
        <v>136</v>
      </c>
      <c r="J9" s="88"/>
      <c r="K9" s="88"/>
      <c r="L9" s="78"/>
      <c r="M9" s="117" t="s">
        <v>137</v>
      </c>
      <c r="N9" s="78"/>
      <c r="O9" s="114"/>
    </row>
    <row r="10" ht="20.25" customHeight="1" spans="1:15">
      <c r="A10" s="85"/>
      <c r="B10" s="79"/>
      <c r="C10" s="84"/>
      <c r="D10" s="85"/>
      <c r="E10" s="78" t="s">
        <v>140</v>
      </c>
      <c r="F10" s="85"/>
      <c r="G10" s="86"/>
      <c r="H10" s="85"/>
      <c r="I10" s="86" t="s">
        <v>142</v>
      </c>
      <c r="J10" s="78"/>
      <c r="K10" s="78"/>
      <c r="L10" s="85"/>
      <c r="M10" s="119" t="s">
        <v>143</v>
      </c>
      <c r="N10" s="85"/>
      <c r="O10" s="78" t="s">
        <v>146</v>
      </c>
    </row>
    <row r="11" ht="20.25" customHeight="1" spans="1:15">
      <c r="A11" s="85"/>
      <c r="B11" s="87"/>
      <c r="C11" s="87"/>
      <c r="D11" s="85"/>
      <c r="E11" s="88" t="s">
        <v>147</v>
      </c>
      <c r="F11" s="85"/>
      <c r="G11" s="289" t="s">
        <v>164</v>
      </c>
      <c r="H11" s="85"/>
      <c r="I11" s="289" t="s">
        <v>149</v>
      </c>
      <c r="J11" s="85"/>
      <c r="K11" s="89" t="s">
        <v>150</v>
      </c>
      <c r="L11" s="85"/>
      <c r="M11" s="120" t="s">
        <v>151</v>
      </c>
      <c r="N11" s="85"/>
      <c r="O11" s="121" t="s">
        <v>165</v>
      </c>
    </row>
    <row r="12" ht="20.25" customHeight="1" spans="1:19">
      <c r="A12" s="85"/>
      <c r="B12" s="90"/>
      <c r="C12" s="91"/>
      <c r="D12" s="85"/>
      <c r="E12" s="92" t="s">
        <v>15</v>
      </c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122"/>
      <c r="Q12" s="122"/>
      <c r="R12" s="122"/>
      <c r="S12" s="122"/>
    </row>
    <row r="13" ht="20.25" customHeight="1" spans="1:19">
      <c r="A13" s="93" t="s">
        <v>155</v>
      </c>
      <c r="B13" s="90"/>
      <c r="C13" s="91"/>
      <c r="D13" s="85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122"/>
      <c r="Q13" s="122"/>
      <c r="R13" s="122"/>
      <c r="S13" s="122"/>
    </row>
    <row r="14" ht="20.25" customHeight="1" spans="1:15">
      <c r="A14" s="93" t="s">
        <v>156</v>
      </c>
      <c r="B14" s="85"/>
      <c r="C14" s="91"/>
      <c r="D14" s="85"/>
      <c r="E14" s="94">
        <v>1361818</v>
      </c>
      <c r="F14" s="94"/>
      <c r="G14" s="94">
        <v>734849</v>
      </c>
      <c r="H14" s="94"/>
      <c r="I14" s="94">
        <v>27600</v>
      </c>
      <c r="J14" s="94"/>
      <c r="K14" s="94">
        <v>-235210</v>
      </c>
      <c r="L14" s="123"/>
      <c r="M14" s="94">
        <v>487109</v>
      </c>
      <c r="N14" s="123"/>
      <c r="O14" s="94">
        <f>SUM(E14:M14)</f>
        <v>2376166</v>
      </c>
    </row>
    <row r="15" ht="20.25" customHeight="1" spans="1:15">
      <c r="A15" s="93" t="s">
        <v>121</v>
      </c>
      <c r="B15" s="85"/>
      <c r="C15" s="91"/>
      <c r="D15" s="85"/>
      <c r="E15" s="94"/>
      <c r="F15" s="94"/>
      <c r="G15" s="94"/>
      <c r="H15" s="94"/>
      <c r="I15" s="94"/>
      <c r="J15" s="94"/>
      <c r="K15" s="94"/>
      <c r="L15" s="123"/>
      <c r="M15" s="94"/>
      <c r="N15" s="123"/>
      <c r="O15" s="94"/>
    </row>
    <row r="16" ht="20.25" customHeight="1" spans="1:15">
      <c r="A16" s="95" t="s">
        <v>110</v>
      </c>
      <c r="B16" s="85"/>
      <c r="C16" s="91"/>
      <c r="D16" s="85"/>
      <c r="E16" s="96">
        <v>0</v>
      </c>
      <c r="F16" s="96"/>
      <c r="G16" s="96">
        <v>0</v>
      </c>
      <c r="H16" s="96"/>
      <c r="I16" s="96">
        <v>0</v>
      </c>
      <c r="J16" s="110"/>
      <c r="K16" s="110">
        <f>+PL!J31</f>
        <v>25211</v>
      </c>
      <c r="L16" s="124"/>
      <c r="M16" s="96">
        <v>0</v>
      </c>
      <c r="N16" s="124"/>
      <c r="O16" s="125">
        <f>SUM(E16:M16)</f>
        <v>25211</v>
      </c>
    </row>
    <row r="17" ht="20.25" customHeight="1" spans="1:15">
      <c r="A17" s="95" t="s">
        <v>121</v>
      </c>
      <c r="B17" s="85"/>
      <c r="C17" s="91"/>
      <c r="D17" s="85"/>
      <c r="E17" s="97">
        <v>0</v>
      </c>
      <c r="F17" s="98"/>
      <c r="G17" s="97">
        <v>0</v>
      </c>
      <c r="H17" s="98"/>
      <c r="I17" s="97">
        <v>0</v>
      </c>
      <c r="J17" s="110"/>
      <c r="K17" s="126">
        <v>0</v>
      </c>
      <c r="L17" s="124"/>
      <c r="M17" s="97">
        <v>0</v>
      </c>
      <c r="N17" s="124"/>
      <c r="O17" s="126">
        <f>SUM(E17:M17)</f>
        <v>0</v>
      </c>
    </row>
    <row r="18" ht="20" customHeight="1" spans="1:15">
      <c r="A18" s="85" t="s">
        <v>126</v>
      </c>
      <c r="B18" s="79"/>
      <c r="C18" s="91"/>
      <c r="D18" s="99"/>
      <c r="E18" s="100">
        <f>SUM(E16:E17)</f>
        <v>0</v>
      </c>
      <c r="F18" s="98"/>
      <c r="G18" s="100">
        <f>SUM(G16:G17)</f>
        <v>0</v>
      </c>
      <c r="H18" s="98"/>
      <c r="I18" s="100">
        <f>SUM(I16:I17)</f>
        <v>0</v>
      </c>
      <c r="J18" s="110"/>
      <c r="K18" s="100">
        <f>SUM(K16:K17)</f>
        <v>25211</v>
      </c>
      <c r="L18" s="124"/>
      <c r="M18" s="100">
        <f>SUM(M16:M17)</f>
        <v>0</v>
      </c>
      <c r="N18" s="124"/>
      <c r="O18" s="100">
        <f>SUM(O16:O17)</f>
        <v>25211</v>
      </c>
    </row>
    <row r="19" ht="20" hidden="1" customHeight="1" spans="1:15">
      <c r="A19" s="85" t="s">
        <v>166</v>
      </c>
      <c r="B19" s="79"/>
      <c r="C19" s="91"/>
      <c r="D19" s="99"/>
      <c r="E19" s="98"/>
      <c r="F19" s="98"/>
      <c r="G19" s="98"/>
      <c r="H19" s="98"/>
      <c r="I19" s="98"/>
      <c r="J19" s="110"/>
      <c r="K19" s="127"/>
      <c r="L19" s="124"/>
      <c r="M19" s="98"/>
      <c r="N19" s="124"/>
      <c r="O19" s="128"/>
    </row>
    <row r="20" ht="20" hidden="1" customHeight="1" spans="1:15">
      <c r="A20" s="85" t="s">
        <v>167</v>
      </c>
      <c r="B20" s="79"/>
      <c r="C20" s="91">
        <v>19</v>
      </c>
      <c r="D20" s="99"/>
      <c r="E20" s="98">
        <v>0</v>
      </c>
      <c r="F20" s="98"/>
      <c r="G20" s="98">
        <v>0</v>
      </c>
      <c r="H20" s="98"/>
      <c r="I20" s="127">
        <v>0</v>
      </c>
      <c r="J20" s="110"/>
      <c r="K20" s="128">
        <f>-I20</f>
        <v>0</v>
      </c>
      <c r="L20" s="124"/>
      <c r="M20" s="98">
        <v>0</v>
      </c>
      <c r="N20" s="124"/>
      <c r="O20" s="98">
        <f>SUM(E20:N20)</f>
        <v>0</v>
      </c>
    </row>
    <row r="21" ht="20.25" hidden="1" customHeight="1" spans="1:15">
      <c r="A21" s="85" t="s">
        <v>168</v>
      </c>
      <c r="B21" s="79"/>
      <c r="C21" s="87">
        <v>26</v>
      </c>
      <c r="D21" s="99"/>
      <c r="E21" s="97">
        <v>0</v>
      </c>
      <c r="F21" s="98"/>
      <c r="G21" s="97">
        <v>0</v>
      </c>
      <c r="H21" s="98"/>
      <c r="I21" s="97">
        <v>0</v>
      </c>
      <c r="J21" s="110"/>
      <c r="K21" s="129">
        <v>0</v>
      </c>
      <c r="L21" s="124"/>
      <c r="M21" s="97">
        <v>0</v>
      </c>
      <c r="N21" s="124"/>
      <c r="O21" s="129">
        <f>SUM(E21:N21)</f>
        <v>0</v>
      </c>
    </row>
    <row r="22" ht="20.25" customHeight="1" spans="1:15">
      <c r="A22" s="99" t="s">
        <v>158</v>
      </c>
      <c r="B22" s="79"/>
      <c r="C22" s="87"/>
      <c r="D22" s="99"/>
      <c r="E22" s="101">
        <f>SUM(E18:E21)+E14</f>
        <v>1361818</v>
      </c>
      <c r="F22" s="102"/>
      <c r="G22" s="101">
        <f>SUM(G18:G21)+G14</f>
        <v>734849</v>
      </c>
      <c r="H22" s="102"/>
      <c r="I22" s="101">
        <f>SUM(I18:I21)+I14</f>
        <v>27600</v>
      </c>
      <c r="J22" s="102"/>
      <c r="K22" s="101">
        <f>SUM(K18:K21)+K14</f>
        <v>-209999</v>
      </c>
      <c r="L22" s="102"/>
      <c r="M22" s="101">
        <f>SUM(M18:M21)+M14</f>
        <v>487109</v>
      </c>
      <c r="N22" s="102"/>
      <c r="O22" s="101">
        <f>SUM(E22:M22)</f>
        <v>2401377</v>
      </c>
    </row>
    <row r="23" ht="20.25" customHeight="1" spans="1:15">
      <c r="A23" s="99"/>
      <c r="B23" s="79"/>
      <c r="C23" s="103"/>
      <c r="D23" s="99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</row>
    <row r="24" ht="20.25" customHeight="1" spans="1:15">
      <c r="A24" s="93" t="s">
        <v>159</v>
      </c>
      <c r="B24" s="79"/>
      <c r="C24" s="103"/>
      <c r="D24" s="99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</row>
    <row r="25" ht="20.25" customHeight="1" spans="1:15">
      <c r="A25" s="93" t="s">
        <v>160</v>
      </c>
      <c r="B25" s="90"/>
      <c r="C25" s="104"/>
      <c r="D25" s="85"/>
      <c r="E25" s="105">
        <v>1361818</v>
      </c>
      <c r="F25" s="94"/>
      <c r="G25" s="105">
        <v>734849</v>
      </c>
      <c r="H25" s="94"/>
      <c r="I25" s="105">
        <v>29000</v>
      </c>
      <c r="J25" s="105"/>
      <c r="K25" s="105">
        <v>26034</v>
      </c>
      <c r="L25" s="123"/>
      <c r="M25" s="94">
        <v>487109</v>
      </c>
      <c r="N25" s="123"/>
      <c r="O25" s="123">
        <f t="shared" ref="O25:O33" si="0">SUM(E25:N25)</f>
        <v>2638810</v>
      </c>
    </row>
    <row r="26" ht="20.25" customHeight="1" spans="1:15">
      <c r="A26" s="93" t="s">
        <v>121</v>
      </c>
      <c r="B26" s="90"/>
      <c r="C26" s="104"/>
      <c r="D26" s="85"/>
      <c r="E26" s="105"/>
      <c r="F26" s="94"/>
      <c r="G26" s="105"/>
      <c r="H26" s="94"/>
      <c r="I26" s="105"/>
      <c r="J26" s="105"/>
      <c r="K26" s="105"/>
      <c r="L26" s="123"/>
      <c r="M26" s="94"/>
      <c r="N26" s="123"/>
      <c r="O26" s="123"/>
    </row>
    <row r="27" ht="20.25" customHeight="1" spans="1:15">
      <c r="A27" s="95" t="s">
        <v>110</v>
      </c>
      <c r="B27" s="90"/>
      <c r="C27" s="104"/>
      <c r="D27" s="85"/>
      <c r="E27" s="106">
        <v>0</v>
      </c>
      <c r="F27" s="106"/>
      <c r="G27" s="106">
        <v>0</v>
      </c>
      <c r="H27" s="106"/>
      <c r="I27" s="106">
        <v>0</v>
      </c>
      <c r="J27" s="130"/>
      <c r="K27" s="130">
        <f>+PL!H31</f>
        <v>-45662</v>
      </c>
      <c r="L27" s="131"/>
      <c r="M27" s="106">
        <v>0</v>
      </c>
      <c r="N27" s="132"/>
      <c r="O27" s="106">
        <f t="shared" si="0"/>
        <v>-45662</v>
      </c>
    </row>
    <row r="28" ht="20.25" customHeight="1" spans="1:15">
      <c r="A28" s="95" t="s">
        <v>121</v>
      </c>
      <c r="B28" s="90"/>
      <c r="C28" s="104"/>
      <c r="D28" s="85"/>
      <c r="E28" s="107">
        <v>0</v>
      </c>
      <c r="F28" s="106"/>
      <c r="G28" s="107">
        <v>0</v>
      </c>
      <c r="H28" s="106"/>
      <c r="I28" s="107">
        <v>0</v>
      </c>
      <c r="J28" s="106"/>
      <c r="K28" s="107">
        <v>0</v>
      </c>
      <c r="L28" s="106"/>
      <c r="M28" s="107">
        <v>0</v>
      </c>
      <c r="N28" s="131"/>
      <c r="O28" s="133">
        <f t="shared" si="0"/>
        <v>0</v>
      </c>
    </row>
    <row r="29" ht="20.25" customHeight="1" spans="1:15">
      <c r="A29" s="85" t="s">
        <v>126</v>
      </c>
      <c r="B29" s="79"/>
      <c r="C29" s="108"/>
      <c r="D29" s="99"/>
      <c r="E29" s="109">
        <f>SUM(E27:E28)</f>
        <v>0</v>
      </c>
      <c r="F29" s="106"/>
      <c r="G29" s="109">
        <f>SUM(G27:G28)</f>
        <v>0</v>
      </c>
      <c r="H29" s="106"/>
      <c r="I29" s="109">
        <f>SUM(I27:I28)</f>
        <v>0</v>
      </c>
      <c r="J29" s="106"/>
      <c r="K29" s="109">
        <f>SUM(K27:K28)</f>
        <v>-45662</v>
      </c>
      <c r="L29" s="131"/>
      <c r="M29" s="109">
        <f>SUM(M27:M28)</f>
        <v>0</v>
      </c>
      <c r="N29" s="131"/>
      <c r="O29" s="109">
        <f>SUM(O27:O28)</f>
        <v>-45662</v>
      </c>
    </row>
    <row r="30" ht="20.25" hidden="1" customHeight="1" spans="1:15">
      <c r="A30" s="85" t="s">
        <v>166</v>
      </c>
      <c r="B30" s="79"/>
      <c r="C30" s="108"/>
      <c r="D30" s="99"/>
      <c r="E30" s="98"/>
      <c r="F30" s="98"/>
      <c r="G30" s="98"/>
      <c r="H30" s="98"/>
      <c r="I30" s="98"/>
      <c r="J30" s="98"/>
      <c r="K30" s="98"/>
      <c r="L30" s="124"/>
      <c r="M30" s="98"/>
      <c r="N30" s="124"/>
      <c r="O30" s="98"/>
    </row>
    <row r="31" ht="20.25" hidden="1" customHeight="1" spans="1:15">
      <c r="A31" s="85" t="s">
        <v>167</v>
      </c>
      <c r="B31" s="79"/>
      <c r="C31" s="91">
        <v>19</v>
      </c>
      <c r="D31" s="99"/>
      <c r="E31" s="98">
        <v>0</v>
      </c>
      <c r="F31" s="98"/>
      <c r="G31" s="98">
        <v>0</v>
      </c>
      <c r="H31" s="98"/>
      <c r="I31" s="127">
        <v>0</v>
      </c>
      <c r="J31" s="110"/>
      <c r="K31" s="128">
        <f>-I31</f>
        <v>0</v>
      </c>
      <c r="L31" s="124"/>
      <c r="M31" s="98">
        <v>0</v>
      </c>
      <c r="N31" s="124"/>
      <c r="O31" s="98">
        <f t="shared" si="0"/>
        <v>0</v>
      </c>
    </row>
    <row r="32" ht="20.25" hidden="1" customHeight="1" spans="1:15">
      <c r="A32" s="85" t="s">
        <v>168</v>
      </c>
      <c r="B32" s="79"/>
      <c r="C32" s="87">
        <v>26</v>
      </c>
      <c r="D32" s="99"/>
      <c r="E32" s="97">
        <v>0</v>
      </c>
      <c r="F32" s="110"/>
      <c r="G32" s="97">
        <v>0</v>
      </c>
      <c r="H32" s="110"/>
      <c r="I32" s="97">
        <v>0</v>
      </c>
      <c r="J32" s="110"/>
      <c r="K32" s="129">
        <v>0</v>
      </c>
      <c r="L32" s="98"/>
      <c r="M32" s="97">
        <v>0</v>
      </c>
      <c r="N32" s="98"/>
      <c r="O32" s="129">
        <f t="shared" si="0"/>
        <v>0</v>
      </c>
    </row>
    <row r="33" ht="20.25" customHeight="1" spans="1:17">
      <c r="A33" s="99" t="s">
        <v>161</v>
      </c>
      <c r="B33" s="79"/>
      <c r="C33" s="87"/>
      <c r="D33" s="99"/>
      <c r="E33" s="101">
        <f>SUM(E29:E32)+E25</f>
        <v>1361818</v>
      </c>
      <c r="F33" s="102"/>
      <c r="G33" s="101">
        <f>SUM(G29:G32)+G25</f>
        <v>734849</v>
      </c>
      <c r="H33" s="102"/>
      <c r="I33" s="101">
        <f>SUM(I29:I32)+I25</f>
        <v>29000</v>
      </c>
      <c r="J33" s="102"/>
      <c r="K33" s="101">
        <f>SUM(K29:K32)+K25</f>
        <v>-19628</v>
      </c>
      <c r="L33" s="102"/>
      <c r="M33" s="101">
        <f>SUM(M29:M32)+M25</f>
        <v>487109</v>
      </c>
      <c r="N33" s="102"/>
      <c r="O33" s="101">
        <f t="shared" si="0"/>
        <v>2593148</v>
      </c>
      <c r="Q33" s="134">
        <f>+O33-BS!I101</f>
        <v>0</v>
      </c>
    </row>
    <row r="34" ht="20.25" customHeight="1" spans="1:15">
      <c r="A34" s="99"/>
      <c r="B34" s="79"/>
      <c r="C34" s="111"/>
      <c r="D34" s="99"/>
      <c r="E34" s="85"/>
      <c r="F34" s="85"/>
      <c r="G34" s="85"/>
      <c r="H34" s="85"/>
      <c r="I34" s="85"/>
      <c r="J34" s="85"/>
      <c r="K34" s="124"/>
      <c r="L34" s="85"/>
      <c r="M34" s="85"/>
      <c r="N34" s="85"/>
      <c r="O34" s="124"/>
    </row>
    <row r="35" ht="20.25" customHeight="1" spans="1:15">
      <c r="A35" s="112"/>
      <c r="B35" s="113"/>
      <c r="C35" s="111"/>
      <c r="D35" s="113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</row>
    <row r="36" ht="21" customHeight="1" spans="3:3">
      <c r="C36" s="111"/>
    </row>
    <row r="37" ht="21" customHeight="1" spans="3:3">
      <c r="C37" s="111"/>
    </row>
    <row r="38" ht="21" customHeight="1" spans="3:3">
      <c r="C38" s="111"/>
    </row>
    <row r="39" ht="21" customHeight="1" spans="3:3">
      <c r="C39" s="111"/>
    </row>
    <row r="40" ht="21" customHeight="1" spans="3:3">
      <c r="C40" s="111"/>
    </row>
    <row r="41" ht="21" customHeight="1" spans="3:3">
      <c r="C41" s="111"/>
    </row>
    <row r="42" ht="21" customHeight="1" spans="3:3">
      <c r="C42" s="111"/>
    </row>
    <row r="43" ht="21" customHeight="1" spans="3:3">
      <c r="C43" s="111"/>
    </row>
    <row r="44" ht="21" customHeight="1" spans="3:3">
      <c r="C44" s="111"/>
    </row>
    <row r="45" ht="21" customHeight="1" spans="3:3">
      <c r="C45" s="111"/>
    </row>
    <row r="46" ht="21" customHeight="1" spans="3:3">
      <c r="C46" s="111"/>
    </row>
    <row r="48" ht="21" customHeight="1" spans="3:3">
      <c r="C48" s="74"/>
    </row>
    <row r="49" ht="21" customHeight="1" spans="3:3">
      <c r="C49" s="70"/>
    </row>
    <row r="50" ht="21" customHeight="1" spans="3:3">
      <c r="C50" s="70"/>
    </row>
    <row r="51" ht="21" customHeight="1" spans="3:3">
      <c r="C51" s="80"/>
    </row>
    <row r="52" ht="21" customHeight="1" spans="3:3">
      <c r="C52" s="80"/>
    </row>
    <row r="53" ht="21" customHeight="1" spans="3:3">
      <c r="C53" s="87"/>
    </row>
    <row r="54" ht="21" customHeight="1" spans="3:3">
      <c r="C54" s="84"/>
    </row>
    <row r="55" ht="21" customHeight="1" spans="3:3">
      <c r="C55" s="84"/>
    </row>
    <row r="56" ht="21" customHeight="1" spans="3:3">
      <c r="C56" s="84"/>
    </row>
    <row r="57" ht="21" customHeight="1" spans="3:3">
      <c r="C57" s="108"/>
    </row>
    <row r="58" ht="21" customHeight="1" spans="3:3">
      <c r="C58" s="87"/>
    </row>
    <row r="59" ht="21" customHeight="1" spans="3:3">
      <c r="C59" s="87"/>
    </row>
    <row r="60" ht="21" customHeight="1" spans="3:3">
      <c r="C60" s="87"/>
    </row>
    <row r="61" ht="21" customHeight="1" spans="3:3">
      <c r="C61" s="87"/>
    </row>
    <row r="62" ht="21" customHeight="1" spans="3:3">
      <c r="C62" s="103"/>
    </row>
    <row r="63" ht="21" customHeight="1" spans="3:3">
      <c r="C63" s="91"/>
    </row>
    <row r="64" ht="21" customHeight="1" spans="3:3">
      <c r="C64" s="91"/>
    </row>
    <row r="65" ht="21" customHeight="1" spans="3:3">
      <c r="C65" s="91"/>
    </row>
    <row r="66" ht="21" customHeight="1" spans="3:3">
      <c r="C66" s="87"/>
    </row>
    <row r="67" ht="21" customHeight="1" spans="3:3">
      <c r="C67" s="135"/>
    </row>
    <row r="68" ht="21" customHeight="1" spans="3:3">
      <c r="C68" s="87"/>
    </row>
    <row r="69" ht="21" customHeight="1" spans="3:3">
      <c r="C69" s="87"/>
    </row>
    <row r="70" ht="21" customHeight="1" spans="3:3">
      <c r="C70" s="136"/>
    </row>
    <row r="71" ht="21" customHeight="1" spans="3:3">
      <c r="C71" s="136"/>
    </row>
    <row r="72" ht="21" customHeight="1" spans="3:3">
      <c r="C72" s="91"/>
    </row>
    <row r="73" ht="21" customHeight="1" spans="3:3">
      <c r="C73" s="91"/>
    </row>
    <row r="74" ht="21" customHeight="1" spans="3:3">
      <c r="C74" s="91"/>
    </row>
    <row r="75" ht="21" customHeight="1" spans="3:3">
      <c r="C75" s="91"/>
    </row>
    <row r="76" ht="21" customHeight="1" spans="3:3">
      <c r="C76" s="91"/>
    </row>
    <row r="78" ht="21" customHeight="1" spans="3:3">
      <c r="C78" s="91"/>
    </row>
    <row r="80" ht="21" customHeight="1" spans="3:3">
      <c r="C80" s="91"/>
    </row>
    <row r="81" ht="21" customHeight="1" spans="3:3">
      <c r="C81" s="91"/>
    </row>
    <row r="82" ht="21" customHeight="1" spans="3:3">
      <c r="C82" s="91"/>
    </row>
    <row r="83" ht="21" customHeight="1" spans="3:3">
      <c r="C83" s="111"/>
    </row>
    <row r="84" ht="21" customHeight="1" spans="3:3">
      <c r="C84" s="91"/>
    </row>
    <row r="85" ht="21" customHeight="1" spans="3:3">
      <c r="C85" s="91"/>
    </row>
    <row r="86" ht="21" customHeight="1" spans="3:3">
      <c r="C86" s="136"/>
    </row>
    <row r="87" ht="21" customHeight="1" spans="3:3">
      <c r="C87" s="136"/>
    </row>
    <row r="88" ht="21" customHeight="1" spans="3:3">
      <c r="C88" s="136"/>
    </row>
    <row r="89" ht="21" customHeight="1" spans="3:3">
      <c r="C89" s="136"/>
    </row>
    <row r="90" ht="21" customHeight="1" spans="3:3">
      <c r="C90" s="136"/>
    </row>
    <row r="91" ht="21" customHeight="1" spans="3:3">
      <c r="C91" s="111"/>
    </row>
    <row r="92" ht="21" customHeight="1" spans="3:3">
      <c r="C92" s="111"/>
    </row>
    <row r="93" ht="21" customHeight="1" spans="3:3">
      <c r="C93" s="111"/>
    </row>
    <row r="94" ht="21" customHeight="1" spans="3:3">
      <c r="C94" s="137"/>
    </row>
    <row r="95" ht="21" customHeight="1" spans="3:3">
      <c r="C95" s="87"/>
    </row>
  </sheetData>
  <mergeCells count="3">
    <mergeCell ref="E5:O5"/>
    <mergeCell ref="I9:K9"/>
    <mergeCell ref="E12:O12"/>
  </mergeCells>
  <pageMargins left="0.708661417322835" right="0.708661417322835" top="0.748031496062992" bottom="0.748031496062992" header="0.31496062992126" footer="0.196850393700787"/>
  <pageSetup paperSize="9" scale="88" firstPageNumber="9" fitToHeight="0" orientation="landscape" useFirstPageNumber="1"/>
  <headerFooter>
    <oddHeader>&amp;C
</oddHeader>
    <oddFooter>&amp;L&amp;"Calibri,Regular"&amp;11The accompanying notes are an intergral part of these financial statements.
&amp;R&amp;"Calibri,Regular"&amp;11&amp;P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1" tint="0.0499893185216834"/>
    <pageSetUpPr fitToPage="1"/>
  </sheetPr>
  <dimension ref="A1:J90"/>
  <sheetViews>
    <sheetView tabSelected="1" view="pageBreakPreview" zoomScale="80" zoomScaleNormal="100" topLeftCell="A65" workbookViewId="0">
      <selection activeCell="O11" sqref="O11"/>
    </sheetView>
  </sheetViews>
  <sheetFormatPr defaultColWidth="0.895238095238095" defaultRowHeight="15"/>
  <cols>
    <col min="1" max="1" width="59.6952380952381" style="3" customWidth="1"/>
    <col min="2" max="2" width="6.4" style="3" customWidth="1"/>
    <col min="3" max="3" width="13.8952380952381" style="4" customWidth="1"/>
    <col min="4" max="4" width="1" style="4" customWidth="1"/>
    <col min="5" max="5" width="13.6952380952381" style="4" customWidth="1"/>
    <col min="6" max="6" width="1" style="4" customWidth="1"/>
    <col min="7" max="7" width="13.6952380952381" style="5" customWidth="1"/>
    <col min="8" max="8" width="1" style="4" customWidth="1"/>
    <col min="9" max="9" width="14.0952380952381" style="5" customWidth="1"/>
    <col min="10" max="10" width="10.0952380952381" style="6" customWidth="1"/>
    <col min="11" max="16384" width="0.895238095238095" style="6"/>
  </cols>
  <sheetData>
    <row r="1" s="1" customFormat="1" ht="18.75" spans="1:9">
      <c r="A1" s="7" t="str">
        <f>+'Shareholder Seperate'!A1</f>
        <v>Power Line Engineering Public Company Limited and its subsidiaries</v>
      </c>
      <c r="B1" s="7"/>
      <c r="C1" s="8"/>
      <c r="D1" s="8"/>
      <c r="E1" s="8"/>
      <c r="F1" s="8"/>
      <c r="G1" s="8"/>
      <c r="H1" s="8"/>
      <c r="I1" s="8"/>
    </row>
    <row r="2" s="1" customFormat="1" ht="15.75" spans="1:9">
      <c r="A2" s="9" t="s">
        <v>169</v>
      </c>
      <c r="B2" s="10"/>
      <c r="C2" s="8"/>
      <c r="D2" s="8"/>
      <c r="E2" s="8"/>
      <c r="F2" s="8"/>
      <c r="G2" s="8"/>
      <c r="H2" s="8"/>
      <c r="I2" s="8"/>
    </row>
    <row r="3" s="1" customFormat="1" ht="15.75" spans="1:9">
      <c r="A3" s="9" t="s">
        <v>89</v>
      </c>
      <c r="B3" s="11"/>
      <c r="C3" s="12"/>
      <c r="D3" s="12"/>
      <c r="E3" s="12"/>
      <c r="F3" s="12"/>
      <c r="G3" s="12"/>
      <c r="H3" s="12"/>
      <c r="I3" s="12"/>
    </row>
    <row r="4" s="1" customFormat="1" ht="15.75" spans="1:9">
      <c r="A4" s="10"/>
      <c r="B4" s="10"/>
      <c r="C4" s="12"/>
      <c r="D4" s="12"/>
      <c r="E4" s="12"/>
      <c r="F4" s="12"/>
      <c r="G4" s="12"/>
      <c r="H4" s="12"/>
      <c r="I4" s="12"/>
    </row>
    <row r="5" spans="3:9">
      <c r="C5" s="13" t="s">
        <v>4</v>
      </c>
      <c r="D5" s="13"/>
      <c r="E5" s="13"/>
      <c r="F5" s="5"/>
      <c r="G5" s="13" t="s">
        <v>5</v>
      </c>
      <c r="H5" s="13"/>
      <c r="I5" s="13"/>
    </row>
    <row r="6" spans="2:9">
      <c r="B6" s="14" t="s">
        <v>3</v>
      </c>
      <c r="C6" s="15" t="s">
        <v>91</v>
      </c>
      <c r="D6" s="15"/>
      <c r="E6" s="15"/>
      <c r="F6" s="5"/>
      <c r="G6" s="15" t="s">
        <v>91</v>
      </c>
      <c r="H6" s="15"/>
      <c r="I6" s="15"/>
    </row>
    <row r="7" spans="3:9">
      <c r="C7" s="16">
        <v>2022</v>
      </c>
      <c r="D7" s="17"/>
      <c r="E7" s="16">
        <v>2021</v>
      </c>
      <c r="F7" s="17"/>
      <c r="G7" s="16">
        <v>2022</v>
      </c>
      <c r="H7" s="17"/>
      <c r="I7" s="16">
        <v>2021</v>
      </c>
    </row>
    <row r="8" spans="3:9">
      <c r="C8" s="18" t="s">
        <v>15</v>
      </c>
      <c r="D8" s="18"/>
      <c r="E8" s="18"/>
      <c r="F8" s="18"/>
      <c r="G8" s="18"/>
      <c r="H8" s="18"/>
      <c r="I8" s="18"/>
    </row>
    <row r="9" spans="1:5">
      <c r="A9" s="19" t="s">
        <v>170</v>
      </c>
      <c r="B9" s="19"/>
      <c r="C9" s="5"/>
      <c r="E9" s="5"/>
    </row>
    <row r="10" spans="1:9">
      <c r="A10" s="3" t="s">
        <v>110</v>
      </c>
      <c r="C10" s="20">
        <f>+PL!D28</f>
        <v>-50954</v>
      </c>
      <c r="D10" s="20"/>
      <c r="E10" s="20">
        <f>+PL!F28</f>
        <v>24131</v>
      </c>
      <c r="F10" s="20"/>
      <c r="G10" s="20">
        <f>+PL!H28</f>
        <v>-45662</v>
      </c>
      <c r="H10" s="20"/>
      <c r="I10" s="20">
        <f>+PL!J28</f>
        <v>25211</v>
      </c>
    </row>
    <row r="11" ht="14.4" customHeight="1" spans="1:9">
      <c r="A11" s="21" t="s">
        <v>171</v>
      </c>
      <c r="B11" s="21"/>
      <c r="C11" s="20"/>
      <c r="D11" s="20"/>
      <c r="E11" s="20"/>
      <c r="F11" s="20"/>
      <c r="G11" s="22"/>
      <c r="H11" s="20"/>
      <c r="I11" s="22"/>
    </row>
    <row r="12" spans="1:9">
      <c r="A12" s="23" t="s">
        <v>172</v>
      </c>
      <c r="B12" s="18">
        <v>19</v>
      </c>
      <c r="C12" s="20">
        <f>-PL!D27</f>
        <v>1144</v>
      </c>
      <c r="D12" s="20"/>
      <c r="E12" s="20">
        <v>-1838</v>
      </c>
      <c r="F12" s="20"/>
      <c r="G12" s="24">
        <f>-PL!H27</f>
        <v>1199</v>
      </c>
      <c r="H12" s="25"/>
      <c r="I12" s="20">
        <v>-1958</v>
      </c>
    </row>
    <row r="13" spans="1:9">
      <c r="A13" s="26" t="s">
        <v>173</v>
      </c>
      <c r="B13" s="18"/>
      <c r="C13" s="20">
        <v>8554</v>
      </c>
      <c r="D13" s="20"/>
      <c r="E13" s="20">
        <v>10074</v>
      </c>
      <c r="F13" s="20"/>
      <c r="G13" s="20">
        <v>8099</v>
      </c>
      <c r="H13" s="25"/>
      <c r="I13" s="20">
        <v>8837</v>
      </c>
    </row>
    <row r="14" spans="1:9">
      <c r="A14" s="26" t="s">
        <v>174</v>
      </c>
      <c r="B14" s="18"/>
      <c r="C14" s="20">
        <v>1154</v>
      </c>
      <c r="D14" s="20"/>
      <c r="E14" s="20">
        <v>1138</v>
      </c>
      <c r="F14" s="20"/>
      <c r="G14" s="20">
        <v>1154</v>
      </c>
      <c r="H14" s="20"/>
      <c r="I14" s="20">
        <v>1118</v>
      </c>
    </row>
    <row r="15" spans="1:9">
      <c r="A15" s="26" t="s">
        <v>175</v>
      </c>
      <c r="B15" s="18"/>
      <c r="C15" s="20">
        <v>-4062</v>
      </c>
      <c r="D15" s="20"/>
      <c r="E15" s="20">
        <v>4234</v>
      </c>
      <c r="F15" s="20"/>
      <c r="G15" s="20">
        <v>-4061</v>
      </c>
      <c r="H15" s="20"/>
      <c r="I15" s="20">
        <v>4234</v>
      </c>
    </row>
    <row r="16" spans="1:9">
      <c r="A16" s="26" t="s">
        <v>176</v>
      </c>
      <c r="B16" s="18"/>
      <c r="C16" s="20"/>
      <c r="D16" s="20"/>
      <c r="E16" s="20"/>
      <c r="F16" s="20"/>
      <c r="G16" s="20"/>
      <c r="H16" s="20"/>
      <c r="I16" s="20"/>
    </row>
    <row r="17" spans="1:9">
      <c r="A17" s="27" t="s">
        <v>177</v>
      </c>
      <c r="B17" s="18"/>
      <c r="C17" s="20">
        <v>-3977</v>
      </c>
      <c r="D17" s="20"/>
      <c r="E17" s="28">
        <v>0</v>
      </c>
      <c r="F17" s="20"/>
      <c r="G17" s="20">
        <v>-3977</v>
      </c>
      <c r="H17" s="20"/>
      <c r="I17" s="28">
        <v>0</v>
      </c>
    </row>
    <row r="18" spans="1:9">
      <c r="A18" s="26" t="s">
        <v>178</v>
      </c>
      <c r="B18" s="18"/>
      <c r="C18" s="28">
        <v>0</v>
      </c>
      <c r="D18" s="20"/>
      <c r="E18" s="20">
        <v>110</v>
      </c>
      <c r="F18" s="20"/>
      <c r="G18" s="28">
        <v>0</v>
      </c>
      <c r="H18" s="25"/>
      <c r="I18" s="20">
        <v>110</v>
      </c>
    </row>
    <row r="19" spans="1:9">
      <c r="A19" s="23" t="s">
        <v>179</v>
      </c>
      <c r="B19" s="18"/>
      <c r="C19" s="28">
        <v>0</v>
      </c>
      <c r="D19" s="20"/>
      <c r="E19" s="20">
        <v>-1</v>
      </c>
      <c r="F19" s="20"/>
      <c r="G19" s="28">
        <v>0</v>
      </c>
      <c r="H19" s="25"/>
      <c r="I19" s="20">
        <v>-1</v>
      </c>
    </row>
    <row r="20" spans="1:9">
      <c r="A20" s="26" t="s">
        <v>180</v>
      </c>
      <c r="B20" s="18"/>
      <c r="C20" s="20">
        <v>2203</v>
      </c>
      <c r="D20" s="20"/>
      <c r="E20" s="20">
        <v>-35</v>
      </c>
      <c r="F20" s="20"/>
      <c r="G20" s="20">
        <v>2203</v>
      </c>
      <c r="H20" s="25"/>
      <c r="I20" s="20">
        <v>-35</v>
      </c>
    </row>
    <row r="21" spans="1:9">
      <c r="A21" s="26" t="s">
        <v>181</v>
      </c>
      <c r="B21" s="18"/>
      <c r="C21" s="20">
        <v>-507</v>
      </c>
      <c r="D21" s="20"/>
      <c r="E21" s="20">
        <v>-528</v>
      </c>
      <c r="F21" s="20"/>
      <c r="G21" s="20">
        <v>-507</v>
      </c>
      <c r="H21" s="25"/>
      <c r="I21" s="20">
        <v>-528</v>
      </c>
    </row>
    <row r="22" spans="1:9">
      <c r="A22" s="26" t="s">
        <v>182</v>
      </c>
      <c r="B22" s="18"/>
      <c r="C22" s="20">
        <v>-1</v>
      </c>
      <c r="D22" s="20"/>
      <c r="E22" s="28">
        <v>0</v>
      </c>
      <c r="F22" s="20"/>
      <c r="G22" s="28">
        <v>0</v>
      </c>
      <c r="H22" s="25"/>
      <c r="I22" s="28">
        <v>0</v>
      </c>
    </row>
    <row r="23" spans="1:9">
      <c r="A23" s="26" t="s">
        <v>183</v>
      </c>
      <c r="B23" s="18"/>
      <c r="C23" s="20">
        <v>-41426</v>
      </c>
      <c r="D23" s="20"/>
      <c r="E23" s="20">
        <v>-28960</v>
      </c>
      <c r="F23" s="20"/>
      <c r="G23" s="20">
        <v>-41426</v>
      </c>
      <c r="H23" s="25"/>
      <c r="I23" s="20">
        <v>-28960</v>
      </c>
    </row>
    <row r="24" spans="1:9">
      <c r="A24" s="26" t="s">
        <v>184</v>
      </c>
      <c r="B24" s="18">
        <v>16</v>
      </c>
      <c r="C24" s="20">
        <v>10047</v>
      </c>
      <c r="D24" s="20"/>
      <c r="E24" s="20">
        <v>10047</v>
      </c>
      <c r="F24" s="20"/>
      <c r="G24" s="24">
        <v>10047</v>
      </c>
      <c r="H24" s="25"/>
      <c r="I24" s="20">
        <v>10047</v>
      </c>
    </row>
    <row r="25" spans="1:9">
      <c r="A25" s="23" t="s">
        <v>107</v>
      </c>
      <c r="B25" s="18">
        <v>11</v>
      </c>
      <c r="C25" s="20">
        <v>3537</v>
      </c>
      <c r="D25" s="20"/>
      <c r="E25" s="20">
        <v>-1772</v>
      </c>
      <c r="F25" s="20"/>
      <c r="G25" s="29">
        <v>0</v>
      </c>
      <c r="H25" s="20"/>
      <c r="I25" s="29">
        <v>0</v>
      </c>
    </row>
    <row r="26" spans="1:9">
      <c r="A26" s="23" t="s">
        <v>185</v>
      </c>
      <c r="B26" s="18"/>
      <c r="C26" s="20">
        <v>5684</v>
      </c>
      <c r="D26" s="20"/>
      <c r="E26" s="20">
        <v>5284</v>
      </c>
      <c r="F26" s="20"/>
      <c r="G26" s="20">
        <v>5614</v>
      </c>
      <c r="H26" s="20"/>
      <c r="I26" s="20">
        <v>5184</v>
      </c>
    </row>
    <row r="27" spans="1:9">
      <c r="A27" s="23" t="s">
        <v>186</v>
      </c>
      <c r="B27" s="18"/>
      <c r="C27" s="20">
        <v>-918</v>
      </c>
      <c r="D27" s="20"/>
      <c r="E27" s="20">
        <v>-909</v>
      </c>
      <c r="F27" s="20"/>
      <c r="G27" s="20">
        <v>-918</v>
      </c>
      <c r="H27" s="20"/>
      <c r="I27" s="20">
        <v>-909</v>
      </c>
    </row>
    <row r="28" spans="1:9">
      <c r="A28" s="23" t="s">
        <v>187</v>
      </c>
      <c r="B28" s="18"/>
      <c r="C28" s="20">
        <v>35027</v>
      </c>
      <c r="D28" s="20"/>
      <c r="E28" s="20">
        <v>44121</v>
      </c>
      <c r="F28" s="20"/>
      <c r="G28" s="20">
        <v>36839</v>
      </c>
      <c r="H28" s="20"/>
      <c r="I28" s="20">
        <v>46227</v>
      </c>
    </row>
    <row r="29" spans="1:9">
      <c r="A29" s="23" t="s">
        <v>188</v>
      </c>
      <c r="B29" s="18"/>
      <c r="C29" s="20">
        <v>25</v>
      </c>
      <c r="D29" s="20"/>
      <c r="E29" s="20">
        <v>1360</v>
      </c>
      <c r="F29" s="20"/>
      <c r="G29" s="29">
        <v>0</v>
      </c>
      <c r="H29" s="20"/>
      <c r="I29" s="20">
        <v>1335</v>
      </c>
    </row>
    <row r="30" spans="1:9">
      <c r="A30" s="30" t="s">
        <v>189</v>
      </c>
      <c r="B30" s="18"/>
      <c r="C30" s="31"/>
      <c r="D30" s="20"/>
      <c r="E30" s="31"/>
      <c r="F30" s="20"/>
      <c r="G30" s="31"/>
      <c r="H30" s="20"/>
      <c r="I30" s="31"/>
    </row>
    <row r="31" spans="1:9">
      <c r="A31" s="32" t="s">
        <v>190</v>
      </c>
      <c r="B31" s="18"/>
      <c r="C31" s="33">
        <f>SUM(C10:C29)</f>
        <v>-34470</v>
      </c>
      <c r="D31" s="20"/>
      <c r="E31" s="33">
        <f>SUM(E10:E29)</f>
        <v>66456</v>
      </c>
      <c r="F31" s="20"/>
      <c r="G31" s="33">
        <f>SUM(G10:G29)</f>
        <v>-31396</v>
      </c>
      <c r="H31" s="20"/>
      <c r="I31" s="33">
        <f>SUM(I10:I29)</f>
        <v>69912</v>
      </c>
    </row>
    <row r="32" spans="1:9">
      <c r="A32" s="34" t="s">
        <v>191</v>
      </c>
      <c r="B32" s="18"/>
      <c r="C32" s="35"/>
      <c r="D32" s="35"/>
      <c r="E32" s="35"/>
      <c r="F32" s="20"/>
      <c r="G32" s="35"/>
      <c r="H32" s="20"/>
      <c r="I32" s="35"/>
    </row>
    <row r="33" spans="1:9">
      <c r="A33" s="26" t="s">
        <v>192</v>
      </c>
      <c r="B33" s="18"/>
      <c r="C33" s="20">
        <v>-199907</v>
      </c>
      <c r="D33" s="20"/>
      <c r="E33" s="20">
        <v>-169321</v>
      </c>
      <c r="F33" s="20"/>
      <c r="G33" s="22">
        <v>-186366</v>
      </c>
      <c r="H33" s="20"/>
      <c r="I33" s="20">
        <v>-169321</v>
      </c>
    </row>
    <row r="34" spans="1:9">
      <c r="A34" s="26" t="s">
        <v>20</v>
      </c>
      <c r="B34" s="18"/>
      <c r="C34" s="20">
        <v>-178003</v>
      </c>
      <c r="D34" s="20"/>
      <c r="E34" s="20">
        <v>-165185</v>
      </c>
      <c r="F34" s="20"/>
      <c r="G34" s="22">
        <v>-190231</v>
      </c>
      <c r="H34" s="20"/>
      <c r="I34" s="20">
        <v>-165185</v>
      </c>
    </row>
    <row r="35" spans="1:9">
      <c r="A35" s="26" t="s">
        <v>193</v>
      </c>
      <c r="B35" s="18"/>
      <c r="C35" s="20">
        <v>21666</v>
      </c>
      <c r="D35" s="20"/>
      <c r="E35" s="20">
        <v>1440</v>
      </c>
      <c r="F35" s="20"/>
      <c r="G35" s="22">
        <v>21666</v>
      </c>
      <c r="H35" s="20"/>
      <c r="I35" s="20">
        <v>1440</v>
      </c>
    </row>
    <row r="36" spans="1:9">
      <c r="A36" s="26" t="s">
        <v>25</v>
      </c>
      <c r="B36" s="18"/>
      <c r="C36" s="20">
        <v>47333</v>
      </c>
      <c r="D36" s="20"/>
      <c r="E36" s="20">
        <v>80124</v>
      </c>
      <c r="F36" s="20"/>
      <c r="G36" s="22">
        <v>47333</v>
      </c>
      <c r="H36" s="20"/>
      <c r="I36" s="20">
        <v>80520</v>
      </c>
    </row>
    <row r="37" spans="1:9">
      <c r="A37" s="26" t="s">
        <v>26</v>
      </c>
      <c r="B37" s="18"/>
      <c r="C37" s="20">
        <v>-25514</v>
      </c>
      <c r="D37" s="20"/>
      <c r="E37" s="20">
        <v>-8</v>
      </c>
      <c r="F37" s="20"/>
      <c r="G37" s="29">
        <v>0</v>
      </c>
      <c r="H37" s="20"/>
      <c r="I37" s="29">
        <v>0</v>
      </c>
    </row>
    <row r="38" spans="1:9">
      <c r="A38" s="26" t="s">
        <v>27</v>
      </c>
      <c r="B38" s="18"/>
      <c r="C38" s="20">
        <v>-49631</v>
      </c>
      <c r="D38" s="20"/>
      <c r="E38" s="20">
        <v>-3168</v>
      </c>
      <c r="F38" s="20"/>
      <c r="G38" s="22">
        <v>-49631</v>
      </c>
      <c r="H38" s="20"/>
      <c r="I38" s="20">
        <v>-3288</v>
      </c>
    </row>
    <row r="39" spans="1:9">
      <c r="A39" s="26" t="s">
        <v>31</v>
      </c>
      <c r="B39" s="18"/>
      <c r="C39" s="20">
        <v>-63142</v>
      </c>
      <c r="D39" s="20"/>
      <c r="E39" s="20">
        <v>33661</v>
      </c>
      <c r="F39" s="20"/>
      <c r="G39" s="22">
        <v>-61500</v>
      </c>
      <c r="H39" s="20"/>
      <c r="I39" s="20">
        <v>33819</v>
      </c>
    </row>
    <row r="40" spans="1:9">
      <c r="A40" s="26" t="s">
        <v>43</v>
      </c>
      <c r="B40" s="18"/>
      <c r="C40" s="20">
        <v>6498</v>
      </c>
      <c r="D40" s="20"/>
      <c r="E40" s="20">
        <v>-656</v>
      </c>
      <c r="F40" s="20"/>
      <c r="G40" s="22">
        <v>170270</v>
      </c>
      <c r="H40" s="20"/>
      <c r="I40" s="20">
        <v>-656</v>
      </c>
    </row>
    <row r="41" spans="1:9">
      <c r="A41" s="34" t="s">
        <v>194</v>
      </c>
      <c r="B41" s="18"/>
      <c r="C41" s="20"/>
      <c r="D41" s="20"/>
      <c r="E41" s="20"/>
      <c r="F41" s="20"/>
      <c r="G41" s="22"/>
      <c r="H41" s="20"/>
      <c r="I41" s="20"/>
    </row>
    <row r="42" spans="1:9">
      <c r="A42" s="26" t="s">
        <v>50</v>
      </c>
      <c r="B42" s="36"/>
      <c r="C42" s="20">
        <v>-55895</v>
      </c>
      <c r="D42" s="20"/>
      <c r="E42" s="20">
        <v>352979</v>
      </c>
      <c r="F42" s="20"/>
      <c r="G42" s="22">
        <v>-56162</v>
      </c>
      <c r="H42" s="20"/>
      <c r="I42" s="20">
        <v>353190</v>
      </c>
    </row>
    <row r="43" spans="1:9">
      <c r="A43" s="26" t="s">
        <v>51</v>
      </c>
      <c r="B43" s="36"/>
      <c r="C43" s="20">
        <v>22253</v>
      </c>
      <c r="D43" s="20"/>
      <c r="E43" s="20">
        <v>29060</v>
      </c>
      <c r="F43" s="20"/>
      <c r="G43" s="20">
        <v>22188</v>
      </c>
      <c r="H43" s="20"/>
      <c r="I43" s="20">
        <v>29060</v>
      </c>
    </row>
    <row r="44" spans="1:9">
      <c r="A44" s="26" t="s">
        <v>52</v>
      </c>
      <c r="B44" s="36"/>
      <c r="C44" s="20">
        <v>-516806</v>
      </c>
      <c r="D44" s="20"/>
      <c r="E44" s="20">
        <v>-214698</v>
      </c>
      <c r="F44" s="20"/>
      <c r="G44" s="20">
        <v>-526279</v>
      </c>
      <c r="H44" s="20"/>
      <c r="I44" s="20">
        <v>-214698</v>
      </c>
    </row>
    <row r="45" spans="1:9">
      <c r="A45" s="26" t="s">
        <v>53</v>
      </c>
      <c r="B45" s="36"/>
      <c r="C45" s="20">
        <v>33797</v>
      </c>
      <c r="D45" s="20"/>
      <c r="E45" s="37">
        <v>151934</v>
      </c>
      <c r="F45" s="20"/>
      <c r="G45" s="24">
        <v>31396</v>
      </c>
      <c r="H45" s="38"/>
      <c r="I45" s="24">
        <v>150999</v>
      </c>
    </row>
    <row r="46" spans="1:9">
      <c r="A46" s="26" t="s">
        <v>61</v>
      </c>
      <c r="B46" s="36"/>
      <c r="C46" s="39">
        <v>7221</v>
      </c>
      <c r="D46" s="20"/>
      <c r="E46" s="39">
        <v>-77659</v>
      </c>
      <c r="F46" s="20"/>
      <c r="G46" s="40">
        <v>6019</v>
      </c>
      <c r="H46" s="20"/>
      <c r="I46" s="39">
        <v>-77613</v>
      </c>
    </row>
    <row r="47" spans="1:9">
      <c r="A47" s="36" t="s">
        <v>195</v>
      </c>
      <c r="B47" s="36"/>
      <c r="C47" s="20">
        <f>SUM(C30:C46)</f>
        <v>-984600</v>
      </c>
      <c r="D47" s="20"/>
      <c r="E47" s="20">
        <f>SUM(E30:E46)</f>
        <v>84959</v>
      </c>
      <c r="F47" s="20"/>
      <c r="G47" s="20">
        <f>SUM(G30:G46)</f>
        <v>-802693</v>
      </c>
      <c r="H47" s="20"/>
      <c r="I47" s="20">
        <f>SUM(I30:I46)</f>
        <v>88179</v>
      </c>
    </row>
    <row r="48" hidden="1" spans="1:9">
      <c r="A48" s="36" t="s">
        <v>196</v>
      </c>
      <c r="B48" s="36"/>
      <c r="C48" s="20"/>
      <c r="D48" s="20"/>
      <c r="E48" s="20"/>
      <c r="F48" s="20"/>
      <c r="G48" s="20"/>
      <c r="H48" s="20"/>
      <c r="I48" s="20"/>
    </row>
    <row r="49" spans="1:9">
      <c r="A49" s="26" t="s">
        <v>197</v>
      </c>
      <c r="B49" s="36"/>
      <c r="C49" s="37">
        <v>-33406</v>
      </c>
      <c r="D49" s="20"/>
      <c r="E49" s="41">
        <v>-37156</v>
      </c>
      <c r="F49" s="20"/>
      <c r="G49" s="42">
        <v>-33346</v>
      </c>
      <c r="H49" s="20"/>
      <c r="I49" s="41">
        <v>-37097</v>
      </c>
    </row>
    <row r="50" spans="1:10">
      <c r="A50" s="30" t="s">
        <v>198</v>
      </c>
      <c r="B50" s="30"/>
      <c r="C50" s="43">
        <f>C47+C49</f>
        <v>-1018006</v>
      </c>
      <c r="D50" s="44"/>
      <c r="E50" s="43">
        <f>E47+E49</f>
        <v>47803</v>
      </c>
      <c r="F50" s="44"/>
      <c r="G50" s="43">
        <f>G47+G49</f>
        <v>-836039</v>
      </c>
      <c r="H50" s="44"/>
      <c r="I50" s="43">
        <f>I47+I49</f>
        <v>51082</v>
      </c>
      <c r="J50" s="53"/>
    </row>
    <row r="51" spans="1:10">
      <c r="A51" s="36"/>
      <c r="B51" s="36"/>
      <c r="C51" s="45"/>
      <c r="D51" s="46"/>
      <c r="E51" s="45"/>
      <c r="F51" s="46"/>
      <c r="G51" s="45"/>
      <c r="H51" s="46"/>
      <c r="I51" s="45"/>
      <c r="J51" s="53"/>
    </row>
    <row r="52" s="1" customFormat="1" ht="18.75" spans="1:9">
      <c r="A52" s="7" t="str">
        <f>+A1</f>
        <v>Power Line Engineering Public Company Limited and its subsidiaries</v>
      </c>
      <c r="B52" s="7"/>
      <c r="C52" s="8"/>
      <c r="D52" s="8"/>
      <c r="E52" s="8"/>
      <c r="F52" s="8"/>
      <c r="G52" s="8"/>
      <c r="H52" s="8"/>
      <c r="I52" s="8"/>
    </row>
    <row r="53" s="1" customFormat="1" ht="15.75" spans="1:9">
      <c r="A53" s="9" t="s">
        <v>199</v>
      </c>
      <c r="B53" s="10"/>
      <c r="C53" s="8"/>
      <c r="D53" s="8"/>
      <c r="E53" s="8"/>
      <c r="F53" s="8"/>
      <c r="G53" s="8"/>
      <c r="H53" s="8"/>
      <c r="I53" s="8"/>
    </row>
    <row r="54" s="1" customFormat="1" ht="15.75" spans="1:9">
      <c r="A54" s="9" t="str">
        <f>+A3</f>
        <v>For the three-month period ended 31 March 2022 (Unaudited but reviewed)</v>
      </c>
      <c r="B54" s="11"/>
      <c r="C54" s="12"/>
      <c r="D54" s="12"/>
      <c r="E54" s="12"/>
      <c r="F54" s="12"/>
      <c r="G54" s="12"/>
      <c r="H54" s="12"/>
      <c r="I54" s="12"/>
    </row>
    <row r="55" s="1" customFormat="1" spans="1:9">
      <c r="A55" s="47"/>
      <c r="B55" s="47"/>
      <c r="C55" s="12"/>
      <c r="D55" s="12"/>
      <c r="E55" s="12"/>
      <c r="F55" s="12"/>
      <c r="G55" s="12"/>
      <c r="H55" s="12"/>
      <c r="I55" s="12"/>
    </row>
    <row r="56" spans="3:9">
      <c r="C56" s="13" t="s">
        <v>4</v>
      </c>
      <c r="D56" s="13"/>
      <c r="E56" s="13"/>
      <c r="F56" s="5"/>
      <c r="G56" s="13" t="s">
        <v>5</v>
      </c>
      <c r="H56" s="13"/>
      <c r="I56" s="13"/>
    </row>
    <row r="57" spans="2:9">
      <c r="B57" s="14" t="s">
        <v>3</v>
      </c>
      <c r="C57" s="15" t="s">
        <v>91</v>
      </c>
      <c r="D57" s="15"/>
      <c r="E57" s="15"/>
      <c r="F57" s="5"/>
      <c r="G57" s="15" t="s">
        <v>91</v>
      </c>
      <c r="H57" s="15"/>
      <c r="I57" s="15"/>
    </row>
    <row r="58" spans="3:9">
      <c r="C58" s="16">
        <v>2022</v>
      </c>
      <c r="D58" s="17"/>
      <c r="E58" s="16">
        <v>2021</v>
      </c>
      <c r="F58" s="17"/>
      <c r="G58" s="16">
        <v>2022</v>
      </c>
      <c r="H58" s="17"/>
      <c r="I58" s="16">
        <v>2021</v>
      </c>
    </row>
    <row r="59" spans="3:9">
      <c r="C59" s="18" t="s">
        <v>15</v>
      </c>
      <c r="D59" s="18"/>
      <c r="E59" s="18"/>
      <c r="F59" s="18"/>
      <c r="G59" s="18"/>
      <c r="H59" s="18"/>
      <c r="I59" s="18"/>
    </row>
    <row r="60" spans="1:9">
      <c r="A60" s="48" t="s">
        <v>200</v>
      </c>
      <c r="B60" s="48"/>
      <c r="C60" s="49"/>
      <c r="D60" s="50"/>
      <c r="E60" s="49"/>
      <c r="G60" s="49"/>
      <c r="I60" s="49"/>
    </row>
    <row r="61" ht="13.65" customHeight="1" spans="1:9">
      <c r="A61" s="36" t="s">
        <v>201</v>
      </c>
      <c r="B61" s="36"/>
      <c r="C61" s="22">
        <v>260</v>
      </c>
      <c r="D61" s="20"/>
      <c r="E61" s="20">
        <v>-13794</v>
      </c>
      <c r="F61" s="20"/>
      <c r="G61" s="24">
        <v>260</v>
      </c>
      <c r="H61" s="20"/>
      <c r="I61" s="20">
        <v>-13794</v>
      </c>
    </row>
    <row r="62" spans="1:9">
      <c r="A62" s="51" t="s">
        <v>202</v>
      </c>
      <c r="B62" s="51"/>
      <c r="C62" s="22">
        <v>163773</v>
      </c>
      <c r="D62" s="20"/>
      <c r="E62" s="37">
        <v>-27909</v>
      </c>
      <c r="F62" s="20"/>
      <c r="G62" s="24">
        <v>0</v>
      </c>
      <c r="H62" s="20"/>
      <c r="I62" s="20">
        <v>-27909</v>
      </c>
    </row>
    <row r="63" hidden="1" spans="1:9">
      <c r="A63" s="52" t="s">
        <v>203</v>
      </c>
      <c r="B63" s="51"/>
      <c r="C63" s="22"/>
      <c r="D63" s="20"/>
      <c r="E63" s="24">
        <v>0</v>
      </c>
      <c r="F63" s="20"/>
      <c r="G63" s="24"/>
      <c r="H63" s="20"/>
      <c r="I63" s="24">
        <v>0</v>
      </c>
    </row>
    <row r="64" spans="1:9">
      <c r="A64" s="52" t="s">
        <v>204</v>
      </c>
      <c r="B64" s="51"/>
      <c r="C64" s="22">
        <v>-1831</v>
      </c>
      <c r="D64" s="20"/>
      <c r="E64" s="37">
        <v>-723</v>
      </c>
      <c r="F64" s="20"/>
      <c r="G64" s="20">
        <v>-1831</v>
      </c>
      <c r="H64" s="20"/>
      <c r="I64" s="20">
        <v>-719</v>
      </c>
    </row>
    <row r="65" spans="1:9">
      <c r="A65" s="52" t="s">
        <v>205</v>
      </c>
      <c r="B65" s="51"/>
      <c r="C65" s="22">
        <v>510</v>
      </c>
      <c r="D65" s="20"/>
      <c r="E65" s="24">
        <v>535</v>
      </c>
      <c r="F65" s="20"/>
      <c r="G65" s="24">
        <v>510</v>
      </c>
      <c r="H65" s="20"/>
      <c r="I65" s="24">
        <v>535</v>
      </c>
    </row>
    <row r="66" spans="1:9">
      <c r="A66" s="52" t="s">
        <v>206</v>
      </c>
      <c r="B66" s="51"/>
      <c r="C66" s="20">
        <v>-301</v>
      </c>
      <c r="D66" s="20"/>
      <c r="E66" s="20">
        <v>-1097</v>
      </c>
      <c r="F66" s="20"/>
      <c r="G66" s="20">
        <v>-301</v>
      </c>
      <c r="H66" s="20"/>
      <c r="I66" s="20">
        <v>-1097</v>
      </c>
    </row>
    <row r="67" spans="1:9">
      <c r="A67" s="51" t="s">
        <v>207</v>
      </c>
      <c r="B67" s="51"/>
      <c r="C67" s="24">
        <v>823</v>
      </c>
      <c r="D67" s="20"/>
      <c r="E67" s="24">
        <v>1643</v>
      </c>
      <c r="F67" s="20"/>
      <c r="G67" s="24">
        <v>823</v>
      </c>
      <c r="H67" s="20"/>
      <c r="I67" s="24">
        <v>1643</v>
      </c>
    </row>
    <row r="68" spans="1:9">
      <c r="A68" s="30" t="s">
        <v>208</v>
      </c>
      <c r="B68" s="30"/>
      <c r="C68" s="54">
        <f>SUM(C61:C67)</f>
        <v>163234</v>
      </c>
      <c r="D68" s="55"/>
      <c r="E68" s="54">
        <f>SUM(E61:E67)</f>
        <v>-41345</v>
      </c>
      <c r="F68" s="44"/>
      <c r="G68" s="54">
        <f>SUM(G61:G67)</f>
        <v>-539</v>
      </c>
      <c r="H68" s="44"/>
      <c r="I68" s="54">
        <f>SUM(I61:I67)</f>
        <v>-41341</v>
      </c>
    </row>
    <row r="69" spans="1:9">
      <c r="A69" s="56" t="s">
        <v>209</v>
      </c>
      <c r="B69" s="56"/>
      <c r="C69" s="57"/>
      <c r="D69" s="35"/>
      <c r="E69" s="57"/>
      <c r="F69" s="20"/>
      <c r="G69" s="57"/>
      <c r="H69" s="20"/>
      <c r="I69" s="57"/>
    </row>
    <row r="70" spans="1:9">
      <c r="A70" s="58" t="s">
        <v>210</v>
      </c>
      <c r="B70" s="56"/>
      <c r="C70" s="57"/>
      <c r="D70" s="35"/>
      <c r="E70" s="57"/>
      <c r="F70" s="20"/>
      <c r="G70" s="57"/>
      <c r="H70" s="20"/>
      <c r="I70" s="57"/>
    </row>
    <row r="71" spans="1:9">
      <c r="A71" s="58" t="s">
        <v>211</v>
      </c>
      <c r="B71" s="18"/>
      <c r="C71" s="22">
        <v>547037</v>
      </c>
      <c r="D71" s="35"/>
      <c r="E71" s="20">
        <v>64771</v>
      </c>
      <c r="F71" s="20"/>
      <c r="G71" s="20">
        <v>547038</v>
      </c>
      <c r="H71" s="20"/>
      <c r="I71" s="20">
        <v>64771</v>
      </c>
    </row>
    <row r="72" spans="1:9">
      <c r="A72" s="58" t="s">
        <v>212</v>
      </c>
      <c r="B72" s="18">
        <v>3</v>
      </c>
      <c r="C72" s="28">
        <v>0</v>
      </c>
      <c r="D72" s="35"/>
      <c r="E72" s="28">
        <v>0</v>
      </c>
      <c r="F72" s="20"/>
      <c r="G72" s="20">
        <v>-20000</v>
      </c>
      <c r="H72" s="20"/>
      <c r="I72" s="28">
        <v>0</v>
      </c>
    </row>
    <row r="73" spans="1:9">
      <c r="A73" s="59" t="s">
        <v>213</v>
      </c>
      <c r="B73" s="18">
        <v>15</v>
      </c>
      <c r="C73" s="22">
        <v>10000</v>
      </c>
      <c r="D73" s="35"/>
      <c r="E73" s="28">
        <v>0</v>
      </c>
      <c r="F73" s="20"/>
      <c r="G73" s="28">
        <v>0</v>
      </c>
      <c r="H73" s="20"/>
      <c r="I73" s="28">
        <v>0</v>
      </c>
    </row>
    <row r="74" spans="1:9">
      <c r="A74" s="59" t="s">
        <v>214</v>
      </c>
      <c r="B74" s="18"/>
      <c r="C74" s="22">
        <v>662</v>
      </c>
      <c r="D74" s="35"/>
      <c r="E74" s="28">
        <v>0</v>
      </c>
      <c r="F74" s="20"/>
      <c r="G74" s="60">
        <v>662</v>
      </c>
      <c r="H74" s="20"/>
      <c r="I74" s="28">
        <v>0</v>
      </c>
    </row>
    <row r="75" spans="1:9">
      <c r="A75" s="58" t="s">
        <v>215</v>
      </c>
      <c r="B75" s="18"/>
      <c r="C75" s="22">
        <v>-3183</v>
      </c>
      <c r="D75" s="35"/>
      <c r="E75" s="37">
        <v>-3236</v>
      </c>
      <c r="F75" s="20"/>
      <c r="G75" s="20">
        <v>-2853</v>
      </c>
      <c r="H75" s="20"/>
      <c r="I75" s="20">
        <v>-2891</v>
      </c>
    </row>
    <row r="76" spans="1:9">
      <c r="A76" s="58" t="s">
        <v>216</v>
      </c>
      <c r="B76" s="18"/>
      <c r="C76" s="22">
        <v>-5171</v>
      </c>
      <c r="D76" s="35"/>
      <c r="E76" s="37">
        <v>-4035</v>
      </c>
      <c r="F76" s="20"/>
      <c r="G76" s="20">
        <v>-5152</v>
      </c>
      <c r="H76" s="20"/>
      <c r="I76" s="20">
        <v>-4035</v>
      </c>
    </row>
    <row r="77" spans="1:9">
      <c r="A77" s="58" t="s">
        <v>217</v>
      </c>
      <c r="B77" s="36"/>
      <c r="C77" s="40">
        <v>-37044</v>
      </c>
      <c r="D77" s="20"/>
      <c r="E77" s="40">
        <v>-44266</v>
      </c>
      <c r="F77" s="20"/>
      <c r="G77" s="40">
        <v>-37154</v>
      </c>
      <c r="H77" s="20"/>
      <c r="I77" s="40">
        <v>-45361</v>
      </c>
    </row>
    <row r="78" s="2" customFormat="1" spans="1:9">
      <c r="A78" s="30" t="s">
        <v>218</v>
      </c>
      <c r="B78" s="30"/>
      <c r="C78" s="61">
        <f>SUM(C71:C77)</f>
        <v>512301</v>
      </c>
      <c r="D78" s="44"/>
      <c r="E78" s="61">
        <f>SUM(E71:E77)</f>
        <v>13234</v>
      </c>
      <c r="F78" s="44"/>
      <c r="G78" s="61">
        <f>SUM(G71:G77)</f>
        <v>482541</v>
      </c>
      <c r="H78" s="44"/>
      <c r="I78" s="61">
        <f>SUM(I71:I77)</f>
        <v>12484</v>
      </c>
    </row>
    <row r="79" spans="3:9">
      <c r="C79" s="62"/>
      <c r="D79" s="20"/>
      <c r="E79" s="62">
        <v>-286550</v>
      </c>
      <c r="F79" s="20"/>
      <c r="G79" s="62"/>
      <c r="H79" s="20"/>
      <c r="I79" s="62">
        <v>-154925</v>
      </c>
    </row>
    <row r="80" spans="1:9">
      <c r="A80" s="63" t="s">
        <v>219</v>
      </c>
      <c r="C80" s="62"/>
      <c r="D80" s="20"/>
      <c r="E80" s="62"/>
      <c r="F80" s="20"/>
      <c r="G80" s="62"/>
      <c r="H80" s="20"/>
      <c r="I80" s="62"/>
    </row>
    <row r="81" s="2" customFormat="1" spans="1:9">
      <c r="A81" s="64" t="s">
        <v>220</v>
      </c>
      <c r="B81" s="58"/>
      <c r="C81" s="44">
        <f>C78+C68+C50</f>
        <v>-342471</v>
      </c>
      <c r="D81" s="44"/>
      <c r="E81" s="44">
        <f>E78+E68+E50</f>
        <v>19692</v>
      </c>
      <c r="F81" s="44"/>
      <c r="G81" s="44">
        <f>G78+G68+G50</f>
        <v>-354037</v>
      </c>
      <c r="H81" s="44"/>
      <c r="I81" s="44">
        <f>I78+I68+I50</f>
        <v>22225</v>
      </c>
    </row>
    <row r="82" s="2" customFormat="1" spans="1:9">
      <c r="A82" s="58" t="s">
        <v>221</v>
      </c>
      <c r="B82" s="58"/>
      <c r="C82" s="40">
        <v>897</v>
      </c>
      <c r="D82" s="20"/>
      <c r="E82" s="40">
        <v>35</v>
      </c>
      <c r="F82" s="20"/>
      <c r="G82" s="40">
        <v>897</v>
      </c>
      <c r="H82" s="20"/>
      <c r="I82" s="40">
        <v>35</v>
      </c>
    </row>
    <row r="83" s="2" customFormat="1" spans="1:9">
      <c r="A83" s="64" t="s">
        <v>222</v>
      </c>
      <c r="B83" s="64"/>
      <c r="C83" s="44">
        <f>C81+C82</f>
        <v>-341574</v>
      </c>
      <c r="D83" s="44"/>
      <c r="E83" s="44">
        <f>E81+E82</f>
        <v>19727</v>
      </c>
      <c r="F83" s="44"/>
      <c r="G83" s="44">
        <f>G81+G82</f>
        <v>-353140</v>
      </c>
      <c r="H83" s="44"/>
      <c r="I83" s="44">
        <f>I81+I82</f>
        <v>22260</v>
      </c>
    </row>
    <row r="84" spans="1:9">
      <c r="A84" s="58" t="s">
        <v>223</v>
      </c>
      <c r="B84" s="58"/>
      <c r="C84" s="40">
        <f>BS!G11</f>
        <v>815809</v>
      </c>
      <c r="D84" s="20"/>
      <c r="E84" s="40">
        <v>123945</v>
      </c>
      <c r="F84" s="20"/>
      <c r="G84" s="40">
        <f>+BS!K11</f>
        <v>811256</v>
      </c>
      <c r="H84" s="20"/>
      <c r="I84" s="40">
        <v>112395</v>
      </c>
    </row>
    <row r="85" s="2" customFormat="1" ht="15.75" spans="1:9">
      <c r="A85" s="64" t="s">
        <v>224</v>
      </c>
      <c r="B85" s="64"/>
      <c r="C85" s="65">
        <f>C83+C84</f>
        <v>474235</v>
      </c>
      <c r="D85" s="44"/>
      <c r="E85" s="65">
        <f>E83+E84</f>
        <v>143672</v>
      </c>
      <c r="F85" s="66"/>
      <c r="G85" s="65">
        <f>G83+G84</f>
        <v>458116</v>
      </c>
      <c r="H85" s="66"/>
      <c r="I85" s="65">
        <f>I83+I84</f>
        <v>134655</v>
      </c>
    </row>
    <row r="86" ht="15.75" spans="3:6">
      <c r="C86" s="67"/>
      <c r="D86" s="5"/>
      <c r="E86" s="67"/>
      <c r="F86" s="5"/>
    </row>
    <row r="87" spans="1:1">
      <c r="A87" s="68" t="s">
        <v>225</v>
      </c>
    </row>
    <row r="88" spans="1:9">
      <c r="A88" s="3" t="s">
        <v>226</v>
      </c>
      <c r="C88" s="4">
        <v>9003</v>
      </c>
      <c r="E88" s="4">
        <v>2102</v>
      </c>
      <c r="G88" s="5">
        <v>9003</v>
      </c>
      <c r="I88" s="5">
        <v>2102</v>
      </c>
    </row>
    <row r="89" spans="1:9">
      <c r="A89" s="3" t="s">
        <v>227</v>
      </c>
      <c r="C89" s="4">
        <v>657</v>
      </c>
      <c r="E89" s="4">
        <v>1004</v>
      </c>
      <c r="G89" s="5">
        <v>657</v>
      </c>
      <c r="I89" s="5">
        <v>1004</v>
      </c>
    </row>
    <row r="90" spans="1:9">
      <c r="A90" s="3" t="s">
        <v>228</v>
      </c>
      <c r="C90" s="4">
        <v>122</v>
      </c>
      <c r="E90" s="4">
        <v>993</v>
      </c>
      <c r="G90" s="5">
        <v>122</v>
      </c>
      <c r="I90" s="5">
        <v>993</v>
      </c>
    </row>
  </sheetData>
  <mergeCells count="10">
    <mergeCell ref="C5:E5"/>
    <mergeCell ref="G5:I5"/>
    <mergeCell ref="C6:E6"/>
    <mergeCell ref="G6:I6"/>
    <mergeCell ref="C8:I8"/>
    <mergeCell ref="C56:E56"/>
    <mergeCell ref="G56:I56"/>
    <mergeCell ref="C57:E57"/>
    <mergeCell ref="G57:I57"/>
    <mergeCell ref="C59:I59"/>
  </mergeCells>
  <pageMargins left="0.708661417322835" right="0.708661417322835" top="0.748031496062992" bottom="0.748031496062992" header="0.31496062992126" footer="0.196850393700787"/>
  <pageSetup paperSize="9" scale="76" firstPageNumber="10" fitToHeight="0" orientation="portrait" useFirstPageNumber="1"/>
  <headerFooter>
    <oddHeader>&amp;C
</oddHeader>
    <oddFooter>&amp;L&amp;"Calibri,Regular"&amp;11The accompanying notes are an intergral part of these financial statements.
&amp;R&amp;"Calibri,Regular"&amp;11&amp;P
</oddFooter>
  </headerFooter>
  <rowBreaks count="1" manualBreakCount="1">
    <brk id="5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39A82EE0-94B5-4318-A4E8-8744E12A0FB2}">
  <ds:schemaRefs/>
</ds:datastoreItem>
</file>

<file path=customXml/itemProps2.xml><?xml version="1.0" encoding="utf-8"?>
<ds:datastoreItem xmlns:ds="http://schemas.openxmlformats.org/officeDocument/2006/customXml" ds:itemID="{88FEE6B7-A3A4-4A8A-985A-FD977DB46506}">
  <ds:schemaRefs/>
</ds:datastoreItem>
</file>

<file path=customXml/itemProps3.xml><?xml version="1.0" encoding="utf-8"?>
<ds:datastoreItem xmlns:ds="http://schemas.openxmlformats.org/officeDocument/2006/customXml" ds:itemID="{8CD016CF-9522-4DCB-A31F-CCEF9A2C6B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KPMG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BS</vt:lpstr>
      <vt:lpstr>PL</vt:lpstr>
      <vt:lpstr>Shareholder conso</vt:lpstr>
      <vt:lpstr>Shareholder Seperate</vt:lpstr>
      <vt:lpstr>CF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pirunporn</cp:lastModifiedBy>
  <dcterms:created xsi:type="dcterms:W3CDTF">2016-03-17T07:09:00Z</dcterms:created>
  <cp:lastPrinted>2022-05-17T04:57:00Z</cp:lastPrinted>
  <dcterms:modified xsi:type="dcterms:W3CDTF">2022-05-17T12:14:40Z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0x01010065CB1DA2D7379749BD7C338AC09B1CB6</vt:lpwstr>
  </property>
  <property fmtid="{D5CDD505-2E9C-101B-9397-08002B2CF9AE}" pid="3" name="KSOProductBuildVer">
    <vt:lpwstr>1033-11.2.0.10006</vt:lpwstr>
  </property>
</Properties>
</file>