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1'2022\"/>
    </mc:Choice>
  </mc:AlternateContent>
  <xr:revisionPtr revIDLastSave="0" documentId="13_ncr:1_{43C65ED4-167F-4665-8196-7E6169222A72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ashflow" sheetId="6" r:id="rId5"/>
  </sheets>
  <definedNames>
    <definedName name="_xlnm.Print_Area" localSheetId="4">Cashflow!$A$1:$L$81</definedName>
    <definedName name="_xlnm.Print_Area" localSheetId="1">PL!$A$1:$L$67</definedName>
    <definedName name="_xlnm.Print_Area" localSheetId="3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5" l="1"/>
  <c r="G20" i="5"/>
  <c r="E20" i="5"/>
  <c r="S25" i="4"/>
  <c r="O25" i="4"/>
  <c r="G25" i="4"/>
  <c r="E25" i="4"/>
  <c r="Q22" i="4"/>
  <c r="Q26" i="4"/>
  <c r="O21" i="4"/>
  <c r="M26" i="4"/>
  <c r="K26" i="4"/>
  <c r="S21" i="4"/>
  <c r="I26" i="4"/>
  <c r="G26" i="4"/>
  <c r="E26" i="4"/>
  <c r="M16" i="5"/>
  <c r="E21" i="5" l="1"/>
  <c r="G21" i="5"/>
  <c r="I21" i="5"/>
  <c r="K21" i="5"/>
  <c r="Q17" i="4" l="1"/>
  <c r="Q18" i="4" s="1"/>
  <c r="M17" i="4"/>
  <c r="M18" i="4" s="1"/>
  <c r="I17" i="4"/>
  <c r="I18" i="4" s="1"/>
  <c r="G17" i="4"/>
  <c r="G18" i="4" s="1"/>
  <c r="E17" i="4"/>
  <c r="E18" i="4" s="1"/>
  <c r="O16" i="4"/>
  <c r="S16" i="4" s="1"/>
  <c r="O15" i="4"/>
  <c r="S15" i="4" s="1"/>
  <c r="K17" i="4"/>
  <c r="K18" i="4" s="1"/>
  <c r="O14" i="4"/>
  <c r="K91" i="1"/>
  <c r="I91" i="1"/>
  <c r="I93" i="1" s="1"/>
  <c r="G91" i="1"/>
  <c r="E91" i="1"/>
  <c r="E93" i="1" s="1"/>
  <c r="K63" i="1"/>
  <c r="I63" i="1"/>
  <c r="G63" i="1"/>
  <c r="E63" i="1"/>
  <c r="K54" i="1"/>
  <c r="I54" i="1"/>
  <c r="G54" i="1"/>
  <c r="E54" i="1"/>
  <c r="K32" i="1"/>
  <c r="I32" i="1"/>
  <c r="G32" i="1"/>
  <c r="E32" i="1"/>
  <c r="K18" i="1"/>
  <c r="I18" i="1"/>
  <c r="G18" i="1"/>
  <c r="E18" i="1"/>
  <c r="K93" i="1" l="1"/>
  <c r="G93" i="1"/>
  <c r="O26" i="4"/>
  <c r="G33" i="1"/>
  <c r="E33" i="1"/>
  <c r="K33" i="1"/>
  <c r="I94" i="1"/>
  <c r="I33" i="1"/>
  <c r="O20" i="4"/>
  <c r="O17" i="4"/>
  <c r="S17" i="4" s="1"/>
  <c r="O18" i="4"/>
  <c r="S14" i="4"/>
  <c r="G64" i="1"/>
  <c r="I64" i="1"/>
  <c r="E64" i="1"/>
  <c r="E94" i="1" s="1"/>
  <c r="K64" i="1"/>
  <c r="K94" i="1" s="1"/>
  <c r="G94" i="1" l="1"/>
  <c r="G95" i="1" s="1"/>
  <c r="K95" i="1"/>
  <c r="S20" i="4"/>
  <c r="S26" i="4" s="1"/>
  <c r="E95" i="1"/>
  <c r="I95" i="1"/>
  <c r="S18" i="4"/>
  <c r="K73" i="1"/>
  <c r="G73" i="1"/>
  <c r="K42" i="1"/>
  <c r="G42" i="1"/>
  <c r="K6" i="1"/>
  <c r="G6" i="1"/>
  <c r="I73" i="1"/>
  <c r="E73" i="1"/>
  <c r="I42" i="1"/>
  <c r="E42" i="1"/>
  <c r="I6" i="1"/>
  <c r="E6" i="1"/>
  <c r="K67" i="6"/>
  <c r="K60" i="6"/>
  <c r="G67" i="6"/>
  <c r="G60" i="6"/>
  <c r="K9" i="6"/>
  <c r="K27" i="6" s="1"/>
  <c r="K39" i="6" s="1"/>
  <c r="K43" i="6" s="1"/>
  <c r="G9" i="6"/>
  <c r="G27" i="6" s="1"/>
  <c r="G39" i="6" s="1"/>
  <c r="G43" i="6" s="1"/>
  <c r="G62" i="3"/>
  <c r="G58" i="3"/>
  <c r="G52" i="3"/>
  <c r="K35" i="3"/>
  <c r="K19" i="3"/>
  <c r="K20" i="3" s="1"/>
  <c r="K24" i="3" s="1"/>
  <c r="K26" i="3" s="1"/>
  <c r="K37" i="3" s="1"/>
  <c r="K13" i="3"/>
  <c r="G35" i="3"/>
  <c r="G19" i="3"/>
  <c r="G20" i="3" s="1"/>
  <c r="G24" i="3" s="1"/>
  <c r="G26" i="3" s="1"/>
  <c r="G37" i="3" s="1"/>
  <c r="G13" i="3"/>
  <c r="I67" i="6"/>
  <c r="E67" i="6"/>
  <c r="I60" i="6"/>
  <c r="E60" i="6"/>
  <c r="M9" i="5"/>
  <c r="G71" i="6" l="1"/>
  <c r="G73" i="6" s="1"/>
  <c r="K71" i="6"/>
  <c r="K73" i="6" s="1"/>
  <c r="I35" i="3"/>
  <c r="E35" i="3"/>
  <c r="K55" i="3" l="1"/>
  <c r="K49" i="3" l="1"/>
  <c r="M23" i="4"/>
  <c r="I24" i="4" l="1"/>
  <c r="I25" i="4" s="1"/>
  <c r="I27" i="4" s="1"/>
  <c r="G24" i="4"/>
  <c r="G27" i="4" s="1"/>
  <c r="E24" i="4"/>
  <c r="E27" i="4" s="1"/>
  <c r="K10" i="5" l="1"/>
  <c r="K12" i="5" s="1"/>
  <c r="K13" i="5" s="1"/>
  <c r="I12" i="5" l="1"/>
  <c r="I13" i="5" s="1"/>
  <c r="G12" i="5"/>
  <c r="G13" i="5" s="1"/>
  <c r="E12" i="5"/>
  <c r="E13" i="5" s="1"/>
  <c r="O23" i="4" l="1"/>
  <c r="M24" i="4"/>
  <c r="M25" i="4" s="1"/>
  <c r="M27" i="4" s="1"/>
  <c r="S23" i="4" l="1"/>
  <c r="M18" i="5" l="1"/>
  <c r="M15" i="5"/>
  <c r="M21" i="5" s="1"/>
  <c r="M11" i="5"/>
  <c r="I19" i="5" l="1"/>
  <c r="I20" i="5" s="1"/>
  <c r="I22" i="5" s="1"/>
  <c r="G19" i="5"/>
  <c r="G22" i="5" s="1"/>
  <c r="E19" i="5"/>
  <c r="E22" i="5" s="1"/>
  <c r="Q24" i="4" l="1"/>
  <c r="Q25" i="4" s="1"/>
  <c r="Q27" i="4" s="1"/>
  <c r="M10" i="5" l="1"/>
  <c r="M12" i="5" s="1"/>
  <c r="M13" i="5" s="1"/>
  <c r="I19" i="3" l="1"/>
  <c r="I13" i="3"/>
  <c r="E19" i="3"/>
  <c r="E13" i="3"/>
  <c r="E20" i="3" l="1"/>
  <c r="E24" i="3" s="1"/>
  <c r="E9" i="6" s="1"/>
  <c r="E27" i="6" s="1"/>
  <c r="E39" i="6" s="1"/>
  <c r="E43" i="6" s="1"/>
  <c r="E71" i="6" s="1"/>
  <c r="E73" i="6" s="1"/>
  <c r="E74" i="6" s="1"/>
  <c r="I20" i="3"/>
  <c r="I24" i="3" s="1"/>
  <c r="I9" i="6" s="1"/>
  <c r="I27" i="6" s="1"/>
  <c r="I39" i="6" s="1"/>
  <c r="I43" i="6" s="1"/>
  <c r="I71" i="6" s="1"/>
  <c r="I73" i="6" s="1"/>
  <c r="I74" i="6" s="1"/>
  <c r="I26" i="3" l="1"/>
  <c r="K17" i="5" s="1"/>
  <c r="K19" i="5" s="1"/>
  <c r="E26" i="3"/>
  <c r="E52" i="3" s="1"/>
  <c r="K20" i="5" l="1"/>
  <c r="K22" i="5" s="1"/>
  <c r="I37" i="3"/>
  <c r="I55" i="3" s="1"/>
  <c r="I49" i="3"/>
  <c r="E37" i="3"/>
  <c r="E58" i="3" s="1"/>
  <c r="M17" i="5" l="1"/>
  <c r="M19" i="5" s="1"/>
  <c r="M22" i="5" s="1"/>
  <c r="K22" i="4" l="1"/>
  <c r="O22" i="4" l="1"/>
  <c r="S22" i="4" s="1"/>
  <c r="K24" i="4"/>
  <c r="K25" i="4" s="1"/>
  <c r="K27" i="4" s="1"/>
  <c r="O24" i="4" l="1"/>
  <c r="O27" i="4" s="1"/>
  <c r="S24" i="4" l="1"/>
  <c r="S27" i="4" s="1"/>
</calcChain>
</file>

<file path=xl/sharedStrings.xml><?xml version="1.0" encoding="utf-8"?>
<sst xmlns="http://schemas.openxmlformats.org/spreadsheetml/2006/main" count="311" uniqueCount="208">
  <si>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</si>
  <si>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</si>
  <si>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</si>
  <si>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</si>
  <si>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</si>
  <si>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</si>
  <si>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</si>
  <si>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</si>
  <si>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</si>
  <si>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</si>
  <si>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</si>
  <si>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</si>
  <si>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</si>
  <si>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</si>
  <si>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</si>
  <si>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</si>
  <si>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</si>
  <si>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</si>
  <si>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</si>
  <si>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</si>
  <si>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</si>
  <si>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</si>
  <si>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</si>
  <si>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</si>
  <si>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</si>
  <si>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</si>
  <si>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</si>
  <si>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</si>
  <si>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</si>
  <si>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</si>
  <si>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</si>
  <si>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</si>
  <si>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</si>
  <si>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</si>
  <si>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</si>
  <si>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</si>
  <si>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</si>
  <si>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</si>
  <si>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</si>
  <si>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</si>
  <si>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</si>
  <si>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</si>
  <si>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</si>
  <si>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</si>
  <si>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</si>
  <si>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</si>
  <si>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</si>
  <si>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</si>
  <si>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</si>
  <si>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</si>
  <si>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</si>
  <si>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</si>
  <si>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</si>
  <si>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</si>
  <si>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</si>
  <si>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</si>
  <si>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</si>
  <si>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</si>
  <si>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</si>
  <si>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</si>
  <si>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</si>
  <si>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</si>
  <si>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</si>
  <si>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</si>
  <si>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</si>
  <si>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</si>
  <si>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</si>
  <si>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</si>
  <si>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</si>
  <si>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</si>
  <si>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</si>
  <si>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</si>
  <si>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</si>
  <si>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</si>
  <si>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</si>
  <si>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</si>
  <si>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</si>
  <si>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</si>
  <si>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</si>
  <si>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</si>
  <si>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</si>
  <si>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</si>
  <si>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</si>
  <si>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</si>
  <si>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</si>
  <si>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</si>
  <si>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</si>
  <si>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</si>
  <si>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</si>
  <si>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</si>
  <si>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</si>
  <si>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</si>
  <si>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</si>
  <si>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</si>
  <si>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</si>
  <si>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</si>
  <si>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</si>
  <si>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</si>
  <si>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</si>
  <si>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</si>
  <si>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</si>
  <si>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</si>
  <si>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</si>
  <si>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</si>
  <si>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</si>
  <si>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</si>
  <si>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</si>
  <si>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</si>
  <si>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</si>
  <si>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</si>
  <si>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</si>
  <si>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</si>
  <si>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เงินสดจ่ายเพื่อซื้ออุปกรณ์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</si>
  <si>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</si>
  <si>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</si>
  <si>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</si>
  <si>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</si>
  <si>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</si>
  <si>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</si>
  <si>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</si>
  <si>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</si>
  <si>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</si>
  <si>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</si>
  <si>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</si>
  <si>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</si>
  <si>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</si>
  <si>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</si>
  <si>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</si>
  <si>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</si>
  <si>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</si>
  <si>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</si>
  <si>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</si>
  <si>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</si>
  <si>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</si>
  <si>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</si>
  <si>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</si>
  <si>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</si>
  <si>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</si>
  <si>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</si>
  <si>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</si>
  <si>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</si>
  <si>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เงินสดจ่ายเพื่อซื้อสินทรัพย์ไม่มีตัวตน</t>
  </si>
  <si>
    <t>ลูกหนี้จากการจำหน่ายเงินลงทุนที่ถึงกำหนด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</si>
  <si>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</si>
  <si>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</si>
  <si>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</si>
  <si>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</si>
  <si>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</si>
  <si>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</si>
  <si>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>รายได้ทางการเงิน</t>
  </si>
  <si>
    <t xml:space="preserve">   กำไรจากอัตราแลกเปลี่ยนที่ยังไม่เกิดขึ้น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</si>
  <si>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</si>
  <si>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</si>
  <si>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เจ้าหนี้การค้าและเจ้าหนี้อื่น - กิจการอื่น</t>
  </si>
  <si>
    <t xml:space="preserve">   ค่าเผื่อผลขาดทุนด้านเครดิตที่คาดว่าจะเกิดขึ้น (โอนกลับรายการ)</t>
  </si>
  <si>
    <t>เงินกู้ยืมระยะยาวจากธนาคารที่ถึงกำหนดชำระ</t>
  </si>
  <si>
    <t xml:space="preserve">   ภายในหนึ่งปี</t>
  </si>
  <si>
    <t>ยอดคงเหลือ ณ วันที่ 1 มกราคม 2564</t>
  </si>
  <si>
    <t>ยอดคงเหลือ ณ วันที่ 31 มีนาคม 2564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</si>
  <si>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</si>
  <si>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</si>
  <si>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</si>
  <si>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</si>
  <si>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</si>
  <si>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</si>
  <si>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</si>
  <si>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กำไรก่อนภาษี</t>
  </si>
  <si>
    <t>เงินฝากธนาคารที่มีภาระค้ำประกันเพิ่มขึ้น</t>
  </si>
  <si>
    <t xml:space="preserve">ผลต่างจากการแปลงค่างบการเงินเพิ่มขึ้น (ลดลง) </t>
  </si>
  <si>
    <t xml:space="preserve">   และรายการเทียบเท่าเงินสดเพิ่มขึ้น (ลดลง)</t>
  </si>
  <si>
    <t>ค่าใช้จ่ายภาษีเงินได้</t>
  </si>
  <si>
    <t>กำไรก่อนค่าใช้จ่ายภาษีเงินได้</t>
  </si>
  <si>
    <t>ผลกำไรจากการประมาณการตามหลักคณิตศาสตร์ประกันภัย</t>
  </si>
  <si>
    <t>รายการปรับกระทบยอดกำไรก่อนภาษี</t>
  </si>
  <si>
    <t xml:space="preserve">   ตัดจำหน่ายภาษีเงินได้ถูกหัก ณ ที่จ่าย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</si>
  <si>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</si>
  <si>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</si>
  <si>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</si>
  <si>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</si>
  <si>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 xml:space="preserve">           มูลค่าหุ้นละ 0.25 บาท)</t>
  </si>
  <si>
    <t xml:space="preserve">         (31 ธันวาคม 2564: หุ้นสามัญ 499,152,248 หุ้น </t>
  </si>
  <si>
    <t xml:space="preserve">         (31 ธันวาคม 2564: หุ้นสามัญ 466,152,248 หุ้น </t>
  </si>
  <si>
    <t xml:space="preserve">      หุ้นสามัญ 538,670,924 หุ้น มูลค่าหุ้นละ 0.25 บาท</t>
  </si>
  <si>
    <t xml:space="preserve">      หุ้นสามัญ 528,233,993 หุ้น มูลค่าหุ้นละ 0.25 บาท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</si>
  <si>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</si>
  <si>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</si>
  <si>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</si>
  <si>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เงินสดและรายการเทียบเท่าเงินสดปลายงวด</t>
  </si>
  <si>
    <t xml:space="preserve">   กำไรจากการยกเลิกสัญญาเช่า</t>
  </si>
  <si>
    <t xml:space="preserve">   ขาดทุนจากการตัดจำหน่ายอุปกรณ์</t>
  </si>
  <si>
    <t xml:space="preserve">   ขาดทุนจากการจำหน่ายอุปกรณ์และยานพาหนะ</t>
  </si>
  <si>
    <t>เงินเบิกเกินบัญชีและเงินกู้ยืมระยะสั้นจากธนาคารเพิ่มขึ้น (ลดลง)</t>
  </si>
  <si>
    <t>เงินสดรับจากลูกหนี้จากการจำหน่ายเงินลงทุน</t>
  </si>
  <si>
    <t xml:space="preserve">   หนี้สินตามสัญญาเช่าเพิ่มขึ้น (ลดลง)</t>
  </si>
  <si>
    <t>เงินสดและรายการเทียบเท่าเงินสดเพิ่มขึ้น (ลดลง) สุทธิ</t>
  </si>
  <si>
    <t xml:space="preserve">   ค่าเผื่อการลดลงของมูลค่าสินค้าคงเหลือ</t>
  </si>
  <si>
    <t>เงินสดสุทธิจาก (ใช้ไปใน) กิจกรรมลงทุน</t>
  </si>
  <si>
    <t xml:space="preserve">การแบ่งปันกำไร </t>
  </si>
  <si>
    <t>เงินสดรับจากการจำหน่ายอุปกรณ์และยานพาหนะ</t>
  </si>
  <si>
    <t>เงินสดสุทธิจาก (ใช้ไปใน) กิจกรรมจัดหาเงิน</t>
  </si>
  <si>
    <t>3, 4</t>
  </si>
  <si>
    <t>หมายเหตุประกอบงบการเงินระหว่างกาลเป็นส่วนหนึ่งของงบการเงินนี้</t>
  </si>
  <si>
    <t>กำไรจากกิจกรรมการดำเนินงาน</t>
  </si>
  <si>
    <t>ออกหุ้นสามัญเพิ่มทุน (หมายเหตุ 12)</t>
  </si>
  <si>
    <t>เงินให้กู้ยืมระยะยาวแก่บริษัทย่อย</t>
  </si>
  <si>
    <t xml:space="preserve">   เงินลงทุนในบริษัทร่วมเพิ่มขึ้นจากการจ่ายผลตอบแทน</t>
  </si>
  <si>
    <t xml:space="preserve">      เป็นหุ้นสามัญของบริษัทฯ</t>
  </si>
  <si>
    <t>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</si>
</sst>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</cellStyleXfs>
  <cellXfs count="156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5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Alignment="1">
      <alignment horizontal="right" vertical="center"/>
    </xf>
    <xf numFmtId="41" fontId="2" fillId="0" borderId="2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99</xdr:row>
      <xdr:rowOff>148166</xdr:rowOff>
    </xdr:from>
    <xdr:to>
      <xdr:col>10</xdr:col>
      <xdr:colOff>736268</xdr:colOff>
      <xdr:row>104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(นายชาญณรงค์ สนธิอัชชรา)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99</xdr:row>
      <xdr:rowOff>119063</xdr:rowOff>
    </xdr:from>
    <xdr:to>
      <xdr:col>2</xdr:col>
      <xdr:colOff>498143</xdr:colOff>
      <xdr:row>103</xdr:row>
      <xdr:rowOff>185209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GridLines="0" view="pageBreakPreview" topLeftCell="A13" zoomScale="80" zoomScaleNormal="100" zoomScaleSheetLayoutView="80" workbookViewId="0">
      <selection activeCell="E25" sqref="E25"/>
    </sheetView>
  </sheetViews>
  <sheetFormatPr defaultColWidth="10.7109375" defaultRowHeight="24" customHeight="1"/>
  <cols>
    <col min="1" max="1" width="43.7109375" style="9" customWidth="1"/>
    <col min="2" max="2" width="1.7109375" style="26" customWidth="1"/>
    <col min="3" max="3" width="9.28515625" style="9" customWidth="1"/>
    <col min="4" max="4" width="1.28515625" style="26" customWidth="1"/>
    <col min="5" max="5" width="15.7109375" style="26" customWidth="1"/>
    <col min="6" max="6" width="1.28515625" style="26" customWidth="1"/>
    <col min="7" max="7" width="15.7109375" style="26" customWidth="1"/>
    <col min="8" max="8" width="1.28515625" style="26" customWidth="1"/>
    <col min="9" max="9" width="15.7109375" style="26" customWidth="1"/>
    <col min="10" max="10" width="1.28515625" style="26" customWidth="1"/>
    <col min="11" max="11" width="15.7109375" style="26" customWidth="1"/>
    <col min="12" max="12" width="1.7109375" style="26" customWidth="1"/>
    <col min="13" max="13" width="12.28515625" style="26" bestFit="1" customWidth="1"/>
    <col min="14" max="14" width="11.28515625" style="26" bestFit="1" customWidth="1"/>
    <col min="15" max="15" width="13.28515625" style="26" bestFit="1" customWidth="1"/>
    <col min="16" max="16" width="11.28515625" style="26" bestFit="1" customWidth="1"/>
    <col min="17" max="16384" width="10.7109375" style="26"/>
  </cols>
  <sheetData>
    <row r="1" spans="1:11" s="67" customFormat="1" ht="24" customHeight="1">
      <c r="A1" s="10" t="s">
        <v>76</v>
      </c>
      <c r="B1" s="64"/>
      <c r="C1" s="65"/>
      <c r="D1" s="66"/>
      <c r="E1" s="66"/>
      <c r="F1" s="66"/>
      <c r="G1" s="66"/>
      <c r="H1" s="66"/>
      <c r="I1" s="66"/>
      <c r="J1" s="66"/>
      <c r="K1" s="66"/>
    </row>
    <row r="2" spans="1:11" s="67" customFormat="1" ht="24" customHeight="1">
      <c r="A2" s="24" t="s">
        <v>0</v>
      </c>
      <c r="B2" s="64"/>
      <c r="C2" s="65"/>
      <c r="D2" s="66"/>
      <c r="E2" s="64"/>
      <c r="F2" s="66"/>
      <c r="G2" s="64"/>
      <c r="H2" s="66"/>
      <c r="I2" s="64"/>
      <c r="J2" s="66"/>
      <c r="K2" s="64"/>
    </row>
    <row r="3" spans="1:11" s="67" customFormat="1" ht="24" customHeight="1">
      <c r="A3" s="68" t="s">
        <v>178</v>
      </c>
      <c r="B3" s="64"/>
      <c r="C3" s="65"/>
      <c r="D3" s="66"/>
      <c r="E3" s="64"/>
      <c r="F3" s="66"/>
      <c r="G3" s="64"/>
      <c r="H3" s="66"/>
      <c r="I3" s="64"/>
      <c r="J3" s="66"/>
      <c r="K3" s="64"/>
    </row>
    <row r="4" spans="1:11" s="69" customFormat="1" ht="24" customHeight="1">
      <c r="B4" s="68"/>
      <c r="C4" s="68"/>
      <c r="D4" s="68"/>
      <c r="E4" s="68"/>
      <c r="F4" s="68"/>
      <c r="G4" s="68"/>
      <c r="H4" s="68"/>
      <c r="I4" s="68"/>
      <c r="J4" s="68"/>
      <c r="K4" s="70" t="s">
        <v>37</v>
      </c>
    </row>
    <row r="5" spans="1:11" ht="24" customHeight="1">
      <c r="A5" s="65"/>
      <c r="B5" s="66"/>
      <c r="C5" s="65"/>
      <c r="D5" s="65"/>
      <c r="E5" s="152" t="s">
        <v>38</v>
      </c>
      <c r="F5" s="152"/>
      <c r="G5" s="152"/>
      <c r="H5" s="66"/>
      <c r="I5" s="152" t="s">
        <v>39</v>
      </c>
      <c r="J5" s="152"/>
      <c r="K5" s="152"/>
    </row>
    <row r="6" spans="1:11" ht="24" customHeight="1">
      <c r="C6" s="71" t="s">
        <v>1</v>
      </c>
      <c r="D6" s="5"/>
      <c r="E6" s="61" t="str">
        <f>"31 มีนาคม 2565"</f>
        <v>31 มีนาคม 2565</v>
      </c>
      <c r="F6" s="5"/>
      <c r="G6" s="61" t="str">
        <f>"31 ธันวาคม 2564"</f>
        <v>31 ธันวาคม 2564</v>
      </c>
      <c r="H6" s="72"/>
      <c r="I6" s="61" t="str">
        <f>"31 มีนาคม 2565"</f>
        <v>31 มีนาคม 2565</v>
      </c>
      <c r="J6" s="5"/>
      <c r="K6" s="61" t="str">
        <f>"31 ธันวาคม 2564"</f>
        <v>31 ธันวาคม 2564</v>
      </c>
    </row>
    <row r="7" spans="1:11" ht="24" customHeight="1">
      <c r="C7" s="73"/>
      <c r="D7" s="5"/>
      <c r="E7" s="40" t="s">
        <v>62</v>
      </c>
      <c r="F7" s="5"/>
      <c r="G7" s="40" t="s">
        <v>64</v>
      </c>
      <c r="H7" s="46"/>
      <c r="I7" s="40" t="s">
        <v>62</v>
      </c>
      <c r="J7" s="5"/>
      <c r="K7" s="40" t="s">
        <v>64</v>
      </c>
    </row>
    <row r="8" spans="1:11" ht="24" customHeight="1">
      <c r="C8" s="73"/>
      <c r="D8" s="5"/>
      <c r="E8" s="40" t="s">
        <v>63</v>
      </c>
      <c r="F8" s="5"/>
      <c r="G8" s="40"/>
      <c r="H8" s="46"/>
      <c r="I8" s="40" t="s">
        <v>63</v>
      </c>
      <c r="J8" s="5"/>
      <c r="K8" s="40"/>
    </row>
    <row r="9" spans="1:11" s="118" customFormat="1" ht="24" customHeight="1">
      <c r="A9" s="117" t="s">
        <v>2</v>
      </c>
      <c r="C9" s="119"/>
    </row>
    <row r="10" spans="1:11" s="118" customFormat="1" ht="24" customHeight="1">
      <c r="A10" s="117" t="s">
        <v>3</v>
      </c>
      <c r="C10" s="120"/>
    </row>
    <row r="11" spans="1:11" s="118" customFormat="1" ht="24" customHeight="1">
      <c r="A11" s="119" t="s">
        <v>4</v>
      </c>
      <c r="C11" s="120"/>
      <c r="D11" s="121"/>
      <c r="E11" s="147">
        <v>149272</v>
      </c>
      <c r="F11" s="147"/>
      <c r="G11" s="147">
        <v>147781</v>
      </c>
      <c r="H11" s="147"/>
      <c r="I11" s="147">
        <v>36741</v>
      </c>
      <c r="J11" s="147"/>
      <c r="K11" s="121">
        <v>72362</v>
      </c>
    </row>
    <row r="12" spans="1:11" s="118" customFormat="1" ht="24" customHeight="1">
      <c r="A12" s="122" t="s">
        <v>77</v>
      </c>
      <c r="C12" s="120" t="s">
        <v>200</v>
      </c>
      <c r="D12" s="121"/>
      <c r="E12" s="147">
        <v>16037</v>
      </c>
      <c r="F12" s="147"/>
      <c r="G12" s="147">
        <v>13281</v>
      </c>
      <c r="H12" s="147"/>
      <c r="I12" s="147">
        <v>19676</v>
      </c>
      <c r="J12" s="147"/>
      <c r="K12" s="121">
        <v>15480</v>
      </c>
    </row>
    <row r="13" spans="1:11" s="118" customFormat="1" ht="24" customHeight="1">
      <c r="A13" s="122" t="s">
        <v>78</v>
      </c>
      <c r="B13" s="123"/>
      <c r="C13" s="120">
        <v>5</v>
      </c>
      <c r="D13" s="121"/>
      <c r="E13" s="147">
        <v>368609</v>
      </c>
      <c r="F13" s="147"/>
      <c r="G13" s="147">
        <v>382805</v>
      </c>
      <c r="H13" s="147"/>
      <c r="I13" s="147">
        <v>199810</v>
      </c>
      <c r="J13" s="147"/>
      <c r="K13" s="121">
        <v>213555</v>
      </c>
    </row>
    <row r="14" spans="1:11" s="118" customFormat="1" ht="24" customHeight="1">
      <c r="A14" s="122" t="s">
        <v>142</v>
      </c>
      <c r="B14" s="123"/>
      <c r="C14" s="120"/>
      <c r="D14" s="121"/>
      <c r="E14" s="147"/>
      <c r="F14" s="147"/>
      <c r="G14" s="147"/>
      <c r="H14" s="147"/>
      <c r="I14" s="147"/>
      <c r="J14" s="147"/>
      <c r="K14" s="121"/>
    </row>
    <row r="15" spans="1:11" s="118" customFormat="1" ht="24" customHeight="1">
      <c r="A15" s="122" t="s">
        <v>118</v>
      </c>
      <c r="B15" s="123"/>
      <c r="C15" s="120"/>
      <c r="D15" s="121"/>
      <c r="E15" s="147">
        <v>38336</v>
      </c>
      <c r="F15" s="147"/>
      <c r="G15" s="147">
        <v>38715</v>
      </c>
      <c r="H15" s="147"/>
      <c r="I15" s="147">
        <v>38336</v>
      </c>
      <c r="J15" s="147"/>
      <c r="K15" s="121">
        <v>38715</v>
      </c>
    </row>
    <row r="16" spans="1:11" s="118" customFormat="1" ht="24" customHeight="1">
      <c r="A16" s="122" t="s">
        <v>127</v>
      </c>
      <c r="B16" s="123"/>
      <c r="C16" s="120"/>
      <c r="D16" s="121"/>
      <c r="E16" s="147">
        <v>9296</v>
      </c>
      <c r="F16" s="147"/>
      <c r="G16" s="147">
        <v>9076</v>
      </c>
      <c r="H16" s="147"/>
      <c r="I16" s="147">
        <v>0</v>
      </c>
      <c r="J16" s="147"/>
      <c r="K16" s="121">
        <v>0</v>
      </c>
    </row>
    <row r="17" spans="1:11" s="118" customFormat="1" ht="24" customHeight="1">
      <c r="A17" s="122" t="s">
        <v>108</v>
      </c>
      <c r="B17" s="123"/>
      <c r="C17" s="120"/>
      <c r="D17" s="121"/>
      <c r="E17" s="147">
        <v>9208</v>
      </c>
      <c r="F17" s="147"/>
      <c r="G17" s="147">
        <v>10139</v>
      </c>
      <c r="H17" s="147"/>
      <c r="I17" s="147">
        <v>7240</v>
      </c>
      <c r="J17" s="147"/>
      <c r="K17" s="121">
        <v>4207</v>
      </c>
    </row>
    <row r="18" spans="1:11" s="118" customFormat="1" ht="24" customHeight="1">
      <c r="A18" s="117" t="s">
        <v>5</v>
      </c>
      <c r="C18" s="120"/>
      <c r="D18" s="121"/>
      <c r="E18" s="148">
        <f>SUM(E11:E17)</f>
        <v>590758</v>
      </c>
      <c r="F18" s="147"/>
      <c r="G18" s="148">
        <f>SUM(G11:G17)</f>
        <v>601797</v>
      </c>
      <c r="H18" s="147"/>
      <c r="I18" s="148">
        <f>SUM(I11:I17)</f>
        <v>301803</v>
      </c>
      <c r="J18" s="147"/>
      <c r="K18" s="124">
        <f>SUM(K11:K17)</f>
        <v>344319</v>
      </c>
    </row>
    <row r="19" spans="1:11" s="118" customFormat="1" ht="24" customHeight="1">
      <c r="A19" s="117" t="s">
        <v>6</v>
      </c>
      <c r="C19" s="120"/>
      <c r="D19" s="121"/>
      <c r="E19" s="147"/>
      <c r="F19" s="147"/>
      <c r="G19" s="147"/>
      <c r="H19" s="147"/>
      <c r="I19" s="147"/>
      <c r="J19" s="147"/>
      <c r="K19" s="121"/>
    </row>
    <row r="20" spans="1:11" s="118" customFormat="1" ht="24" customHeight="1">
      <c r="A20" s="119" t="s">
        <v>67</v>
      </c>
      <c r="C20" s="120">
        <v>6</v>
      </c>
      <c r="D20" s="121"/>
      <c r="E20" s="147">
        <v>97233</v>
      </c>
      <c r="F20" s="147"/>
      <c r="G20" s="147">
        <v>97223</v>
      </c>
      <c r="H20" s="147"/>
      <c r="I20" s="147">
        <v>87594</v>
      </c>
      <c r="J20" s="147"/>
      <c r="K20" s="121">
        <v>87584</v>
      </c>
    </row>
    <row r="21" spans="1:11" s="118" customFormat="1" ht="24" customHeight="1">
      <c r="A21" s="119" t="s">
        <v>79</v>
      </c>
      <c r="C21" s="120">
        <v>7</v>
      </c>
      <c r="D21" s="121"/>
      <c r="E21" s="147">
        <v>260418</v>
      </c>
      <c r="F21" s="147"/>
      <c r="G21" s="147">
        <v>7953</v>
      </c>
      <c r="H21" s="147"/>
      <c r="I21" s="147">
        <v>255289</v>
      </c>
      <c r="J21" s="147"/>
      <c r="K21" s="121">
        <v>5100</v>
      </c>
    </row>
    <row r="22" spans="1:11" s="118" customFormat="1" ht="24" customHeight="1">
      <c r="A22" s="119" t="s">
        <v>7</v>
      </c>
      <c r="C22" s="120"/>
      <c r="D22" s="121"/>
      <c r="E22" s="147">
        <v>0</v>
      </c>
      <c r="F22" s="147"/>
      <c r="G22" s="147">
        <v>0</v>
      </c>
      <c r="H22" s="147"/>
      <c r="I22" s="147">
        <v>134319</v>
      </c>
      <c r="J22" s="147"/>
      <c r="K22" s="121">
        <v>134319</v>
      </c>
    </row>
    <row r="23" spans="1:11" s="118" customFormat="1" ht="24" customHeight="1">
      <c r="A23" s="119" t="s">
        <v>204</v>
      </c>
      <c r="C23" s="120">
        <v>3</v>
      </c>
      <c r="D23" s="121"/>
      <c r="E23" s="147">
        <v>0</v>
      </c>
      <c r="F23" s="147"/>
      <c r="G23" s="147">
        <v>0</v>
      </c>
      <c r="H23" s="147"/>
      <c r="I23" s="147">
        <v>20000</v>
      </c>
      <c r="J23" s="147"/>
      <c r="K23" s="121">
        <v>20000</v>
      </c>
    </row>
    <row r="24" spans="1:11" s="118" customFormat="1" ht="24" customHeight="1">
      <c r="A24" s="119" t="s">
        <v>80</v>
      </c>
      <c r="C24" s="120"/>
      <c r="D24" s="121"/>
      <c r="E24" s="147">
        <v>70262</v>
      </c>
      <c r="F24" s="147"/>
      <c r="G24" s="147">
        <v>69795</v>
      </c>
      <c r="H24" s="147"/>
      <c r="I24" s="147">
        <v>70262</v>
      </c>
      <c r="J24" s="147"/>
      <c r="K24" s="121">
        <v>69795</v>
      </c>
    </row>
    <row r="25" spans="1:11" s="118" customFormat="1" ht="24" customHeight="1">
      <c r="A25" s="119" t="s">
        <v>68</v>
      </c>
      <c r="C25" s="120">
        <v>8</v>
      </c>
      <c r="D25" s="121"/>
      <c r="E25" s="147">
        <v>174749</v>
      </c>
      <c r="F25" s="147"/>
      <c r="G25" s="147">
        <v>178832</v>
      </c>
      <c r="H25" s="147"/>
      <c r="I25" s="147">
        <v>144613</v>
      </c>
      <c r="J25" s="147"/>
      <c r="K25" s="121">
        <v>148130</v>
      </c>
    </row>
    <row r="26" spans="1:11" s="118" customFormat="1" ht="24" customHeight="1">
      <c r="A26" s="119" t="s">
        <v>143</v>
      </c>
      <c r="C26" s="120"/>
      <c r="D26" s="121"/>
      <c r="E26" s="147">
        <v>49583</v>
      </c>
      <c r="F26" s="147"/>
      <c r="G26" s="147">
        <v>50554</v>
      </c>
      <c r="H26" s="147"/>
      <c r="I26" s="147">
        <v>41038</v>
      </c>
      <c r="J26" s="147"/>
      <c r="K26" s="121">
        <v>40014</v>
      </c>
    </row>
    <row r="27" spans="1:11" s="118" customFormat="1" ht="24" customHeight="1">
      <c r="A27" s="119" t="s">
        <v>36</v>
      </c>
      <c r="C27" s="120"/>
      <c r="D27" s="121"/>
      <c r="E27" s="121">
        <v>25634</v>
      </c>
      <c r="F27" s="121"/>
      <c r="G27" s="121">
        <v>26826</v>
      </c>
      <c r="H27" s="121"/>
      <c r="I27" s="121">
        <v>2270</v>
      </c>
      <c r="J27" s="121"/>
      <c r="K27" s="121">
        <v>2897</v>
      </c>
    </row>
    <row r="28" spans="1:11" s="118" customFormat="1" ht="24" customHeight="1">
      <c r="A28" s="119" t="s">
        <v>132</v>
      </c>
      <c r="C28" s="120"/>
      <c r="D28" s="121"/>
      <c r="E28" s="121">
        <v>2253</v>
      </c>
      <c r="F28" s="121"/>
      <c r="G28" s="121">
        <v>2253</v>
      </c>
      <c r="H28" s="121"/>
      <c r="I28" s="121">
        <v>0</v>
      </c>
      <c r="J28" s="121"/>
      <c r="K28" s="121">
        <v>0</v>
      </c>
    </row>
    <row r="29" spans="1:11" s="118" customFormat="1" ht="24" customHeight="1">
      <c r="A29" s="119" t="s">
        <v>81</v>
      </c>
      <c r="C29" s="120"/>
      <c r="D29" s="121"/>
      <c r="E29" s="121">
        <v>10187</v>
      </c>
      <c r="F29" s="121"/>
      <c r="G29" s="121">
        <v>10187</v>
      </c>
      <c r="H29" s="121"/>
      <c r="I29" s="121">
        <v>10187</v>
      </c>
      <c r="J29" s="121"/>
      <c r="K29" s="121">
        <v>10187</v>
      </c>
    </row>
    <row r="30" spans="1:11" s="118" customFormat="1" ht="24" customHeight="1">
      <c r="A30" s="119" t="s">
        <v>40</v>
      </c>
      <c r="C30" s="120"/>
      <c r="D30" s="121"/>
      <c r="E30" s="121">
        <v>5248</v>
      </c>
      <c r="F30" s="121"/>
      <c r="G30" s="121">
        <v>5264</v>
      </c>
      <c r="H30" s="121"/>
      <c r="I30" s="121">
        <v>4251</v>
      </c>
      <c r="J30" s="121"/>
      <c r="K30" s="121">
        <v>4321</v>
      </c>
    </row>
    <row r="31" spans="1:11" s="118" customFormat="1" ht="24" customHeight="1">
      <c r="A31" s="119" t="s">
        <v>8</v>
      </c>
      <c r="C31" s="120"/>
      <c r="D31" s="121"/>
      <c r="E31" s="125">
        <v>1664</v>
      </c>
      <c r="F31" s="121"/>
      <c r="G31" s="125">
        <v>1842</v>
      </c>
      <c r="H31" s="121"/>
      <c r="I31" s="125">
        <v>1304</v>
      </c>
      <c r="J31" s="121"/>
      <c r="K31" s="125">
        <v>1415</v>
      </c>
    </row>
    <row r="32" spans="1:11" s="118" customFormat="1" ht="24" customHeight="1">
      <c r="A32" s="117" t="s">
        <v>9</v>
      </c>
      <c r="C32" s="120"/>
      <c r="D32" s="121"/>
      <c r="E32" s="121">
        <f>SUM(E20:E31)</f>
        <v>697231</v>
      </c>
      <c r="F32" s="121"/>
      <c r="G32" s="121">
        <f>SUM(G20:G31)</f>
        <v>450729</v>
      </c>
      <c r="H32" s="121"/>
      <c r="I32" s="121">
        <f>SUM(I20:I31)</f>
        <v>771127</v>
      </c>
      <c r="J32" s="121"/>
      <c r="K32" s="121">
        <f>SUM(K20:K31)</f>
        <v>523762</v>
      </c>
    </row>
    <row r="33" spans="1:12" s="118" customFormat="1" ht="24" customHeight="1" thickBot="1">
      <c r="A33" s="117" t="s">
        <v>10</v>
      </c>
      <c r="C33" s="119"/>
      <c r="D33" s="121"/>
      <c r="E33" s="126">
        <f>E32+E18</f>
        <v>1287989</v>
      </c>
      <c r="F33" s="121"/>
      <c r="G33" s="126">
        <f>G32+G18</f>
        <v>1052526</v>
      </c>
      <c r="H33" s="121"/>
      <c r="I33" s="126">
        <f>I32+I18</f>
        <v>1072930</v>
      </c>
      <c r="J33" s="121"/>
      <c r="K33" s="126">
        <f>K32+K18</f>
        <v>868081</v>
      </c>
    </row>
    <row r="34" spans="1:12" s="118" customFormat="1" ht="24" customHeight="1" thickTop="1">
      <c r="A34" s="117"/>
      <c r="C34" s="119"/>
      <c r="D34" s="121"/>
      <c r="E34" s="127"/>
      <c r="F34" s="121"/>
      <c r="G34" s="127"/>
      <c r="H34" s="121"/>
      <c r="I34" s="127"/>
      <c r="J34" s="121"/>
      <c r="K34" s="127"/>
    </row>
    <row r="35" spans="1:12" ht="24" customHeight="1">
      <c r="A35" s="9" t="s">
        <v>201</v>
      </c>
      <c r="B35" s="33"/>
      <c r="C35" s="74"/>
    </row>
    <row r="36" spans="1:12" ht="24" customHeight="1">
      <c r="C36" s="47"/>
    </row>
    <row r="37" spans="1:12" s="67" customFormat="1" ht="21.75" customHeight="1">
      <c r="A37" s="10" t="s">
        <v>76</v>
      </c>
      <c r="B37" s="64"/>
      <c r="C37" s="65"/>
      <c r="D37" s="66"/>
      <c r="E37" s="66"/>
      <c r="F37" s="66"/>
      <c r="G37" s="66"/>
      <c r="H37" s="66"/>
      <c r="I37" s="66"/>
      <c r="J37" s="66"/>
      <c r="K37" s="66"/>
    </row>
    <row r="38" spans="1:12" s="67" customFormat="1" ht="21.75" customHeight="1">
      <c r="A38" s="75" t="s">
        <v>11</v>
      </c>
      <c r="B38" s="64"/>
      <c r="C38" s="65"/>
      <c r="D38" s="66"/>
      <c r="E38" s="64"/>
      <c r="F38" s="66"/>
      <c r="G38" s="64"/>
      <c r="H38" s="66"/>
      <c r="I38" s="64"/>
      <c r="J38" s="66"/>
      <c r="K38" s="64"/>
    </row>
    <row r="39" spans="1:12" s="69" customFormat="1" ht="21.75" customHeight="1">
      <c r="A39" s="68" t="s">
        <v>178</v>
      </c>
      <c r="B39" s="68"/>
      <c r="C39" s="68"/>
      <c r="D39" s="68"/>
      <c r="E39" s="68"/>
      <c r="F39" s="68"/>
      <c r="G39" s="68"/>
      <c r="H39" s="68"/>
      <c r="I39" s="68"/>
      <c r="J39" s="68"/>
    </row>
    <row r="40" spans="1:12" s="69" customFormat="1" ht="21.75" customHeigh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70" t="s">
        <v>37</v>
      </c>
    </row>
    <row r="41" spans="1:12" ht="21.75" customHeight="1">
      <c r="A41" s="65"/>
      <c r="B41" s="66"/>
      <c r="C41" s="65"/>
      <c r="D41" s="65"/>
      <c r="E41" s="152" t="s">
        <v>38</v>
      </c>
      <c r="F41" s="152"/>
      <c r="G41" s="152"/>
      <c r="H41" s="66"/>
      <c r="I41" s="152" t="s">
        <v>39</v>
      </c>
      <c r="J41" s="152"/>
      <c r="K41" s="152"/>
    </row>
    <row r="42" spans="1:12" ht="21.75" customHeight="1">
      <c r="C42" s="71" t="s">
        <v>1</v>
      </c>
      <c r="D42" s="5"/>
      <c r="E42" s="61" t="str">
        <f>"31 มีนาคม 2565"</f>
        <v>31 มีนาคม 2565</v>
      </c>
      <c r="F42" s="5"/>
      <c r="G42" s="61" t="str">
        <f>"31 ธันวาคม 2564"</f>
        <v>31 ธันวาคม 2564</v>
      </c>
      <c r="H42" s="72"/>
      <c r="I42" s="61" t="str">
        <f>"31 มีนาคม 2565"</f>
        <v>31 มีนาคม 2565</v>
      </c>
      <c r="J42" s="5"/>
      <c r="K42" s="61" t="str">
        <f>"31 ธันวาคม 2564"</f>
        <v>31 ธันวาคม 2564</v>
      </c>
    </row>
    <row r="43" spans="1:12" ht="21.75" customHeight="1">
      <c r="C43" s="73"/>
      <c r="D43" s="5"/>
      <c r="E43" s="40" t="s">
        <v>62</v>
      </c>
      <c r="F43" s="5"/>
      <c r="G43" s="40" t="s">
        <v>64</v>
      </c>
      <c r="H43" s="46"/>
      <c r="I43" s="40" t="s">
        <v>62</v>
      </c>
      <c r="J43" s="5"/>
      <c r="K43" s="40" t="s">
        <v>64</v>
      </c>
    </row>
    <row r="44" spans="1:12" ht="21.75" customHeight="1">
      <c r="C44" s="73"/>
      <c r="D44" s="5"/>
      <c r="E44" s="40" t="s">
        <v>63</v>
      </c>
      <c r="F44" s="5"/>
      <c r="G44" s="40"/>
      <c r="H44" s="46"/>
      <c r="I44" s="40" t="s">
        <v>63</v>
      </c>
      <c r="J44" s="5"/>
      <c r="K44" s="40"/>
    </row>
    <row r="45" spans="1:12" s="118" customFormat="1" ht="21.75" customHeight="1">
      <c r="A45" s="117" t="s">
        <v>12</v>
      </c>
      <c r="C45" s="119"/>
    </row>
    <row r="46" spans="1:12" s="118" customFormat="1" ht="21.75" customHeight="1">
      <c r="A46" s="117" t="s">
        <v>13</v>
      </c>
      <c r="C46" s="119"/>
    </row>
    <row r="47" spans="1:12" s="118" customFormat="1" ht="21.75" customHeight="1">
      <c r="A47" s="119" t="s">
        <v>107</v>
      </c>
      <c r="C47" s="120">
        <v>9</v>
      </c>
      <c r="E47" s="118">
        <v>175000</v>
      </c>
      <c r="G47" s="118">
        <v>195013</v>
      </c>
      <c r="I47" s="118">
        <v>175000</v>
      </c>
      <c r="K47" s="118">
        <v>190000</v>
      </c>
    </row>
    <row r="48" spans="1:12" s="118" customFormat="1" ht="21.75" customHeight="1">
      <c r="A48" s="122" t="s">
        <v>97</v>
      </c>
      <c r="B48" s="123"/>
      <c r="C48" s="120">
        <v>3</v>
      </c>
      <c r="D48" s="128"/>
      <c r="E48" s="128">
        <v>13340</v>
      </c>
      <c r="F48" s="128"/>
      <c r="G48" s="128">
        <v>3760</v>
      </c>
      <c r="H48" s="128"/>
      <c r="I48" s="128">
        <v>21533</v>
      </c>
      <c r="J48" s="128"/>
      <c r="K48" s="128">
        <v>12110</v>
      </c>
      <c r="L48" s="129"/>
    </row>
    <row r="49" spans="1:11" s="118" customFormat="1" ht="21.75" customHeight="1">
      <c r="A49" s="122" t="s">
        <v>153</v>
      </c>
      <c r="B49" s="123"/>
      <c r="C49" s="120">
        <v>10</v>
      </c>
      <c r="D49" s="128"/>
      <c r="E49" s="128">
        <v>217227</v>
      </c>
      <c r="F49" s="128"/>
      <c r="G49" s="128">
        <v>239165</v>
      </c>
      <c r="H49" s="128"/>
      <c r="I49" s="128">
        <v>75237</v>
      </c>
      <c r="J49" s="128"/>
      <c r="K49" s="128">
        <v>123206</v>
      </c>
    </row>
    <row r="50" spans="1:11" s="118" customFormat="1" ht="21.75" customHeight="1">
      <c r="A50" s="122" t="s">
        <v>155</v>
      </c>
      <c r="B50" s="123"/>
      <c r="C50" s="120"/>
      <c r="D50" s="128"/>
    </row>
    <row r="51" spans="1:11" s="118" customFormat="1" ht="21.75" customHeight="1">
      <c r="A51" s="122" t="s">
        <v>156</v>
      </c>
      <c r="B51" s="120"/>
      <c r="C51" s="120">
        <v>11</v>
      </c>
      <c r="D51" s="128"/>
      <c r="E51" s="128">
        <v>27112</v>
      </c>
      <c r="F51" s="128"/>
      <c r="G51" s="128">
        <v>24421</v>
      </c>
      <c r="H51" s="128"/>
      <c r="I51" s="128">
        <v>27112</v>
      </c>
      <c r="J51" s="128"/>
      <c r="K51" s="128">
        <v>24421</v>
      </c>
    </row>
    <row r="52" spans="1:11" s="118" customFormat="1" ht="21.75" customHeight="1">
      <c r="A52" s="122" t="s">
        <v>148</v>
      </c>
      <c r="B52" s="120"/>
      <c r="C52" s="120"/>
      <c r="D52" s="128"/>
      <c r="E52" s="128">
        <v>15767</v>
      </c>
      <c r="F52" s="128"/>
      <c r="G52" s="128">
        <v>16124</v>
      </c>
      <c r="H52" s="128"/>
      <c r="I52" s="128">
        <v>10198</v>
      </c>
      <c r="J52" s="128"/>
      <c r="K52" s="128">
        <v>8770</v>
      </c>
    </row>
    <row r="53" spans="1:11" s="118" customFormat="1" ht="21.75" customHeight="1">
      <c r="A53" s="119" t="s">
        <v>109</v>
      </c>
      <c r="B53" s="120"/>
      <c r="C53" s="120"/>
      <c r="D53" s="128"/>
      <c r="E53" s="128">
        <v>21009</v>
      </c>
      <c r="F53" s="128"/>
      <c r="G53" s="128">
        <v>22855</v>
      </c>
      <c r="H53" s="128"/>
      <c r="I53" s="121">
        <v>9312</v>
      </c>
      <c r="J53" s="121"/>
      <c r="K53" s="121">
        <v>7351</v>
      </c>
    </row>
    <row r="54" spans="1:11" s="118" customFormat="1" ht="21.75" customHeight="1">
      <c r="A54" s="117" t="s">
        <v>14</v>
      </c>
      <c r="C54" s="120"/>
      <c r="D54" s="128"/>
      <c r="E54" s="130">
        <f>SUM(E47:E53)</f>
        <v>469455</v>
      </c>
      <c r="F54" s="128"/>
      <c r="G54" s="130">
        <f>SUM(G47:G53)</f>
        <v>501338</v>
      </c>
      <c r="H54" s="128"/>
      <c r="I54" s="130">
        <f>SUM(I47:I53)</f>
        <v>318392</v>
      </c>
      <c r="J54" s="128"/>
      <c r="K54" s="130">
        <f>SUM(K47:K53)</f>
        <v>365858</v>
      </c>
    </row>
    <row r="55" spans="1:11" s="118" customFormat="1" ht="21.75" customHeight="1">
      <c r="A55" s="117" t="s">
        <v>15</v>
      </c>
      <c r="C55" s="120"/>
      <c r="D55" s="128"/>
      <c r="E55" s="128"/>
      <c r="F55" s="128"/>
      <c r="G55" s="128"/>
      <c r="H55" s="128"/>
      <c r="I55" s="128"/>
      <c r="J55" s="128"/>
      <c r="K55" s="128"/>
    </row>
    <row r="56" spans="1:11" s="118" customFormat="1" ht="21.75" customHeight="1">
      <c r="A56" s="119" t="s">
        <v>160</v>
      </c>
      <c r="C56" s="120"/>
      <c r="D56" s="128"/>
    </row>
    <row r="57" spans="1:11" s="118" customFormat="1" ht="21.75" customHeight="1">
      <c r="A57" s="119" t="s">
        <v>159</v>
      </c>
      <c r="C57" s="120">
        <v>11</v>
      </c>
      <c r="D57" s="128"/>
      <c r="E57" s="121">
        <v>62168</v>
      </c>
      <c r="F57" s="128"/>
      <c r="G57" s="121">
        <v>68650</v>
      </c>
      <c r="H57" s="128"/>
      <c r="I57" s="121">
        <v>62168</v>
      </c>
      <c r="J57" s="121"/>
      <c r="K57" s="121">
        <v>68650</v>
      </c>
    </row>
    <row r="58" spans="1:11" s="118" customFormat="1" ht="21.75" customHeight="1">
      <c r="A58" s="119" t="s">
        <v>144</v>
      </c>
      <c r="C58" s="120"/>
      <c r="D58" s="128"/>
    </row>
    <row r="59" spans="1:11" s="118" customFormat="1" ht="21.75" customHeight="1">
      <c r="A59" s="119" t="s">
        <v>145</v>
      </c>
      <c r="C59" s="120"/>
      <c r="D59" s="128"/>
      <c r="E59" s="121">
        <v>28392</v>
      </c>
      <c r="F59" s="128"/>
      <c r="G59" s="121">
        <v>30425</v>
      </c>
      <c r="H59" s="128"/>
      <c r="I59" s="121">
        <v>25194</v>
      </c>
      <c r="J59" s="121"/>
      <c r="K59" s="121">
        <v>26264</v>
      </c>
    </row>
    <row r="60" spans="1:11" s="118" customFormat="1" ht="21.75" customHeight="1">
      <c r="A60" s="119" t="s">
        <v>126</v>
      </c>
      <c r="C60" s="120"/>
      <c r="D60" s="128"/>
      <c r="E60" s="128">
        <v>286</v>
      </c>
      <c r="F60" s="128"/>
      <c r="G60" s="128">
        <v>287</v>
      </c>
      <c r="H60" s="128"/>
      <c r="I60" s="121">
        <v>0</v>
      </c>
      <c r="J60" s="121"/>
      <c r="K60" s="121">
        <v>0</v>
      </c>
    </row>
    <row r="61" spans="1:11" s="118" customFormat="1" ht="21.75" customHeight="1">
      <c r="A61" s="119" t="s">
        <v>98</v>
      </c>
      <c r="C61" s="120"/>
      <c r="D61" s="128"/>
      <c r="E61" s="128">
        <v>16482</v>
      </c>
      <c r="F61" s="128"/>
      <c r="G61" s="128">
        <v>15517</v>
      </c>
      <c r="H61" s="128"/>
      <c r="I61" s="121">
        <v>16090</v>
      </c>
      <c r="J61" s="121"/>
      <c r="K61" s="121">
        <v>15173</v>
      </c>
    </row>
    <row r="62" spans="1:11" s="118" customFormat="1" ht="21.75" customHeight="1">
      <c r="A62" s="119" t="s">
        <v>72</v>
      </c>
      <c r="C62" s="120"/>
      <c r="D62" s="128"/>
      <c r="E62" s="131">
        <v>898</v>
      </c>
      <c r="F62" s="128"/>
      <c r="G62" s="131">
        <v>1141</v>
      </c>
      <c r="H62" s="128"/>
      <c r="I62" s="125">
        <v>898</v>
      </c>
      <c r="J62" s="121"/>
      <c r="K62" s="125">
        <v>1141</v>
      </c>
    </row>
    <row r="63" spans="1:11" s="118" customFormat="1" ht="21.75" customHeight="1">
      <c r="A63" s="117" t="s">
        <v>16</v>
      </c>
      <c r="C63" s="120"/>
      <c r="D63" s="128"/>
      <c r="E63" s="128">
        <f>SUM(E57:E62)</f>
        <v>108226</v>
      </c>
      <c r="F63" s="128"/>
      <c r="G63" s="128">
        <f>SUM(G57:G62)</f>
        <v>116020</v>
      </c>
      <c r="H63" s="128"/>
      <c r="I63" s="128">
        <f>SUM(I57:I62)</f>
        <v>104350</v>
      </c>
      <c r="J63" s="128"/>
      <c r="K63" s="128">
        <f>SUM(K57:K62)</f>
        <v>111228</v>
      </c>
    </row>
    <row r="64" spans="1:11" s="118" customFormat="1" ht="21.75" customHeight="1">
      <c r="A64" s="117" t="s">
        <v>17</v>
      </c>
      <c r="C64" s="119"/>
      <c r="D64" s="128"/>
      <c r="E64" s="130">
        <f>E63+E54</f>
        <v>577681</v>
      </c>
      <c r="F64" s="128"/>
      <c r="G64" s="130">
        <f>G63+G54</f>
        <v>617358</v>
      </c>
      <c r="H64" s="128"/>
      <c r="I64" s="130">
        <f>I63+I54</f>
        <v>422742</v>
      </c>
      <c r="J64" s="128"/>
      <c r="K64" s="130">
        <f>K63+K54</f>
        <v>477086</v>
      </c>
    </row>
    <row r="65" spans="1:12" ht="21.75" customHeight="1">
      <c r="A65" s="6"/>
      <c r="D65" s="31"/>
      <c r="E65" s="31"/>
      <c r="F65" s="31"/>
      <c r="G65" s="31"/>
      <c r="H65" s="31"/>
      <c r="I65" s="31"/>
      <c r="J65" s="31"/>
      <c r="K65" s="31"/>
      <c r="L65" s="31"/>
    </row>
    <row r="66" spans="1:12" ht="24" customHeight="1">
      <c r="A66" s="9" t="s">
        <v>201</v>
      </c>
      <c r="B66" s="33"/>
      <c r="C66" s="74"/>
    </row>
    <row r="67" spans="1:12" ht="24" customHeight="1">
      <c r="C67" s="47"/>
    </row>
    <row r="68" spans="1:12" s="67" customFormat="1" ht="21.75" customHeight="1">
      <c r="A68" s="10" t="s">
        <v>76</v>
      </c>
      <c r="B68" s="64"/>
      <c r="C68" s="65"/>
      <c r="D68" s="66"/>
      <c r="E68" s="66"/>
      <c r="F68" s="66"/>
      <c r="G68" s="66"/>
      <c r="H68" s="66"/>
      <c r="I68" s="66"/>
      <c r="J68" s="66"/>
      <c r="K68" s="66"/>
    </row>
    <row r="69" spans="1:12" s="67" customFormat="1" ht="21.75" customHeight="1">
      <c r="A69" s="75" t="s">
        <v>11</v>
      </c>
      <c r="B69" s="64"/>
      <c r="C69" s="65"/>
      <c r="D69" s="66"/>
      <c r="E69" s="64"/>
      <c r="F69" s="66"/>
      <c r="G69" s="64"/>
      <c r="H69" s="66"/>
      <c r="I69" s="64"/>
      <c r="J69" s="66"/>
      <c r="K69" s="64"/>
    </row>
    <row r="70" spans="1:12" s="69" customFormat="1" ht="21.75" customHeight="1">
      <c r="A70" s="68" t="s">
        <v>178</v>
      </c>
      <c r="B70" s="68"/>
      <c r="C70" s="68"/>
      <c r="D70" s="68"/>
      <c r="E70" s="68"/>
      <c r="F70" s="68"/>
      <c r="G70" s="68"/>
      <c r="H70" s="68"/>
      <c r="I70" s="68"/>
      <c r="J70" s="68"/>
    </row>
    <row r="71" spans="1:12" s="69" customFormat="1" ht="21.7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70" t="s">
        <v>37</v>
      </c>
    </row>
    <row r="72" spans="1:12" ht="21.75" customHeight="1">
      <c r="A72" s="65"/>
      <c r="B72" s="66"/>
      <c r="C72" s="65"/>
      <c r="D72" s="65"/>
      <c r="E72" s="152" t="s">
        <v>38</v>
      </c>
      <c r="F72" s="152"/>
      <c r="G72" s="152"/>
      <c r="H72" s="66"/>
      <c r="I72" s="152" t="s">
        <v>39</v>
      </c>
      <c r="J72" s="152"/>
      <c r="K72" s="152"/>
    </row>
    <row r="73" spans="1:12" ht="21.75" customHeight="1">
      <c r="C73" s="71" t="s">
        <v>1</v>
      </c>
      <c r="D73" s="5"/>
      <c r="E73" s="61" t="str">
        <f>"31 มีนาคม 2565"</f>
        <v>31 มีนาคม 2565</v>
      </c>
      <c r="F73" s="5"/>
      <c r="G73" s="61" t="str">
        <f>"31 ธันวาคม 2564"</f>
        <v>31 ธันวาคม 2564</v>
      </c>
      <c r="H73" s="72"/>
      <c r="I73" s="61" t="str">
        <f>"31 มีนาคม 2565"</f>
        <v>31 มีนาคม 2565</v>
      </c>
      <c r="J73" s="5"/>
      <c r="K73" s="61" t="str">
        <f>"31 ธันวาคม 2564"</f>
        <v>31 ธันวาคม 2564</v>
      </c>
    </row>
    <row r="74" spans="1:12" ht="21.75" customHeight="1">
      <c r="C74" s="73"/>
      <c r="D74" s="5"/>
      <c r="E74" s="40" t="s">
        <v>62</v>
      </c>
      <c r="F74" s="5"/>
      <c r="G74" s="40" t="s">
        <v>64</v>
      </c>
      <c r="H74" s="46"/>
      <c r="I74" s="40" t="s">
        <v>62</v>
      </c>
      <c r="J74" s="5"/>
      <c r="K74" s="40" t="s">
        <v>64</v>
      </c>
    </row>
    <row r="75" spans="1:12" ht="21.75" customHeight="1">
      <c r="C75" s="73"/>
      <c r="D75" s="5"/>
      <c r="E75" s="40" t="s">
        <v>63</v>
      </c>
      <c r="F75" s="5"/>
      <c r="G75" s="40"/>
      <c r="H75" s="46"/>
      <c r="I75" s="40" t="s">
        <v>63</v>
      </c>
      <c r="J75" s="5"/>
      <c r="K75" s="40"/>
    </row>
    <row r="76" spans="1:12" s="118" customFormat="1" ht="21.75" customHeight="1">
      <c r="A76" s="117" t="s">
        <v>18</v>
      </c>
      <c r="C76" s="119"/>
      <c r="D76" s="132"/>
      <c r="E76" s="132"/>
      <c r="F76" s="132"/>
      <c r="G76" s="132"/>
      <c r="H76" s="132"/>
      <c r="I76" s="132"/>
      <c r="J76" s="132"/>
      <c r="K76" s="132"/>
    </row>
    <row r="77" spans="1:12" s="118" customFormat="1" ht="21.75" customHeight="1">
      <c r="A77" s="119" t="s">
        <v>19</v>
      </c>
      <c r="C77" s="120">
        <v>12</v>
      </c>
      <c r="D77" s="132"/>
      <c r="E77" s="132"/>
      <c r="F77" s="132"/>
      <c r="G77" s="132"/>
      <c r="H77" s="132"/>
      <c r="I77" s="132"/>
      <c r="J77" s="132"/>
      <c r="K77" s="132"/>
    </row>
    <row r="78" spans="1:12" s="118" customFormat="1" ht="21.75" customHeight="1">
      <c r="A78" s="133" t="s">
        <v>20</v>
      </c>
      <c r="B78" s="123"/>
      <c r="C78" s="120"/>
      <c r="D78" s="132"/>
      <c r="E78" s="132"/>
      <c r="F78" s="132"/>
      <c r="G78" s="132"/>
      <c r="H78" s="132"/>
      <c r="I78" s="132"/>
      <c r="J78" s="132"/>
      <c r="K78" s="132"/>
    </row>
    <row r="79" spans="1:12" s="118" customFormat="1" ht="21.75" customHeight="1">
      <c r="A79" s="149" t="s">
        <v>182</v>
      </c>
      <c r="B79" s="123"/>
      <c r="C79" s="120"/>
      <c r="D79" s="132"/>
      <c r="E79" s="132"/>
      <c r="F79" s="132"/>
      <c r="G79" s="132"/>
      <c r="H79" s="132"/>
      <c r="I79" s="132"/>
      <c r="J79" s="132"/>
      <c r="K79" s="132"/>
    </row>
    <row r="80" spans="1:12" s="118" customFormat="1" ht="21.75" customHeight="1">
      <c r="A80" s="149" t="s">
        <v>180</v>
      </c>
      <c r="B80" s="123"/>
      <c r="C80" s="120"/>
      <c r="D80" s="132"/>
      <c r="E80" s="132"/>
      <c r="F80" s="132"/>
      <c r="G80" s="132"/>
      <c r="H80" s="132"/>
      <c r="I80" s="132"/>
      <c r="J80" s="132"/>
      <c r="K80" s="132"/>
    </row>
    <row r="81" spans="1:11" s="118" customFormat="1" ht="21.75" customHeight="1" thickBot="1">
      <c r="A81" s="149" t="s">
        <v>179</v>
      </c>
      <c r="B81" s="134"/>
      <c r="C81" s="120"/>
      <c r="D81" s="132"/>
      <c r="E81" s="135">
        <v>134668</v>
      </c>
      <c r="F81" s="132"/>
      <c r="G81" s="135">
        <v>124788</v>
      </c>
      <c r="H81" s="132"/>
      <c r="I81" s="135">
        <v>134668</v>
      </c>
      <c r="J81" s="132"/>
      <c r="K81" s="135">
        <v>124788</v>
      </c>
    </row>
    <row r="82" spans="1:11" s="118" customFormat="1" ht="21.75" customHeight="1" thickTop="1">
      <c r="A82" s="149" t="s">
        <v>119</v>
      </c>
      <c r="B82" s="123"/>
      <c r="C82" s="120"/>
      <c r="D82" s="132"/>
      <c r="E82" s="132"/>
      <c r="F82" s="132"/>
      <c r="G82" s="132"/>
      <c r="H82" s="132"/>
      <c r="I82" s="132"/>
      <c r="J82" s="132"/>
      <c r="K82" s="132"/>
    </row>
    <row r="83" spans="1:11" s="118" customFormat="1" ht="21.75" customHeight="1">
      <c r="A83" s="149" t="s">
        <v>183</v>
      </c>
      <c r="B83" s="123"/>
      <c r="C83" s="120"/>
      <c r="D83" s="132"/>
      <c r="E83" s="132"/>
      <c r="F83" s="132"/>
      <c r="G83" s="132"/>
      <c r="H83" s="132"/>
      <c r="I83" s="132"/>
      <c r="J83" s="132"/>
      <c r="K83" s="132"/>
    </row>
    <row r="84" spans="1:11" s="118" customFormat="1" ht="21.75" customHeight="1">
      <c r="A84" s="133" t="s">
        <v>181</v>
      </c>
      <c r="B84" s="123"/>
      <c r="C84" s="120"/>
      <c r="D84" s="132"/>
      <c r="E84" s="132"/>
      <c r="F84" s="132"/>
      <c r="G84" s="132"/>
      <c r="H84" s="132"/>
      <c r="I84" s="132"/>
      <c r="J84" s="132"/>
      <c r="K84" s="132"/>
    </row>
    <row r="85" spans="1:11" s="118" customFormat="1" ht="21.75" customHeight="1">
      <c r="A85" s="133" t="s">
        <v>179</v>
      </c>
      <c r="B85" s="134"/>
      <c r="C85" s="119"/>
      <c r="D85" s="132"/>
      <c r="E85" s="132">
        <v>132058</v>
      </c>
      <c r="F85" s="132"/>
      <c r="G85" s="132">
        <v>116538</v>
      </c>
      <c r="H85" s="132"/>
      <c r="I85" s="132">
        <v>132058</v>
      </c>
      <c r="J85" s="132"/>
      <c r="K85" s="132">
        <v>116538</v>
      </c>
    </row>
    <row r="86" spans="1:11" s="118" customFormat="1" ht="21.75" customHeight="1">
      <c r="A86" s="133" t="s">
        <v>74</v>
      </c>
      <c r="B86" s="134"/>
      <c r="C86" s="120">
        <v>12</v>
      </c>
      <c r="D86" s="132"/>
      <c r="E86" s="121">
        <v>436860</v>
      </c>
      <c r="F86" s="132"/>
      <c r="G86" s="132">
        <v>207830</v>
      </c>
      <c r="H86" s="132"/>
      <c r="I86" s="121">
        <v>436860</v>
      </c>
      <c r="J86" s="132"/>
      <c r="K86" s="132">
        <v>207830</v>
      </c>
    </row>
    <row r="87" spans="1:11" s="118" customFormat="1" ht="21.75" customHeight="1">
      <c r="A87" s="133" t="s">
        <v>69</v>
      </c>
      <c r="B87" s="134"/>
      <c r="C87" s="120"/>
      <c r="D87" s="132"/>
      <c r="E87" s="132"/>
      <c r="F87" s="132"/>
      <c r="G87" s="132"/>
      <c r="H87" s="132"/>
      <c r="I87" s="132"/>
      <c r="J87" s="132"/>
      <c r="K87" s="132"/>
    </row>
    <row r="88" spans="1:11" s="118" customFormat="1" ht="21.75" customHeight="1">
      <c r="A88" s="133" t="s">
        <v>21</v>
      </c>
      <c r="B88" s="134"/>
      <c r="C88" s="120"/>
      <c r="D88" s="132"/>
      <c r="E88" s="132">
        <v>12479</v>
      </c>
      <c r="F88" s="132"/>
      <c r="G88" s="132">
        <v>12479</v>
      </c>
      <c r="H88" s="132"/>
      <c r="I88" s="132">
        <v>12479</v>
      </c>
      <c r="J88" s="132"/>
      <c r="K88" s="132">
        <v>12479</v>
      </c>
    </row>
    <row r="89" spans="1:11" s="118" customFormat="1" ht="21.75" customHeight="1">
      <c r="A89" s="133" t="s">
        <v>22</v>
      </c>
      <c r="B89" s="134"/>
      <c r="C89" s="119"/>
      <c r="D89" s="132"/>
      <c r="E89" s="132">
        <v>104869</v>
      </c>
      <c r="F89" s="132"/>
      <c r="G89" s="132">
        <v>73897</v>
      </c>
      <c r="H89" s="132"/>
      <c r="I89" s="132">
        <v>68791</v>
      </c>
      <c r="J89" s="132"/>
      <c r="K89" s="132">
        <v>54148</v>
      </c>
    </row>
    <row r="90" spans="1:11" s="118" customFormat="1" ht="21.75" customHeight="1">
      <c r="A90" s="119" t="s">
        <v>41</v>
      </c>
      <c r="B90" s="134"/>
      <c r="C90" s="119"/>
      <c r="D90" s="132"/>
      <c r="E90" s="136">
        <v>2549</v>
      </c>
      <c r="F90" s="132"/>
      <c r="G90" s="136">
        <v>2917</v>
      </c>
      <c r="H90" s="132"/>
      <c r="I90" s="125">
        <v>0</v>
      </c>
      <c r="J90" s="132"/>
      <c r="K90" s="125">
        <v>0</v>
      </c>
    </row>
    <row r="91" spans="1:11" s="118" customFormat="1" ht="21.75" customHeight="1">
      <c r="A91" s="119" t="s">
        <v>120</v>
      </c>
      <c r="B91" s="134"/>
      <c r="C91" s="119"/>
      <c r="D91" s="132"/>
      <c r="E91" s="132">
        <f>SUM(E85:E90)</f>
        <v>688815</v>
      </c>
      <c r="F91" s="132"/>
      <c r="G91" s="132">
        <f>SUM(G85:G90)</f>
        <v>413661</v>
      </c>
      <c r="H91" s="132"/>
      <c r="I91" s="132">
        <f>SUM(I85:I90)</f>
        <v>650188</v>
      </c>
      <c r="J91" s="132"/>
      <c r="K91" s="132">
        <f>SUM(K85:K90)</f>
        <v>390995</v>
      </c>
    </row>
    <row r="92" spans="1:11" s="118" customFormat="1" ht="21.75" customHeight="1">
      <c r="A92" s="119" t="s">
        <v>91</v>
      </c>
      <c r="B92" s="134"/>
      <c r="C92" s="119"/>
      <c r="D92" s="132"/>
      <c r="E92" s="136">
        <v>21493</v>
      </c>
      <c r="F92" s="132"/>
      <c r="G92" s="136">
        <v>21507</v>
      </c>
      <c r="H92" s="132"/>
      <c r="I92" s="125">
        <v>0</v>
      </c>
      <c r="J92" s="132"/>
      <c r="K92" s="125">
        <v>0</v>
      </c>
    </row>
    <row r="93" spans="1:11" s="118" customFormat="1" ht="21.75" customHeight="1">
      <c r="A93" s="137" t="s">
        <v>23</v>
      </c>
      <c r="B93" s="134"/>
      <c r="C93" s="119"/>
      <c r="D93" s="132"/>
      <c r="E93" s="136">
        <f>SUM(E91:E92)</f>
        <v>710308</v>
      </c>
      <c r="F93" s="132"/>
      <c r="G93" s="136">
        <f>SUM(G91:G92)</f>
        <v>435168</v>
      </c>
      <c r="H93" s="132"/>
      <c r="I93" s="136">
        <f>SUM(I91:I92)</f>
        <v>650188</v>
      </c>
      <c r="J93" s="132"/>
      <c r="K93" s="136">
        <f>SUM(K91:K92)</f>
        <v>390995</v>
      </c>
    </row>
    <row r="94" spans="1:11" s="118" customFormat="1" ht="21.75" customHeight="1" thickBot="1">
      <c r="A94" s="117" t="s">
        <v>24</v>
      </c>
      <c r="C94" s="119"/>
      <c r="D94" s="132"/>
      <c r="E94" s="135">
        <f>SUM(E93,E64)</f>
        <v>1287989</v>
      </c>
      <c r="F94" s="132"/>
      <c r="G94" s="135">
        <f>SUM(G93,G64)</f>
        <v>1052526</v>
      </c>
      <c r="H94" s="132"/>
      <c r="I94" s="135">
        <f>SUM(I93,I64)</f>
        <v>1072930</v>
      </c>
      <c r="J94" s="132"/>
      <c r="K94" s="135">
        <f>SUM(K93,K64)</f>
        <v>868081</v>
      </c>
    </row>
    <row r="95" spans="1:11" s="118" customFormat="1" ht="21" customHeight="1" thickTop="1">
      <c r="A95" s="119"/>
      <c r="C95" s="138"/>
      <c r="E95" s="132">
        <f>E94-E33</f>
        <v>0</v>
      </c>
      <c r="G95" s="132">
        <f>G94-G33</f>
        <v>0</v>
      </c>
      <c r="I95" s="132">
        <f>I94-I33</f>
        <v>0</v>
      </c>
      <c r="K95" s="132">
        <f>K94-K33</f>
        <v>0</v>
      </c>
    </row>
    <row r="96" spans="1:11" s="118" customFormat="1" ht="21" customHeight="1">
      <c r="A96" s="9" t="s">
        <v>201</v>
      </c>
      <c r="C96" s="138"/>
      <c r="E96" s="132"/>
      <c r="G96" s="132"/>
      <c r="I96" s="145"/>
      <c r="K96" s="145"/>
    </row>
    <row r="97" spans="1:11" s="118" customFormat="1" ht="21" customHeight="1">
      <c r="A97" s="119"/>
      <c r="C97" s="138"/>
      <c r="E97" s="132"/>
      <c r="G97" s="132"/>
      <c r="I97" s="145"/>
      <c r="K97" s="145"/>
    </row>
    <row r="98" spans="1:11" s="118" customFormat="1" ht="21" customHeight="1">
      <c r="A98" s="119"/>
      <c r="C98" s="138"/>
      <c r="E98" s="132"/>
      <c r="G98" s="132"/>
      <c r="I98" s="145"/>
      <c r="K98" s="145"/>
    </row>
    <row r="99" spans="1:11" s="118" customFormat="1" ht="21" customHeight="1">
      <c r="A99" s="119"/>
      <c r="C99" s="138"/>
      <c r="E99" s="132"/>
      <c r="G99" s="132"/>
      <c r="I99" s="145"/>
      <c r="K99" s="145"/>
    </row>
    <row r="100" spans="1:11" ht="21.75" customHeight="1">
      <c r="C100" s="74"/>
    </row>
    <row r="101" spans="1:11" ht="21.75" customHeight="1">
      <c r="C101" s="74"/>
    </row>
    <row r="102" spans="1:11" ht="21.75" customHeight="1">
      <c r="C102" s="74"/>
    </row>
    <row r="103" spans="1:11" ht="21.75" customHeight="1">
      <c r="C103" s="74"/>
    </row>
    <row r="104" spans="1:11" ht="16.5" customHeight="1">
      <c r="C104" s="74"/>
    </row>
    <row r="105" spans="1:11" ht="15" customHeight="1">
      <c r="A105" s="26"/>
      <c r="B105" s="33"/>
      <c r="C105" s="74"/>
    </row>
  </sheetData>
  <mergeCells count="6">
    <mergeCell ref="E5:G5"/>
    <mergeCell ref="I5:K5"/>
    <mergeCell ref="E41:G41"/>
    <mergeCell ref="I41:K41"/>
    <mergeCell ref="E72:G72"/>
    <mergeCell ref="I72:K72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6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7"/>
  <sheetViews>
    <sheetView showGridLines="0" tabSelected="1" view="pageBreakPreview" topLeftCell="A52" zoomScale="80" zoomScaleNormal="100" zoomScaleSheetLayoutView="80" workbookViewId="0">
      <selection activeCell="E63" sqref="E63"/>
    </sheetView>
  </sheetViews>
  <sheetFormatPr defaultColWidth="10.7109375" defaultRowHeight="23.25"/>
  <cols>
    <col min="1" max="1" width="42.42578125" style="12" customWidth="1"/>
    <col min="2" max="2" width="4.28515625" style="38" customWidth="1"/>
    <col min="3" max="3" width="7.7109375" style="12" customWidth="1"/>
    <col min="4" max="4" width="1.28515625" style="38" customWidth="1"/>
    <col min="5" max="5" width="13.7109375" style="38" customWidth="1"/>
    <col min="6" max="6" width="1.28515625" style="38" customWidth="1"/>
    <col min="7" max="7" width="13.7109375" style="38" customWidth="1"/>
    <col min="8" max="8" width="1.28515625" style="38" customWidth="1"/>
    <col min="9" max="9" width="13.7109375" style="38" customWidth="1"/>
    <col min="10" max="10" width="1.28515625" style="38" customWidth="1"/>
    <col min="11" max="11" width="13.7109375" style="38" customWidth="1"/>
    <col min="12" max="12" width="1.7109375" style="38" customWidth="1"/>
    <col min="13" max="13" width="12.28515625" style="38" bestFit="1" customWidth="1"/>
    <col min="14" max="16384" width="10.7109375" style="38"/>
  </cols>
  <sheetData>
    <row r="1" spans="1:12" ht="22.15" customHeight="1">
      <c r="L1" s="76" t="s">
        <v>43</v>
      </c>
    </row>
    <row r="2" spans="1:12" s="80" customFormat="1" ht="22.15" customHeight="1">
      <c r="A2" s="10" t="s">
        <v>76</v>
      </c>
      <c r="B2" s="77"/>
      <c r="C2" s="78"/>
      <c r="D2" s="77"/>
      <c r="E2" s="79"/>
      <c r="F2" s="77"/>
      <c r="G2" s="79"/>
    </row>
    <row r="3" spans="1:12" s="80" customFormat="1" ht="22.15" customHeight="1">
      <c r="A3" s="15" t="s">
        <v>42</v>
      </c>
      <c r="B3" s="77"/>
      <c r="C3" s="78"/>
      <c r="D3" s="77"/>
      <c r="E3" s="79"/>
      <c r="F3" s="77"/>
      <c r="G3" s="79"/>
      <c r="H3" s="79"/>
      <c r="I3" s="79"/>
      <c r="J3" s="79"/>
      <c r="K3" s="79"/>
    </row>
    <row r="4" spans="1:12" s="80" customFormat="1" ht="22.15" customHeight="1">
      <c r="A4" s="15" t="s">
        <v>175</v>
      </c>
      <c r="B4" s="77"/>
      <c r="C4" s="78"/>
      <c r="D4" s="77"/>
      <c r="E4" s="79"/>
      <c r="F4" s="77"/>
      <c r="G4" s="79"/>
      <c r="H4" s="79"/>
      <c r="I4" s="79"/>
      <c r="J4" s="79"/>
      <c r="K4" s="79"/>
    </row>
    <row r="5" spans="1:12" s="80" customFormat="1" ht="22.15" customHeight="1">
      <c r="A5" s="15"/>
      <c r="B5" s="77"/>
      <c r="C5" s="78"/>
      <c r="D5" s="77"/>
      <c r="E5" s="79"/>
      <c r="F5" s="77"/>
      <c r="G5" s="79"/>
      <c r="H5" s="79"/>
      <c r="I5" s="79"/>
      <c r="J5" s="79"/>
      <c r="K5" s="81" t="s">
        <v>37</v>
      </c>
    </row>
    <row r="6" spans="1:12" s="82" customFormat="1" ht="22.15" customHeight="1">
      <c r="B6" s="83"/>
      <c r="C6" s="84"/>
      <c r="D6" s="83"/>
      <c r="E6" s="85"/>
      <c r="F6" s="43" t="s">
        <v>38</v>
      </c>
      <c r="G6" s="85"/>
      <c r="H6" s="86"/>
      <c r="I6" s="87"/>
      <c r="J6" s="43" t="s">
        <v>39</v>
      </c>
      <c r="K6" s="88"/>
    </row>
    <row r="7" spans="1:12" s="80" customFormat="1" ht="22.15" customHeight="1">
      <c r="B7" s="77"/>
      <c r="C7" s="62" t="s">
        <v>1</v>
      </c>
      <c r="D7" s="21"/>
      <c r="E7" s="63">
        <v>2565</v>
      </c>
      <c r="F7" s="44"/>
      <c r="G7" s="63">
        <v>2564</v>
      </c>
      <c r="H7" s="89"/>
      <c r="I7" s="63">
        <v>2565</v>
      </c>
      <c r="J7" s="44"/>
      <c r="K7" s="63">
        <v>2564</v>
      </c>
    </row>
    <row r="8" spans="1:12" s="80" customFormat="1" ht="22.15" customHeight="1">
      <c r="A8" s="11" t="s">
        <v>122</v>
      </c>
      <c r="B8" s="77"/>
      <c r="C8" s="21"/>
      <c r="D8" s="21"/>
      <c r="E8" s="108"/>
      <c r="F8" s="44"/>
      <c r="G8" s="108"/>
      <c r="H8" s="89"/>
      <c r="I8" s="108"/>
      <c r="J8" s="44"/>
      <c r="K8" s="108"/>
    </row>
    <row r="9" spans="1:12" ht="22.15" customHeight="1">
      <c r="A9" s="11" t="s">
        <v>25</v>
      </c>
    </row>
    <row r="10" spans="1:12" ht="22.15" customHeight="1">
      <c r="A10" s="13" t="s">
        <v>44</v>
      </c>
      <c r="B10" s="90"/>
      <c r="C10" s="91"/>
      <c r="D10" s="90"/>
      <c r="E10" s="35">
        <v>558711</v>
      </c>
      <c r="F10" s="90"/>
      <c r="G10" s="35">
        <v>310136</v>
      </c>
      <c r="H10" s="35"/>
      <c r="I10" s="35">
        <v>338151</v>
      </c>
      <c r="J10" s="35"/>
      <c r="K10" s="35">
        <v>225932</v>
      </c>
    </row>
    <row r="11" spans="1:12" ht="22.15" customHeight="1">
      <c r="A11" s="13" t="s">
        <v>138</v>
      </c>
      <c r="B11" s="90"/>
      <c r="C11" s="91"/>
      <c r="D11" s="90"/>
      <c r="E11" s="35">
        <v>23042</v>
      </c>
      <c r="F11" s="90"/>
      <c r="G11" s="35">
        <v>22527</v>
      </c>
      <c r="H11" s="49"/>
      <c r="I11" s="49">
        <v>0</v>
      </c>
      <c r="J11" s="49"/>
      <c r="K11" s="49">
        <v>0</v>
      </c>
    </row>
    <row r="12" spans="1:12" ht="22.15" customHeight="1">
      <c r="A12" s="13" t="s">
        <v>26</v>
      </c>
      <c r="B12" s="90"/>
      <c r="C12" s="91"/>
      <c r="D12" s="90"/>
      <c r="E12" s="35">
        <v>7645</v>
      </c>
      <c r="F12" s="90"/>
      <c r="G12" s="35">
        <v>6195</v>
      </c>
      <c r="H12" s="49"/>
      <c r="I12" s="49">
        <v>9496</v>
      </c>
      <c r="J12" s="49"/>
      <c r="K12" s="49">
        <v>5806</v>
      </c>
    </row>
    <row r="13" spans="1:12" ht="22.15" customHeight="1">
      <c r="A13" s="11" t="s">
        <v>27</v>
      </c>
      <c r="E13" s="92">
        <f>SUM(E10:E12)</f>
        <v>589398</v>
      </c>
      <c r="G13" s="92">
        <f>SUM(G10:G12)</f>
        <v>338858</v>
      </c>
      <c r="H13" s="35"/>
      <c r="I13" s="92">
        <f>SUM(I10:I12)</f>
        <v>347647</v>
      </c>
      <c r="J13" s="35"/>
      <c r="K13" s="92">
        <f>SUM(K10:K12)</f>
        <v>231738</v>
      </c>
    </row>
    <row r="14" spans="1:12" ht="22.15" customHeight="1">
      <c r="A14" s="11" t="s">
        <v>28</v>
      </c>
      <c r="E14" s="35"/>
      <c r="G14" s="35"/>
      <c r="H14" s="35"/>
      <c r="I14" s="35"/>
      <c r="J14" s="35"/>
      <c r="K14" s="35"/>
    </row>
    <row r="15" spans="1:12" ht="22.15" customHeight="1">
      <c r="A15" s="13" t="s">
        <v>35</v>
      </c>
      <c r="B15" s="90"/>
      <c r="C15" s="91"/>
      <c r="D15" s="90"/>
      <c r="E15" s="35">
        <v>470979</v>
      </c>
      <c r="F15" s="90"/>
      <c r="G15" s="35">
        <v>252441</v>
      </c>
      <c r="H15" s="35"/>
      <c r="I15" s="35">
        <v>282956</v>
      </c>
      <c r="J15" s="35"/>
      <c r="K15" s="35">
        <v>187334</v>
      </c>
    </row>
    <row r="16" spans="1:12" ht="22.15" customHeight="1">
      <c r="A16" s="13" t="s">
        <v>134</v>
      </c>
      <c r="B16" s="90"/>
      <c r="C16" s="91"/>
      <c r="D16" s="90"/>
      <c r="E16" s="35">
        <v>17576</v>
      </c>
      <c r="F16" s="90"/>
      <c r="G16" s="35">
        <v>15927</v>
      </c>
      <c r="H16" s="35"/>
      <c r="I16" s="20">
        <v>0</v>
      </c>
      <c r="J16" s="35"/>
      <c r="K16" s="20">
        <v>0</v>
      </c>
    </row>
    <row r="17" spans="1:18" ht="22.15" customHeight="1">
      <c r="A17" s="13" t="s">
        <v>133</v>
      </c>
      <c r="B17" s="90"/>
      <c r="D17" s="90"/>
      <c r="E17" s="35">
        <v>11424</v>
      </c>
      <c r="F17" s="90"/>
      <c r="G17" s="35">
        <v>8189</v>
      </c>
      <c r="H17" s="35"/>
      <c r="I17" s="35">
        <v>8609</v>
      </c>
      <c r="J17" s="35"/>
      <c r="K17" s="35">
        <v>5056</v>
      </c>
    </row>
    <row r="18" spans="1:18" ht="22.15" customHeight="1">
      <c r="A18" s="13" t="s">
        <v>29</v>
      </c>
      <c r="B18" s="90"/>
      <c r="C18" s="91"/>
      <c r="D18" s="90"/>
      <c r="E18" s="35">
        <v>53258</v>
      </c>
      <c r="F18" s="90"/>
      <c r="G18" s="35">
        <v>37960</v>
      </c>
      <c r="H18" s="35"/>
      <c r="I18" s="35">
        <v>35993</v>
      </c>
      <c r="J18" s="35"/>
      <c r="K18" s="35">
        <v>27533</v>
      </c>
    </row>
    <row r="19" spans="1:18" ht="22.15" customHeight="1">
      <c r="A19" s="11" t="s">
        <v>30</v>
      </c>
      <c r="E19" s="92">
        <f>SUM(E15:E18)</f>
        <v>553237</v>
      </c>
      <c r="G19" s="92">
        <f>SUM(G15:G18)</f>
        <v>314517</v>
      </c>
      <c r="H19" s="35"/>
      <c r="I19" s="92">
        <f>SUM(I15:I18)</f>
        <v>327558</v>
      </c>
      <c r="J19" s="35"/>
      <c r="K19" s="92">
        <f>SUM(K15:K18)</f>
        <v>219923</v>
      </c>
    </row>
    <row r="20" spans="1:18" ht="22.15" customHeight="1">
      <c r="A20" s="11" t="s">
        <v>202</v>
      </c>
      <c r="E20" s="94">
        <f>SUM(E13-E19)</f>
        <v>36161</v>
      </c>
      <c r="G20" s="94">
        <f>SUM(G13-G19)</f>
        <v>24341</v>
      </c>
      <c r="H20" s="35"/>
      <c r="I20" s="94">
        <f>SUM(I13-I19)</f>
        <v>20089</v>
      </c>
      <c r="J20" s="35"/>
      <c r="K20" s="94">
        <f>SUM(K13-K19)</f>
        <v>11815</v>
      </c>
    </row>
    <row r="21" spans="1:18" ht="22.15" customHeight="1">
      <c r="A21" s="12" t="s">
        <v>135</v>
      </c>
      <c r="C21" s="91">
        <v>7.2</v>
      </c>
      <c r="E21" s="94">
        <v>2276</v>
      </c>
      <c r="F21" s="45"/>
      <c r="G21" s="94">
        <v>570</v>
      </c>
      <c r="H21" s="94"/>
      <c r="I21" s="20">
        <v>0</v>
      </c>
      <c r="J21" s="94"/>
      <c r="K21" s="20">
        <v>0</v>
      </c>
    </row>
    <row r="22" spans="1:18" ht="22.15" customHeight="1">
      <c r="A22" s="12" t="s">
        <v>149</v>
      </c>
      <c r="C22" s="91"/>
      <c r="E22" s="94">
        <v>671</v>
      </c>
      <c r="F22" s="45"/>
      <c r="G22" s="94">
        <v>1505</v>
      </c>
      <c r="H22" s="94"/>
      <c r="I22" s="20">
        <v>910</v>
      </c>
      <c r="J22" s="94"/>
      <c r="K22" s="20">
        <v>1734</v>
      </c>
    </row>
    <row r="23" spans="1:18" ht="22.15" customHeight="1">
      <c r="A23" s="13" t="s">
        <v>146</v>
      </c>
      <c r="B23" s="80"/>
      <c r="D23" s="80"/>
      <c r="E23" s="93">
        <v>-2698</v>
      </c>
      <c r="F23" s="80"/>
      <c r="G23" s="93">
        <v>-3040</v>
      </c>
      <c r="H23" s="35"/>
      <c r="I23" s="93">
        <v>-2544</v>
      </c>
      <c r="J23" s="35"/>
      <c r="K23" s="93">
        <v>-2694</v>
      </c>
    </row>
    <row r="24" spans="1:18" ht="22.15" customHeight="1">
      <c r="A24" s="14" t="s">
        <v>171</v>
      </c>
      <c r="B24" s="80"/>
      <c r="D24" s="80"/>
      <c r="E24" s="35">
        <f>SUM(E20:E23)</f>
        <v>36410</v>
      </c>
      <c r="F24" s="80"/>
      <c r="G24" s="35">
        <f>SUM(G20:G23)</f>
        <v>23376</v>
      </c>
      <c r="H24" s="35"/>
      <c r="I24" s="35">
        <f>SUM(I20:I23)</f>
        <v>18455</v>
      </c>
      <c r="J24" s="35"/>
      <c r="K24" s="35">
        <f>SUM(K20:K23)</f>
        <v>10855</v>
      </c>
    </row>
    <row r="25" spans="1:18" ht="22.15" customHeight="1">
      <c r="A25" s="13" t="s">
        <v>170</v>
      </c>
      <c r="B25" s="80"/>
      <c r="C25" s="91">
        <v>13</v>
      </c>
      <c r="D25" s="80"/>
      <c r="E25" s="93">
        <v>-5452</v>
      </c>
      <c r="F25" s="80"/>
      <c r="G25" s="93">
        <v>-2716</v>
      </c>
      <c r="H25" s="94"/>
      <c r="I25" s="93">
        <v>-3812</v>
      </c>
      <c r="J25" s="94"/>
      <c r="K25" s="93">
        <v>-2340</v>
      </c>
    </row>
    <row r="26" spans="1:18" ht="22.15" customHeight="1">
      <c r="A26" s="11" t="s">
        <v>140</v>
      </c>
      <c r="E26" s="92">
        <f>E24+E25</f>
        <v>30958</v>
      </c>
      <c r="G26" s="92">
        <f>G24+G25</f>
        <v>20660</v>
      </c>
      <c r="H26" s="94"/>
      <c r="I26" s="92">
        <f>I24+I25</f>
        <v>14643</v>
      </c>
      <c r="J26" s="94"/>
      <c r="K26" s="92">
        <f>K24+K25</f>
        <v>8515</v>
      </c>
    </row>
    <row r="27" spans="1:18" ht="22.15" customHeight="1">
      <c r="A27" s="11"/>
      <c r="E27" s="94"/>
      <c r="G27" s="94"/>
      <c r="H27" s="94"/>
      <c r="I27" s="94"/>
      <c r="J27" s="94"/>
      <c r="K27" s="94"/>
    </row>
    <row r="28" spans="1:18" s="54" customFormat="1" ht="21" customHeight="1">
      <c r="A28" s="6" t="s">
        <v>99</v>
      </c>
      <c r="B28" s="53"/>
      <c r="C28" s="9"/>
      <c r="D28" s="20"/>
      <c r="E28" s="20"/>
      <c r="F28" s="20"/>
      <c r="G28" s="20"/>
      <c r="H28" s="20"/>
      <c r="I28" s="20"/>
      <c r="J28" s="20"/>
      <c r="K28" s="20"/>
      <c r="M28" s="55"/>
      <c r="N28" s="55"/>
      <c r="P28" s="55"/>
      <c r="R28" s="55"/>
    </row>
    <row r="29" spans="1:18" s="54" customFormat="1" ht="21" customHeight="1">
      <c r="A29" s="56" t="s">
        <v>100</v>
      </c>
      <c r="B29" s="53"/>
      <c r="C29" s="9"/>
      <c r="D29" s="20"/>
      <c r="E29" s="20"/>
      <c r="F29" s="20"/>
      <c r="G29" s="20"/>
      <c r="H29" s="20"/>
      <c r="I29" s="20"/>
      <c r="J29" s="20"/>
      <c r="K29" s="20"/>
      <c r="M29" s="55"/>
      <c r="N29" s="55"/>
      <c r="P29" s="55"/>
      <c r="R29" s="55"/>
    </row>
    <row r="30" spans="1:18" s="54" customFormat="1" ht="21" customHeight="1">
      <c r="A30" s="9" t="s">
        <v>104</v>
      </c>
      <c r="B30" s="53"/>
      <c r="C30" s="9"/>
      <c r="D30" s="20"/>
      <c r="E30" s="20"/>
      <c r="F30" s="20"/>
      <c r="G30" s="20"/>
      <c r="H30" s="20"/>
      <c r="I30" s="20"/>
      <c r="J30" s="20"/>
      <c r="K30" s="20"/>
      <c r="M30" s="55"/>
      <c r="N30" s="55"/>
      <c r="P30" s="55"/>
      <c r="R30" s="55"/>
    </row>
    <row r="31" spans="1:18" s="54" customFormat="1" ht="21" customHeight="1">
      <c r="A31" s="9" t="s">
        <v>103</v>
      </c>
      <c r="B31" s="53"/>
      <c r="C31" s="9"/>
      <c r="D31" s="20"/>
      <c r="E31" s="121">
        <v>-368</v>
      </c>
      <c r="F31" s="121"/>
      <c r="G31" s="121">
        <v>1919</v>
      </c>
      <c r="H31" s="121"/>
      <c r="I31" s="121">
        <v>0</v>
      </c>
      <c r="J31" s="121"/>
      <c r="K31" s="121">
        <v>0</v>
      </c>
      <c r="M31" s="55"/>
      <c r="N31" s="55"/>
      <c r="P31" s="55"/>
      <c r="R31" s="55"/>
    </row>
    <row r="32" spans="1:18" s="54" customFormat="1" ht="21" customHeight="1">
      <c r="A32" s="139" t="s">
        <v>164</v>
      </c>
      <c r="B32" s="53"/>
      <c r="C32" s="9"/>
      <c r="D32" s="20"/>
      <c r="E32" s="121"/>
      <c r="F32" s="121"/>
      <c r="G32" s="121"/>
      <c r="H32" s="121"/>
      <c r="I32" s="121"/>
      <c r="J32" s="121"/>
      <c r="K32" s="121"/>
      <c r="M32" s="55"/>
      <c r="N32" s="55"/>
      <c r="P32" s="55"/>
      <c r="R32" s="55"/>
    </row>
    <row r="33" spans="1:18" s="54" customFormat="1" ht="21" customHeight="1">
      <c r="A33" s="119" t="s">
        <v>172</v>
      </c>
      <c r="B33" s="53"/>
      <c r="C33" s="9"/>
      <c r="D33" s="20"/>
      <c r="E33" s="121"/>
      <c r="F33" s="121"/>
      <c r="G33" s="121"/>
      <c r="H33" s="121"/>
      <c r="I33" s="121"/>
      <c r="J33" s="121"/>
      <c r="K33" s="121"/>
      <c r="M33" s="55"/>
      <c r="N33" s="55"/>
      <c r="P33" s="55"/>
      <c r="R33" s="55"/>
    </row>
    <row r="34" spans="1:18" s="54" customFormat="1" ht="21" customHeight="1">
      <c r="A34" s="119" t="s">
        <v>165</v>
      </c>
      <c r="B34" s="53"/>
      <c r="C34" s="9"/>
      <c r="D34" s="20"/>
      <c r="E34" s="42">
        <v>0</v>
      </c>
      <c r="F34" s="20"/>
      <c r="G34" s="42">
        <v>351</v>
      </c>
      <c r="H34" s="20"/>
      <c r="I34" s="125">
        <v>0</v>
      </c>
      <c r="J34" s="121"/>
      <c r="K34" s="125">
        <v>0</v>
      </c>
      <c r="M34" s="55"/>
      <c r="N34" s="55"/>
      <c r="P34" s="55"/>
      <c r="R34" s="55"/>
    </row>
    <row r="35" spans="1:18" s="54" customFormat="1" ht="21" customHeight="1">
      <c r="A35" s="6" t="s">
        <v>45</v>
      </c>
      <c r="B35" s="53"/>
      <c r="C35" s="9"/>
      <c r="E35" s="42">
        <f>SUM(E31:E34)</f>
        <v>-368</v>
      </c>
      <c r="F35" s="20"/>
      <c r="G35" s="42">
        <f>SUM(G31:G34)</f>
        <v>2270</v>
      </c>
      <c r="H35" s="20"/>
      <c r="I35" s="42">
        <f>SUM(I31:I34)</f>
        <v>0</v>
      </c>
      <c r="J35" s="20"/>
      <c r="K35" s="42">
        <f>SUM(K31:K34)</f>
        <v>0</v>
      </c>
      <c r="M35" s="55"/>
      <c r="N35" s="55"/>
      <c r="P35" s="55"/>
      <c r="R35" s="55"/>
    </row>
    <row r="36" spans="1:18" s="54" customFormat="1" ht="21" customHeight="1">
      <c r="A36" s="9"/>
      <c r="B36" s="53"/>
      <c r="C36" s="9"/>
      <c r="E36" s="20"/>
      <c r="F36" s="20"/>
      <c r="G36" s="20"/>
      <c r="H36" s="20"/>
      <c r="I36" s="20"/>
      <c r="J36" s="20"/>
      <c r="K36" s="20"/>
      <c r="M36" s="55"/>
      <c r="N36" s="55"/>
      <c r="P36" s="55"/>
      <c r="R36" s="55"/>
    </row>
    <row r="37" spans="1:18" s="54" customFormat="1" ht="21" customHeight="1" thickBot="1">
      <c r="A37" s="6" t="s">
        <v>46</v>
      </c>
      <c r="B37" s="53"/>
      <c r="C37" s="9"/>
      <c r="E37" s="57">
        <f>E26+E35</f>
        <v>30590</v>
      </c>
      <c r="F37" s="20"/>
      <c r="G37" s="57">
        <f>G26+G35</f>
        <v>22930</v>
      </c>
      <c r="H37" s="20"/>
      <c r="I37" s="57">
        <f>I26+I35</f>
        <v>14643</v>
      </c>
      <c r="J37" s="20"/>
      <c r="K37" s="57">
        <f>K26+K35</f>
        <v>8515</v>
      </c>
      <c r="M37" s="55"/>
      <c r="N37" s="55"/>
      <c r="P37" s="55"/>
      <c r="R37" s="55"/>
    </row>
    <row r="38" spans="1:18" s="54" customFormat="1" ht="21" customHeight="1" thickTop="1">
      <c r="A38" s="6"/>
      <c r="B38" s="53"/>
      <c r="C38" s="9"/>
      <c r="E38" s="20"/>
      <c r="F38" s="20"/>
      <c r="G38" s="20"/>
      <c r="H38" s="20"/>
      <c r="I38" s="20"/>
      <c r="J38" s="20"/>
      <c r="K38" s="20"/>
      <c r="M38" s="55"/>
      <c r="N38" s="55"/>
      <c r="P38" s="55"/>
      <c r="R38" s="55"/>
    </row>
    <row r="39" spans="1:18" s="54" customFormat="1" ht="21" customHeight="1">
      <c r="A39" s="6"/>
      <c r="B39" s="53"/>
      <c r="C39" s="9"/>
      <c r="E39" s="20"/>
      <c r="F39" s="20"/>
      <c r="G39" s="20"/>
      <c r="H39" s="20"/>
      <c r="I39" s="20"/>
      <c r="J39" s="20"/>
      <c r="K39" s="20"/>
      <c r="M39" s="55"/>
      <c r="N39" s="55"/>
      <c r="P39" s="55"/>
      <c r="R39" s="55"/>
    </row>
    <row r="40" spans="1:18" ht="21.75" customHeight="1">
      <c r="A40" s="9" t="s">
        <v>201</v>
      </c>
    </row>
    <row r="41" spans="1:18" ht="22.15" customHeight="1">
      <c r="L41" s="76" t="s">
        <v>43</v>
      </c>
    </row>
    <row r="42" spans="1:18" s="80" customFormat="1" ht="22.15" customHeight="1">
      <c r="A42" s="10" t="s">
        <v>76</v>
      </c>
      <c r="B42" s="77"/>
      <c r="C42" s="78"/>
      <c r="D42" s="77"/>
      <c r="E42" s="79"/>
      <c r="F42" s="77"/>
      <c r="G42" s="79"/>
    </row>
    <row r="43" spans="1:18" s="80" customFormat="1" ht="22.15" customHeight="1">
      <c r="A43" s="15" t="s">
        <v>121</v>
      </c>
      <c r="B43" s="77"/>
      <c r="C43" s="78"/>
      <c r="D43" s="77"/>
      <c r="E43" s="79"/>
      <c r="F43" s="77"/>
      <c r="G43" s="79"/>
      <c r="H43" s="79"/>
      <c r="I43" s="79"/>
      <c r="J43" s="79"/>
      <c r="K43" s="79"/>
    </row>
    <row r="44" spans="1:18" s="80" customFormat="1" ht="22.15" customHeight="1">
      <c r="A44" s="15" t="s">
        <v>175</v>
      </c>
      <c r="B44" s="77"/>
      <c r="C44" s="78"/>
      <c r="D44" s="77"/>
      <c r="E44" s="79"/>
      <c r="F44" s="77"/>
      <c r="G44" s="79"/>
      <c r="H44" s="79"/>
      <c r="I44" s="79"/>
      <c r="J44" s="79"/>
      <c r="K44" s="79"/>
    </row>
    <row r="45" spans="1:18" s="80" customFormat="1" ht="22.15" customHeight="1">
      <c r="A45" s="15"/>
      <c r="B45" s="77"/>
      <c r="C45" s="78"/>
      <c r="D45" s="77"/>
      <c r="E45" s="79"/>
      <c r="F45" s="77"/>
      <c r="G45" s="79"/>
      <c r="H45" s="79"/>
      <c r="I45" s="79"/>
      <c r="J45" s="79"/>
      <c r="K45" s="81" t="s">
        <v>37</v>
      </c>
    </row>
    <row r="46" spans="1:18" s="82" customFormat="1" ht="22.15" customHeight="1">
      <c r="B46" s="83"/>
      <c r="C46" s="84"/>
      <c r="D46" s="83"/>
      <c r="E46" s="85"/>
      <c r="F46" s="43" t="s">
        <v>38</v>
      </c>
      <c r="G46" s="85"/>
      <c r="H46" s="86"/>
      <c r="I46" s="87"/>
      <c r="J46" s="43" t="s">
        <v>39</v>
      </c>
      <c r="K46" s="88"/>
    </row>
    <row r="47" spans="1:18" s="80" customFormat="1" ht="22.15" customHeight="1">
      <c r="B47" s="77"/>
      <c r="C47" s="62" t="s">
        <v>1</v>
      </c>
      <c r="D47" s="21"/>
      <c r="E47" s="63">
        <v>2565</v>
      </c>
      <c r="F47" s="44"/>
      <c r="G47" s="63">
        <v>2564</v>
      </c>
      <c r="H47" s="89"/>
      <c r="I47" s="63">
        <v>2565</v>
      </c>
      <c r="J47" s="44"/>
      <c r="K47" s="63">
        <v>2564</v>
      </c>
    </row>
    <row r="48" spans="1:18" ht="22.15" customHeight="1">
      <c r="A48" s="7" t="s">
        <v>197</v>
      </c>
      <c r="E48" s="94"/>
      <c r="G48" s="94"/>
      <c r="H48" s="94"/>
      <c r="I48" s="94"/>
      <c r="J48" s="94"/>
      <c r="K48" s="94"/>
    </row>
    <row r="49" spans="1:18" ht="22.15" customHeight="1" thickBot="1">
      <c r="A49" s="8" t="s">
        <v>101</v>
      </c>
      <c r="E49" s="94">
        <v>30972</v>
      </c>
      <c r="G49" s="94">
        <v>20018</v>
      </c>
      <c r="H49" s="94"/>
      <c r="I49" s="95">
        <f>I26</f>
        <v>14643</v>
      </c>
      <c r="J49" s="94"/>
      <c r="K49" s="95">
        <f>K26</f>
        <v>8515</v>
      </c>
    </row>
    <row r="50" spans="1:18" ht="22.15" customHeight="1" thickTop="1">
      <c r="A50" s="8" t="s">
        <v>115</v>
      </c>
      <c r="E50" s="94"/>
      <c r="G50" s="94"/>
      <c r="H50" s="94"/>
      <c r="I50" s="94"/>
      <c r="J50" s="94"/>
      <c r="K50" s="94"/>
    </row>
    <row r="51" spans="1:18" ht="22.15" customHeight="1">
      <c r="A51" s="8" t="s">
        <v>116</v>
      </c>
      <c r="E51" s="93">
        <v>-14</v>
      </c>
      <c r="G51" s="93">
        <v>642</v>
      </c>
      <c r="H51" s="94"/>
      <c r="I51" s="94"/>
      <c r="J51" s="94"/>
      <c r="K51" s="94"/>
    </row>
    <row r="52" spans="1:18" ht="22.15" customHeight="1" thickBot="1">
      <c r="A52" s="7"/>
      <c r="E52" s="59">
        <f>E26</f>
        <v>30958</v>
      </c>
      <c r="G52" s="59">
        <f>G26</f>
        <v>20660</v>
      </c>
      <c r="H52" s="94"/>
      <c r="I52" s="94"/>
      <c r="J52" s="94"/>
      <c r="K52" s="94"/>
    </row>
    <row r="53" spans="1:18" ht="22.15" customHeight="1" thickTop="1">
      <c r="A53" s="7"/>
      <c r="E53" s="94"/>
      <c r="G53" s="94"/>
      <c r="H53" s="94"/>
      <c r="I53" s="94"/>
      <c r="J53" s="94"/>
      <c r="K53" s="94"/>
    </row>
    <row r="54" spans="1:18" s="26" customFormat="1" ht="21" customHeight="1">
      <c r="A54" s="6" t="s">
        <v>102</v>
      </c>
      <c r="C54" s="53"/>
      <c r="F54" s="46"/>
      <c r="H54" s="46"/>
      <c r="J54" s="46"/>
      <c r="M54" s="55"/>
      <c r="N54" s="55"/>
      <c r="P54" s="55"/>
      <c r="R54" s="55"/>
    </row>
    <row r="55" spans="1:18" s="9" customFormat="1" ht="21" customHeight="1" thickBot="1">
      <c r="A55" s="9" t="s">
        <v>101</v>
      </c>
      <c r="B55" s="53"/>
      <c r="E55" s="20">
        <v>30604</v>
      </c>
      <c r="F55" s="20"/>
      <c r="G55" s="20">
        <v>22122</v>
      </c>
      <c r="H55" s="20"/>
      <c r="I55" s="57">
        <f>I37</f>
        <v>14643</v>
      </c>
      <c r="J55" s="20"/>
      <c r="K55" s="57">
        <f>K37</f>
        <v>8515</v>
      </c>
      <c r="M55" s="55"/>
      <c r="N55" s="55"/>
      <c r="P55" s="55"/>
      <c r="R55" s="55"/>
    </row>
    <row r="56" spans="1:18" s="9" customFormat="1" ht="21" customHeight="1" thickTop="1">
      <c r="A56" s="9" t="s">
        <v>115</v>
      </c>
      <c r="B56" s="53"/>
      <c r="E56" s="20"/>
      <c r="F56" s="20"/>
      <c r="G56" s="20"/>
      <c r="H56" s="20"/>
      <c r="I56" s="20"/>
      <c r="J56" s="20"/>
      <c r="K56" s="20"/>
      <c r="M56" s="55"/>
      <c r="N56" s="55"/>
      <c r="P56" s="55"/>
      <c r="R56" s="55"/>
    </row>
    <row r="57" spans="1:18" s="9" customFormat="1" ht="21" customHeight="1">
      <c r="A57" s="9" t="s">
        <v>116</v>
      </c>
      <c r="B57" s="53"/>
      <c r="E57" s="42">
        <v>-14</v>
      </c>
      <c r="F57" s="20"/>
      <c r="G57" s="42">
        <v>808</v>
      </c>
      <c r="H57" s="20"/>
      <c r="I57" s="58"/>
      <c r="J57" s="20"/>
      <c r="K57" s="58"/>
      <c r="M57" s="55"/>
      <c r="N57" s="55"/>
      <c r="P57" s="55"/>
      <c r="R57" s="55"/>
    </row>
    <row r="58" spans="1:18" s="9" customFormat="1" ht="21" customHeight="1" thickBot="1">
      <c r="A58" s="6"/>
      <c r="B58" s="53"/>
      <c r="E58" s="59">
        <f>SUM(E55:E57)</f>
        <v>30590</v>
      </c>
      <c r="F58" s="20"/>
      <c r="G58" s="59">
        <f>SUM(G55:G57)</f>
        <v>22930</v>
      </c>
      <c r="H58" s="20"/>
      <c r="I58" s="20"/>
      <c r="J58" s="20"/>
      <c r="K58" s="20"/>
      <c r="M58" s="55"/>
      <c r="N58" s="55"/>
      <c r="P58" s="55"/>
      <c r="R58" s="55"/>
    </row>
    <row r="59" spans="1:18" s="80" customFormat="1" ht="22.15" customHeight="1" thickTop="1">
      <c r="A59" s="15"/>
      <c r="B59" s="77"/>
      <c r="C59" s="78"/>
      <c r="D59" s="77"/>
      <c r="E59" s="79"/>
      <c r="F59" s="77"/>
      <c r="G59" s="79"/>
      <c r="H59" s="79"/>
      <c r="I59" s="79"/>
      <c r="J59" s="79"/>
      <c r="K59" s="81" t="s">
        <v>73</v>
      </c>
    </row>
    <row r="60" spans="1:18" s="80" customFormat="1" ht="22.15" customHeight="1">
      <c r="A60" s="11" t="s">
        <v>184</v>
      </c>
      <c r="B60" s="77"/>
      <c r="C60" s="91">
        <v>14</v>
      </c>
      <c r="D60" s="77"/>
      <c r="E60" s="79"/>
      <c r="F60" s="77"/>
      <c r="G60" s="79"/>
      <c r="H60" s="79"/>
      <c r="I60" s="79"/>
      <c r="J60" s="79"/>
      <c r="K60" s="81"/>
    </row>
    <row r="61" spans="1:18" ht="22.15" customHeight="1">
      <c r="A61" s="12" t="s">
        <v>185</v>
      </c>
      <c r="C61" s="38"/>
    </row>
    <row r="62" spans="1:18" ht="22.15" customHeight="1" thickBot="1">
      <c r="A62" s="12" t="s">
        <v>186</v>
      </c>
      <c r="E62" s="112">
        <v>5.8999999999999997E-2</v>
      </c>
      <c r="F62" s="113"/>
      <c r="G62" s="112">
        <f>G49/454152</f>
        <v>4.4077753703605844E-2</v>
      </c>
      <c r="H62" s="113"/>
      <c r="I62" s="112">
        <v>2.8000000000000001E-2</v>
      </c>
      <c r="J62" s="113"/>
      <c r="K62" s="112">
        <v>1.9E-2</v>
      </c>
      <c r="L62" s="26"/>
      <c r="M62" s="26"/>
    </row>
    <row r="63" spans="1:18" ht="22.15" customHeight="1" thickTop="1">
      <c r="E63" s="97"/>
      <c r="F63" s="96"/>
      <c r="G63" s="97"/>
      <c r="H63" s="96"/>
      <c r="I63" s="97"/>
      <c r="J63" s="96"/>
      <c r="K63" s="97"/>
    </row>
    <row r="64" spans="1:18" ht="22.15" customHeight="1">
      <c r="A64" s="9" t="s">
        <v>201</v>
      </c>
    </row>
    <row r="65" ht="15" customHeight="1"/>
    <row r="66" ht="15" customHeight="1"/>
    <row r="67" ht="15" customHeight="1"/>
  </sheetData>
  <pageMargins left="0.77" right="0.19685039370078741" top="0.78740157480314965" bottom="0.39370078740157483" header="0.31496062992125984" footer="0.31496062992125984"/>
  <pageSetup paperSize="9" scale="77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view="pageBreakPreview" topLeftCell="A7" zoomScale="72" zoomScaleNormal="80" zoomScaleSheetLayoutView="72" workbookViewId="0">
      <selection activeCell="I23" sqref="I23"/>
    </sheetView>
  </sheetViews>
  <sheetFormatPr defaultColWidth="9.28515625" defaultRowHeight="23.25" customHeight="1"/>
  <cols>
    <col min="1" max="1" width="12.7109375" style="26" customWidth="1"/>
    <col min="2" max="2" width="11.28515625" style="26" customWidth="1"/>
    <col min="3" max="3" width="9.5703125" style="26" customWidth="1"/>
    <col min="4" max="4" width="1.28515625" style="33" customWidth="1"/>
    <col min="5" max="5" width="17.7109375" style="26" customWidth="1"/>
    <col min="6" max="6" width="1.7109375" style="26" customWidth="1"/>
    <col min="7" max="7" width="13.5703125" style="26" customWidth="1"/>
    <col min="8" max="8" width="1.7109375" style="26" customWidth="1"/>
    <col min="9" max="9" width="17.7109375" style="26" customWidth="1"/>
    <col min="10" max="10" width="1.7109375" style="26" customWidth="1"/>
    <col min="11" max="11" width="17.7109375" style="26" customWidth="1"/>
    <col min="12" max="12" width="1.7109375" style="26" customWidth="1"/>
    <col min="13" max="13" width="19" style="26" customWidth="1"/>
    <col min="14" max="14" width="1.7109375" style="26" customWidth="1"/>
    <col min="15" max="15" width="17.7109375" style="26" customWidth="1"/>
    <col min="16" max="16" width="1.7109375" style="26" customWidth="1"/>
    <col min="17" max="17" width="17.7109375" style="26" customWidth="1"/>
    <col min="18" max="18" width="1.7109375" style="26" customWidth="1"/>
    <col min="19" max="19" width="17.7109375" style="26" customWidth="1"/>
    <col min="20" max="20" width="0.7109375" style="26" customWidth="1"/>
    <col min="21" max="16384" width="9.28515625" style="26"/>
  </cols>
  <sheetData>
    <row r="1" spans="1:27" ht="23.25" customHeight="1">
      <c r="S1" s="46" t="s">
        <v>43</v>
      </c>
    </row>
    <row r="2" spans="1:27" ht="23.25" customHeight="1">
      <c r="A2" s="10" t="s">
        <v>76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7" ht="23.25" customHeight="1">
      <c r="A3" s="24" t="s">
        <v>31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7" ht="23.25" customHeight="1">
      <c r="A4" s="10" t="s">
        <v>175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7" ht="23.25" customHeight="1">
      <c r="B5" s="27"/>
      <c r="C5" s="27"/>
      <c r="D5" s="28"/>
      <c r="E5" s="27"/>
      <c r="F5" s="27"/>
      <c r="G5" s="27"/>
      <c r="H5" s="27"/>
      <c r="I5" s="27"/>
      <c r="J5" s="27"/>
      <c r="K5" s="29"/>
      <c r="L5" s="27"/>
      <c r="M5" s="29"/>
      <c r="N5" s="27"/>
      <c r="O5" s="27"/>
      <c r="P5" s="27"/>
      <c r="Q5" s="29"/>
      <c r="R5" s="27"/>
      <c r="S5" s="29" t="s">
        <v>37</v>
      </c>
    </row>
    <row r="6" spans="1:27" ht="23.25" customHeight="1">
      <c r="B6" s="27"/>
      <c r="C6" s="27"/>
      <c r="D6" s="28"/>
      <c r="E6" s="153" t="s">
        <v>38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7" s="140" customFormat="1" ht="23.25" customHeight="1">
      <c r="B7" s="141"/>
      <c r="C7" s="141"/>
      <c r="D7" s="142"/>
      <c r="E7" s="155" t="s">
        <v>120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43"/>
      <c r="Q7" s="143"/>
      <c r="R7" s="143"/>
      <c r="S7" s="143"/>
      <c r="T7" s="144"/>
      <c r="U7" s="144"/>
    </row>
    <row r="8" spans="1:27" ht="23.25" customHeight="1">
      <c r="B8" s="27"/>
      <c r="C8" s="27"/>
      <c r="D8" s="28"/>
      <c r="E8" s="104"/>
      <c r="F8" s="104"/>
      <c r="G8" s="104"/>
      <c r="H8" s="104"/>
      <c r="I8" s="104"/>
      <c r="J8" s="104"/>
      <c r="K8" s="104"/>
      <c r="L8" s="104"/>
      <c r="M8" s="105" t="s">
        <v>124</v>
      </c>
      <c r="N8" s="109"/>
      <c r="O8" s="109"/>
      <c r="P8" s="104"/>
      <c r="Q8" s="104"/>
      <c r="R8" s="104"/>
      <c r="S8" s="104"/>
    </row>
    <row r="9" spans="1:27" ht="23.25" customHeight="1">
      <c r="B9" s="27"/>
      <c r="C9" s="27"/>
      <c r="D9" s="28"/>
      <c r="E9" s="104"/>
      <c r="F9" s="104"/>
      <c r="G9" s="104"/>
      <c r="H9" s="104"/>
      <c r="I9" s="104"/>
      <c r="J9" s="104"/>
      <c r="K9" s="104"/>
      <c r="L9" s="104"/>
      <c r="M9" s="107" t="s">
        <v>18</v>
      </c>
      <c r="N9" s="109"/>
      <c r="O9" s="109"/>
      <c r="P9" s="104"/>
      <c r="Q9" s="104"/>
      <c r="R9" s="104"/>
      <c r="S9" s="104"/>
    </row>
    <row r="10" spans="1:27" ht="23.25" customHeight="1">
      <c r="B10" s="27"/>
      <c r="C10" s="27"/>
      <c r="D10" s="28"/>
      <c r="E10" s="27"/>
      <c r="F10" s="27"/>
      <c r="G10" s="27"/>
      <c r="H10" s="27"/>
      <c r="I10" s="27"/>
      <c r="J10" s="27"/>
      <c r="K10" s="29"/>
      <c r="L10" s="27"/>
      <c r="M10" s="106" t="s">
        <v>60</v>
      </c>
      <c r="N10" s="27"/>
      <c r="O10" s="27"/>
      <c r="P10" s="27"/>
      <c r="Q10" s="29"/>
      <c r="R10" s="27"/>
      <c r="S10" s="29"/>
    </row>
    <row r="11" spans="1:27" ht="23.25" customHeight="1">
      <c r="B11" s="27"/>
      <c r="C11" s="27"/>
      <c r="D11" s="28"/>
      <c r="E11" s="27"/>
      <c r="F11" s="27"/>
      <c r="G11" s="27"/>
      <c r="H11" s="27"/>
      <c r="I11" s="154" t="s">
        <v>82</v>
      </c>
      <c r="J11" s="154"/>
      <c r="K11" s="154"/>
      <c r="L11" s="27"/>
      <c r="M11" s="31" t="s">
        <v>83</v>
      </c>
      <c r="N11" s="27"/>
      <c r="O11" s="27"/>
      <c r="P11" s="27"/>
      <c r="Q11" s="41" t="s">
        <v>86</v>
      </c>
      <c r="R11" s="27"/>
      <c r="S11" s="41"/>
    </row>
    <row r="12" spans="1:27" s="41" customFormat="1" ht="23.25" customHeight="1">
      <c r="E12" s="41" t="s">
        <v>61</v>
      </c>
      <c r="G12" s="41" t="s">
        <v>75</v>
      </c>
      <c r="I12" s="41" t="s">
        <v>130</v>
      </c>
      <c r="L12" s="31"/>
      <c r="M12" s="41" t="s">
        <v>84</v>
      </c>
      <c r="N12" s="31"/>
      <c r="O12" s="105" t="s">
        <v>23</v>
      </c>
      <c r="P12" s="31"/>
      <c r="Q12" s="41" t="s">
        <v>87</v>
      </c>
      <c r="R12" s="31"/>
      <c r="S12" s="41" t="s">
        <v>32</v>
      </c>
    </row>
    <row r="13" spans="1:27" s="41" customFormat="1" ht="23.25" customHeight="1">
      <c r="D13" s="31"/>
      <c r="E13" s="60" t="s">
        <v>123</v>
      </c>
      <c r="G13" s="60" t="s">
        <v>207</v>
      </c>
      <c r="I13" s="60" t="s">
        <v>131</v>
      </c>
      <c r="K13" s="60" t="s">
        <v>34</v>
      </c>
      <c r="M13" s="60" t="s">
        <v>85</v>
      </c>
      <c r="O13" s="106" t="s">
        <v>125</v>
      </c>
      <c r="Q13" s="60" t="s">
        <v>88</v>
      </c>
      <c r="S13" s="60" t="s">
        <v>18</v>
      </c>
    </row>
    <row r="14" spans="1:27" s="18" customFormat="1" ht="23.25" customHeight="1">
      <c r="A14" s="6" t="s">
        <v>157</v>
      </c>
      <c r="B14" s="17"/>
      <c r="D14" s="17"/>
      <c r="E14" s="19">
        <v>113538</v>
      </c>
      <c r="F14" s="17"/>
      <c r="G14" s="19">
        <v>170630</v>
      </c>
      <c r="H14" s="17"/>
      <c r="I14" s="19">
        <v>11354</v>
      </c>
      <c r="J14" s="17"/>
      <c r="K14" s="19">
        <v>-36076</v>
      </c>
      <c r="L14" s="17"/>
      <c r="M14" s="19">
        <v>-4726</v>
      </c>
      <c r="N14" s="17"/>
      <c r="O14" s="19">
        <f t="shared" ref="O14:O16" si="0">SUM(E14:M14)</f>
        <v>254720</v>
      </c>
      <c r="P14" s="17"/>
      <c r="Q14" s="19">
        <v>22112</v>
      </c>
      <c r="R14" s="17"/>
      <c r="S14" s="19">
        <f t="shared" ref="S14:S17" si="1">SUM(O14:Q14)</f>
        <v>276832</v>
      </c>
      <c r="T14" s="20"/>
      <c r="U14" s="21"/>
      <c r="V14" s="31"/>
      <c r="W14" s="31"/>
      <c r="X14" s="20"/>
      <c r="Y14" s="21"/>
      <c r="Z14" s="20"/>
      <c r="AA14" s="21"/>
    </row>
    <row r="15" spans="1:27" s="18" customFormat="1" ht="23.25" customHeight="1">
      <c r="A15" s="9" t="s">
        <v>140</v>
      </c>
      <c r="B15" s="17"/>
      <c r="D15" s="17"/>
      <c r="E15" s="19">
        <v>0</v>
      </c>
      <c r="F15" s="17"/>
      <c r="G15" s="19">
        <v>0</v>
      </c>
      <c r="H15" s="17"/>
      <c r="I15" s="19">
        <v>0</v>
      </c>
      <c r="J15" s="17"/>
      <c r="K15" s="19">
        <v>20018</v>
      </c>
      <c r="L15" s="17"/>
      <c r="M15" s="19">
        <v>0</v>
      </c>
      <c r="N15" s="17"/>
      <c r="O15" s="19">
        <f t="shared" si="0"/>
        <v>20018</v>
      </c>
      <c r="P15" s="17"/>
      <c r="Q15" s="19">
        <v>642</v>
      </c>
      <c r="R15" s="17"/>
      <c r="S15" s="19">
        <f t="shared" si="1"/>
        <v>20660</v>
      </c>
      <c r="T15" s="20"/>
      <c r="U15" s="21"/>
      <c r="V15" s="31"/>
      <c r="W15" s="31"/>
      <c r="X15" s="20"/>
      <c r="Y15" s="21"/>
      <c r="Z15" s="20"/>
      <c r="AA15" s="21"/>
    </row>
    <row r="16" spans="1:27" s="18" customFormat="1" ht="23.25" customHeight="1">
      <c r="A16" s="9" t="s">
        <v>45</v>
      </c>
      <c r="B16" s="17"/>
      <c r="D16" s="17"/>
      <c r="E16" s="23">
        <v>0</v>
      </c>
      <c r="F16" s="17"/>
      <c r="G16" s="23">
        <v>0</v>
      </c>
      <c r="H16" s="17"/>
      <c r="I16" s="23">
        <v>0</v>
      </c>
      <c r="J16" s="17"/>
      <c r="K16" s="23">
        <v>185</v>
      </c>
      <c r="L16" s="17"/>
      <c r="M16" s="23">
        <v>1919</v>
      </c>
      <c r="N16" s="17"/>
      <c r="O16" s="23">
        <f t="shared" si="0"/>
        <v>2104</v>
      </c>
      <c r="P16" s="17"/>
      <c r="Q16" s="23">
        <v>166</v>
      </c>
      <c r="R16" s="17"/>
      <c r="S16" s="23">
        <f t="shared" si="1"/>
        <v>2270</v>
      </c>
      <c r="T16" s="20"/>
      <c r="U16" s="21"/>
      <c r="V16" s="31"/>
      <c r="W16" s="31"/>
      <c r="X16" s="20"/>
      <c r="Y16" s="21"/>
      <c r="Z16" s="20"/>
      <c r="AA16" s="21"/>
    </row>
    <row r="17" spans="1:27" s="33" customFormat="1" ht="23.25" customHeight="1">
      <c r="A17" s="9" t="s">
        <v>46</v>
      </c>
      <c r="C17" s="26"/>
      <c r="D17" s="31"/>
      <c r="E17" s="110">
        <f>SUM(E15:E16)</f>
        <v>0</v>
      </c>
      <c r="G17" s="110">
        <f>SUM(G15:G16)</f>
        <v>0</v>
      </c>
      <c r="I17" s="110">
        <f>SUM(I15:I16)</f>
        <v>0</v>
      </c>
      <c r="K17" s="110">
        <f>SUM(K15:K16)</f>
        <v>20203</v>
      </c>
      <c r="M17" s="110">
        <f>SUM(M15:M16)</f>
        <v>1919</v>
      </c>
      <c r="O17" s="110">
        <f>SUM(O15:O16)</f>
        <v>22122</v>
      </c>
      <c r="Q17" s="110">
        <f>SUM(Q15:Q16)</f>
        <v>808</v>
      </c>
      <c r="S17" s="110">
        <f t="shared" si="1"/>
        <v>22930</v>
      </c>
    </row>
    <row r="18" spans="1:27" ht="23.25" customHeight="1" thickBot="1">
      <c r="A18" s="6" t="s">
        <v>158</v>
      </c>
      <c r="D18" s="31"/>
      <c r="E18" s="111">
        <f>SUM(E14,E17:E17)</f>
        <v>113538</v>
      </c>
      <c r="F18" s="31"/>
      <c r="G18" s="111">
        <f>SUM(G14,G17:G17)</f>
        <v>170630</v>
      </c>
      <c r="H18" s="31"/>
      <c r="I18" s="111">
        <f>SUM(I14,I17:I17)</f>
        <v>11354</v>
      </c>
      <c r="J18" s="116"/>
      <c r="K18" s="111">
        <f>SUM(K14,K17:K17)</f>
        <v>-15873</v>
      </c>
      <c r="L18" s="116"/>
      <c r="M18" s="111">
        <f>SUM(M14,M17:M17)</f>
        <v>-2807</v>
      </c>
      <c r="N18" s="116"/>
      <c r="O18" s="111">
        <f>SUM(O14,O17:O17)</f>
        <v>276842</v>
      </c>
      <c r="P18" s="116"/>
      <c r="Q18" s="111">
        <f>SUM(Q14,Q17:Q17)</f>
        <v>22920</v>
      </c>
      <c r="R18" s="116"/>
      <c r="S18" s="111">
        <f>SUM(S14,S17:S17)</f>
        <v>299762</v>
      </c>
    </row>
    <row r="19" spans="1:27" ht="23.25" customHeight="1" thickTop="1"/>
    <row r="20" spans="1:27" s="18" customFormat="1" ht="23.25" customHeight="1">
      <c r="A20" s="6" t="s">
        <v>176</v>
      </c>
      <c r="B20" s="17"/>
      <c r="D20" s="17"/>
      <c r="E20" s="19">
        <v>116538</v>
      </c>
      <c r="F20" s="17"/>
      <c r="G20" s="19">
        <v>207830</v>
      </c>
      <c r="H20" s="17"/>
      <c r="I20" s="19">
        <v>12479</v>
      </c>
      <c r="J20" s="17"/>
      <c r="K20" s="19">
        <v>73897</v>
      </c>
      <c r="L20" s="17"/>
      <c r="M20" s="19">
        <v>2917</v>
      </c>
      <c r="N20" s="17"/>
      <c r="O20" s="19">
        <f t="shared" ref="O20:O23" si="2">SUM(E20:M20)</f>
        <v>413661</v>
      </c>
      <c r="P20" s="17"/>
      <c r="Q20" s="19">
        <v>21507</v>
      </c>
      <c r="R20" s="17"/>
      <c r="S20" s="19">
        <f t="shared" ref="S20" si="3">SUM(O20:Q20)</f>
        <v>435168</v>
      </c>
      <c r="T20" s="20"/>
      <c r="U20" s="21"/>
      <c r="V20" s="31"/>
      <c r="W20" s="31"/>
      <c r="X20" s="20"/>
      <c r="Y20" s="21"/>
      <c r="Z20" s="20"/>
      <c r="AA20" s="21"/>
    </row>
    <row r="21" spans="1:27" ht="23.25" customHeight="1">
      <c r="A21" s="9" t="s">
        <v>203</v>
      </c>
      <c r="B21" s="33"/>
      <c r="D21" s="31"/>
      <c r="E21" s="19">
        <v>15520</v>
      </c>
      <c r="F21" s="33"/>
      <c r="G21" s="19">
        <v>229030</v>
      </c>
      <c r="H21" s="33"/>
      <c r="I21" s="19">
        <v>0</v>
      </c>
      <c r="J21" s="17"/>
      <c r="K21" s="19">
        <v>0</v>
      </c>
      <c r="L21" s="33"/>
      <c r="M21" s="19">
        <v>0</v>
      </c>
      <c r="N21" s="33"/>
      <c r="O21" s="19">
        <f>SUM(E21:M21)</f>
        <v>244550</v>
      </c>
      <c r="P21" s="33"/>
      <c r="Q21" s="19">
        <v>0</v>
      </c>
      <c r="R21" s="33"/>
      <c r="S21" s="19">
        <f>SUM(O21:Q21)</f>
        <v>244550</v>
      </c>
    </row>
    <row r="22" spans="1:27" s="18" customFormat="1" ht="23.25" customHeight="1">
      <c r="A22" s="9" t="s">
        <v>140</v>
      </c>
      <c r="B22" s="17"/>
      <c r="D22" s="17"/>
      <c r="E22" s="19">
        <v>0</v>
      </c>
      <c r="F22" s="17"/>
      <c r="G22" s="19">
        <v>0</v>
      </c>
      <c r="H22" s="17"/>
      <c r="I22" s="19">
        <v>0</v>
      </c>
      <c r="J22" s="17"/>
      <c r="K22" s="19">
        <f>PL!E49</f>
        <v>30972</v>
      </c>
      <c r="L22" s="17"/>
      <c r="M22" s="19">
        <v>0</v>
      </c>
      <c r="N22" s="17"/>
      <c r="O22" s="19">
        <f t="shared" si="2"/>
        <v>30972</v>
      </c>
      <c r="P22" s="17"/>
      <c r="Q22" s="19">
        <f>PL!E51</f>
        <v>-14</v>
      </c>
      <c r="R22" s="17"/>
      <c r="S22" s="19">
        <f t="shared" ref="S22:S24" si="4">SUM(O22:Q22)</f>
        <v>30958</v>
      </c>
      <c r="T22" s="20"/>
      <c r="U22" s="21"/>
      <c r="V22" s="31"/>
      <c r="W22" s="31"/>
      <c r="X22" s="20"/>
      <c r="Y22" s="21"/>
      <c r="Z22" s="20"/>
      <c r="AA22" s="21"/>
    </row>
    <row r="23" spans="1:27" s="18" customFormat="1" ht="23.25" customHeight="1">
      <c r="A23" s="9" t="s">
        <v>45</v>
      </c>
      <c r="B23" s="17"/>
      <c r="D23" s="17"/>
      <c r="E23" s="23">
        <v>0</v>
      </c>
      <c r="F23" s="17"/>
      <c r="G23" s="23">
        <v>0</v>
      </c>
      <c r="H23" s="17"/>
      <c r="I23" s="23">
        <v>0</v>
      </c>
      <c r="J23" s="17"/>
      <c r="K23" s="23">
        <v>0</v>
      </c>
      <c r="L23" s="17"/>
      <c r="M23" s="23">
        <f>PL!E31</f>
        <v>-368</v>
      </c>
      <c r="N23" s="17"/>
      <c r="O23" s="23">
        <f t="shared" si="2"/>
        <v>-368</v>
      </c>
      <c r="P23" s="17"/>
      <c r="Q23" s="23">
        <v>0</v>
      </c>
      <c r="R23" s="17"/>
      <c r="S23" s="23">
        <f t="shared" si="4"/>
        <v>-368</v>
      </c>
      <c r="T23" s="20"/>
      <c r="U23" s="21"/>
      <c r="V23" s="31"/>
      <c r="W23" s="31"/>
      <c r="X23" s="20"/>
      <c r="Y23" s="21"/>
      <c r="Z23" s="20"/>
      <c r="AA23" s="21"/>
    </row>
    <row r="24" spans="1:27" ht="23.25" customHeight="1">
      <c r="A24" s="9" t="s">
        <v>46</v>
      </c>
      <c r="B24" s="33"/>
      <c r="D24" s="31"/>
      <c r="E24" s="110">
        <f>SUM(E22:E23)</f>
        <v>0</v>
      </c>
      <c r="F24" s="33"/>
      <c r="G24" s="110">
        <f>SUM(G22:G23)</f>
        <v>0</v>
      </c>
      <c r="H24" s="33"/>
      <c r="I24" s="146">
        <f>SUM(I22:I23)</f>
        <v>0</v>
      </c>
      <c r="J24" s="33"/>
      <c r="K24" s="146">
        <f>SUM(K22:K23)</f>
        <v>30972</v>
      </c>
      <c r="L24" s="33"/>
      <c r="M24" s="110">
        <f>SUM(M22:M23)</f>
        <v>-368</v>
      </c>
      <c r="N24" s="33"/>
      <c r="O24" s="110">
        <f>SUM(O22:O23)</f>
        <v>30604</v>
      </c>
      <c r="P24" s="33"/>
      <c r="Q24" s="110">
        <f>SUM(Q22:Q23)</f>
        <v>-14</v>
      </c>
      <c r="R24" s="33"/>
      <c r="S24" s="110">
        <f t="shared" si="4"/>
        <v>30590</v>
      </c>
    </row>
    <row r="25" spans="1:27" ht="23.25" customHeight="1" thickBot="1">
      <c r="A25" s="6" t="s">
        <v>177</v>
      </c>
      <c r="D25" s="31"/>
      <c r="E25" s="111">
        <f>SUM(E20:E21,E24)</f>
        <v>132058</v>
      </c>
      <c r="F25" s="31"/>
      <c r="G25" s="111">
        <f>SUM(G20:G21,G24)</f>
        <v>436860</v>
      </c>
      <c r="H25" s="31"/>
      <c r="I25" s="111">
        <f>SUM(I20,I24:I24)</f>
        <v>12479</v>
      </c>
      <c r="J25" s="41"/>
      <c r="K25" s="111">
        <f>SUM(K20,K24:K24)</f>
        <v>104869</v>
      </c>
      <c r="L25" s="41"/>
      <c r="M25" s="111">
        <f>SUM(M20,M24:M24)</f>
        <v>2549</v>
      </c>
      <c r="N25" s="41"/>
      <c r="O25" s="111">
        <f>SUM(O20:O21,O24)</f>
        <v>688815</v>
      </c>
      <c r="P25" s="41"/>
      <c r="Q25" s="111">
        <f>SUM(Q20,Q24:Q24)</f>
        <v>21493</v>
      </c>
      <c r="R25" s="41"/>
      <c r="S25" s="111">
        <f>SUM(S20:S21,S24)</f>
        <v>710308</v>
      </c>
    </row>
    <row r="26" spans="1:27" ht="23.25" customHeight="1" thickTop="1">
      <c r="A26" s="6"/>
      <c r="D26" s="31"/>
      <c r="E26" s="31">
        <f>SUM(E20-BS!G85)</f>
        <v>0</v>
      </c>
      <c r="F26" s="31"/>
      <c r="G26" s="31">
        <f>SUM(G20-BS!G86)</f>
        <v>0</v>
      </c>
      <c r="H26" s="31"/>
      <c r="I26" s="31">
        <f>SUM(I20-BS!G88)</f>
        <v>0</v>
      </c>
      <c r="J26" s="41"/>
      <c r="K26" s="31">
        <f>SUM(K20-BS!G89)</f>
        <v>0</v>
      </c>
      <c r="L26" s="41"/>
      <c r="M26" s="31">
        <f>SUM(M20-BS!G90)</f>
        <v>0</v>
      </c>
      <c r="N26" s="41"/>
      <c r="O26" s="31">
        <f>SUM(O20-BS!G91)</f>
        <v>0</v>
      </c>
      <c r="P26" s="41"/>
      <c r="Q26" s="31">
        <f>SUM(Q20-BS!G92)</f>
        <v>0</v>
      </c>
      <c r="R26" s="41"/>
      <c r="S26" s="31">
        <f>SUM(S20-BS!G93)</f>
        <v>0</v>
      </c>
    </row>
    <row r="27" spans="1:27" ht="23.25" customHeight="1">
      <c r="A27" s="6"/>
      <c r="D27" s="31"/>
      <c r="E27" s="31">
        <f>SUM(E25-BS!E85)</f>
        <v>0</v>
      </c>
      <c r="F27" s="31"/>
      <c r="G27" s="31">
        <f>SUM(G25-BS!E86)</f>
        <v>0</v>
      </c>
      <c r="H27" s="31"/>
      <c r="I27" s="31">
        <f>SUM(I25-BS!E88)</f>
        <v>0</v>
      </c>
      <c r="J27" s="41"/>
      <c r="K27" s="31">
        <f>SUM(K25-BS!E89)</f>
        <v>0</v>
      </c>
      <c r="L27" s="41"/>
      <c r="M27" s="31">
        <f>SUM(M25-BS!E90)</f>
        <v>0</v>
      </c>
      <c r="N27" s="41"/>
      <c r="O27" s="31">
        <f>SUM(O25-BS!E91)</f>
        <v>0</v>
      </c>
      <c r="P27" s="41"/>
      <c r="Q27" s="31">
        <f>SUM(Q25-BS!E92)</f>
        <v>0</v>
      </c>
      <c r="R27" s="41"/>
      <c r="S27" s="31">
        <f>SUM(S25-BS!E93)</f>
        <v>0</v>
      </c>
    </row>
    <row r="28" spans="1:27" ht="23.25" customHeight="1">
      <c r="A28" s="9" t="s">
        <v>201</v>
      </c>
    </row>
  </sheetData>
  <mergeCells count="3">
    <mergeCell ref="E6:S6"/>
    <mergeCell ref="I11:K11"/>
    <mergeCell ref="E7:O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topLeftCell="A4" zoomScale="70" zoomScaleNormal="100" zoomScaleSheetLayoutView="70" workbookViewId="0">
      <selection activeCell="M20" sqref="M20"/>
    </sheetView>
  </sheetViews>
  <sheetFormatPr defaultColWidth="9.28515625" defaultRowHeight="21.75" customHeight="1"/>
  <cols>
    <col min="1" max="1" width="12.7109375" style="26" customWidth="1"/>
    <col min="2" max="2" width="9.7109375" style="26" customWidth="1"/>
    <col min="3" max="3" width="15.7109375" style="26" customWidth="1"/>
    <col min="4" max="4" width="1.28515625" style="33" customWidth="1"/>
    <col min="5" max="5" width="17.7109375" style="26" customWidth="1"/>
    <col min="6" max="6" width="1.7109375" style="26" customWidth="1"/>
    <col min="7" max="7" width="15.7109375" style="26" customWidth="1"/>
    <col min="8" max="8" width="1.7109375" style="26" customWidth="1"/>
    <col min="9" max="9" width="17.7109375" style="26" customWidth="1"/>
    <col min="10" max="10" width="1.7109375" style="26" customWidth="1"/>
    <col min="11" max="11" width="17.7109375" style="26" customWidth="1"/>
    <col min="12" max="12" width="1.7109375" style="26" customWidth="1"/>
    <col min="13" max="13" width="17.7109375" style="26" customWidth="1"/>
    <col min="14" max="14" width="0.7109375" style="26" customWidth="1"/>
    <col min="15" max="16384" width="9.28515625" style="26"/>
  </cols>
  <sheetData>
    <row r="1" spans="1:21" ht="21.75" customHeight="1">
      <c r="M1" s="3" t="s">
        <v>43</v>
      </c>
    </row>
    <row r="2" spans="1:21" ht="21.75" customHeight="1">
      <c r="A2" s="1" t="s">
        <v>76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</row>
    <row r="3" spans="1:21" ht="21.75" customHeight="1">
      <c r="A3" s="24" t="s">
        <v>71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</row>
    <row r="4" spans="1:21" ht="21.75" customHeight="1">
      <c r="A4" s="10" t="s">
        <v>175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</row>
    <row r="5" spans="1:21" ht="21.75" customHeight="1">
      <c r="B5" s="27"/>
      <c r="C5" s="27"/>
      <c r="D5" s="28"/>
      <c r="E5" s="27"/>
      <c r="F5" s="27"/>
      <c r="G5" s="27"/>
      <c r="H5" s="27"/>
      <c r="I5" s="27"/>
      <c r="J5" s="27"/>
      <c r="K5" s="29"/>
      <c r="L5" s="27"/>
      <c r="M5" s="4" t="s">
        <v>37</v>
      </c>
    </row>
    <row r="6" spans="1:21" ht="21.75" customHeight="1">
      <c r="B6" s="27"/>
      <c r="C6" s="27"/>
      <c r="D6" s="28"/>
      <c r="E6" s="153" t="s">
        <v>39</v>
      </c>
      <c r="F6" s="153"/>
      <c r="G6" s="153"/>
      <c r="H6" s="153"/>
      <c r="I6" s="153"/>
      <c r="J6" s="153"/>
      <c r="K6" s="153"/>
      <c r="L6" s="153"/>
      <c r="M6" s="153"/>
    </row>
    <row r="7" spans="1:21" s="30" customFormat="1" ht="21.75" customHeight="1">
      <c r="E7" s="30" t="s">
        <v>61</v>
      </c>
      <c r="G7" s="41" t="s">
        <v>75</v>
      </c>
      <c r="H7" s="41"/>
      <c r="I7" s="154" t="s">
        <v>69</v>
      </c>
      <c r="J7" s="154"/>
      <c r="K7" s="154"/>
      <c r="L7" s="31"/>
      <c r="M7" s="30" t="s">
        <v>32</v>
      </c>
    </row>
    <row r="8" spans="1:21" s="30" customFormat="1" ht="21.75" customHeight="1">
      <c r="D8" s="31"/>
      <c r="E8" s="60" t="s">
        <v>123</v>
      </c>
      <c r="G8" s="48" t="s">
        <v>207</v>
      </c>
      <c r="H8" s="41"/>
      <c r="I8" s="32" t="s">
        <v>33</v>
      </c>
      <c r="K8" s="32" t="s">
        <v>34</v>
      </c>
      <c r="M8" s="32" t="s">
        <v>18</v>
      </c>
    </row>
    <row r="9" spans="1:21" s="18" customFormat="1" ht="21.75" customHeight="1">
      <c r="A9" s="6" t="s">
        <v>157</v>
      </c>
      <c r="B9" s="17"/>
      <c r="D9" s="17"/>
      <c r="E9" s="35">
        <v>113538</v>
      </c>
      <c r="F9" s="36"/>
      <c r="G9" s="35">
        <v>170630</v>
      </c>
      <c r="H9" s="36"/>
      <c r="I9" s="35">
        <v>11354</v>
      </c>
      <c r="J9" s="36"/>
      <c r="K9" s="35">
        <v>8212</v>
      </c>
      <c r="L9" s="36"/>
      <c r="M9" s="37">
        <f>SUM(E9:L9)</f>
        <v>303734</v>
      </c>
      <c r="N9" s="20"/>
      <c r="O9" s="21"/>
      <c r="P9" s="31"/>
      <c r="Q9" s="31"/>
      <c r="R9" s="20"/>
      <c r="S9" s="21"/>
      <c r="T9" s="20"/>
      <c r="U9" s="21"/>
    </row>
    <row r="10" spans="1:21" s="18" customFormat="1" ht="21.75" customHeight="1">
      <c r="A10" s="2" t="s">
        <v>140</v>
      </c>
      <c r="B10" s="17"/>
      <c r="D10" s="17"/>
      <c r="E10" s="51">
        <v>0</v>
      </c>
      <c r="F10" s="36"/>
      <c r="G10" s="51">
        <v>0</v>
      </c>
      <c r="H10" s="36"/>
      <c r="I10" s="51">
        <v>0</v>
      </c>
      <c r="J10" s="36"/>
      <c r="K10" s="37">
        <f>SUM(PL!K26)</f>
        <v>8515</v>
      </c>
      <c r="L10" s="36"/>
      <c r="M10" s="37">
        <f>SUM(E10:L10)</f>
        <v>8515</v>
      </c>
      <c r="N10" s="20"/>
      <c r="O10" s="21"/>
      <c r="P10" s="31"/>
      <c r="Q10" s="31"/>
      <c r="R10" s="20"/>
      <c r="S10" s="21"/>
      <c r="T10" s="20"/>
      <c r="U10" s="21"/>
    </row>
    <row r="11" spans="1:21" s="18" customFormat="1" ht="21.75" customHeight="1">
      <c r="A11" s="9" t="s">
        <v>45</v>
      </c>
      <c r="B11" s="17"/>
      <c r="D11" s="17"/>
      <c r="E11" s="50">
        <v>0</v>
      </c>
      <c r="F11" s="36"/>
      <c r="G11" s="50">
        <v>0</v>
      </c>
      <c r="H11" s="36"/>
      <c r="I11" s="50">
        <v>0</v>
      </c>
      <c r="J11" s="36"/>
      <c r="K11" s="39">
        <v>0</v>
      </c>
      <c r="L11" s="36"/>
      <c r="M11" s="39">
        <f>SUM(E11:L11)</f>
        <v>0</v>
      </c>
      <c r="N11" s="20"/>
      <c r="O11" s="21"/>
      <c r="P11" s="31"/>
      <c r="Q11" s="31"/>
      <c r="R11" s="20"/>
      <c r="S11" s="21"/>
      <c r="T11" s="20"/>
      <c r="U11" s="21"/>
    </row>
    <row r="12" spans="1:21" ht="21.75" customHeight="1">
      <c r="A12" s="9" t="s">
        <v>46</v>
      </c>
      <c r="B12" s="33"/>
      <c r="D12" s="31"/>
      <c r="E12" s="52">
        <f>SUM(E10:E11)</f>
        <v>0</v>
      </c>
      <c r="F12" s="38"/>
      <c r="G12" s="52">
        <f>SUM(G10:G11)</f>
        <v>0</v>
      </c>
      <c r="H12" s="38"/>
      <c r="I12" s="52">
        <f>SUM(I10:I11)</f>
        <v>0</v>
      </c>
      <c r="J12" s="38"/>
      <c r="K12" s="52">
        <f>SUM(K10:K11)</f>
        <v>8515</v>
      </c>
      <c r="L12" s="38"/>
      <c r="M12" s="52">
        <f>SUM(M10:M11)</f>
        <v>8515</v>
      </c>
    </row>
    <row r="13" spans="1:21" ht="21.75" customHeight="1" thickBot="1">
      <c r="A13" s="6" t="s">
        <v>158</v>
      </c>
      <c r="D13" s="31"/>
      <c r="E13" s="34">
        <f>SUM(E9,E12:E12)</f>
        <v>113538</v>
      </c>
      <c r="F13" s="31"/>
      <c r="G13" s="34">
        <f>SUM(G9,G12:G12)</f>
        <v>170630</v>
      </c>
      <c r="H13" s="31"/>
      <c r="I13" s="34">
        <f>SUM(I9,I12:I12)</f>
        <v>11354</v>
      </c>
      <c r="J13" s="30"/>
      <c r="K13" s="34">
        <f>SUM(K9,K12:K12)</f>
        <v>16727</v>
      </c>
      <c r="L13" s="30"/>
      <c r="M13" s="34">
        <f>SUM(M9,M12:M12)</f>
        <v>312249</v>
      </c>
    </row>
    <row r="14" spans="1:21" ht="21.75" customHeight="1" thickTop="1"/>
    <row r="15" spans="1:21" s="18" customFormat="1" ht="21.75" customHeight="1">
      <c r="A15" s="6" t="s">
        <v>176</v>
      </c>
      <c r="B15" s="17"/>
      <c r="D15" s="17"/>
      <c r="E15" s="94">
        <v>116538</v>
      </c>
      <c r="F15" s="36"/>
      <c r="G15" s="94">
        <v>207830</v>
      </c>
      <c r="H15" s="36"/>
      <c r="I15" s="37">
        <v>12479</v>
      </c>
      <c r="J15" s="36"/>
      <c r="K15" s="37">
        <v>54148</v>
      </c>
      <c r="L15" s="36"/>
      <c r="M15" s="37">
        <f>SUM(E15:L15)</f>
        <v>390995</v>
      </c>
      <c r="N15" s="20"/>
      <c r="O15" s="21"/>
      <c r="P15" s="31"/>
      <c r="Q15" s="31"/>
      <c r="R15" s="20"/>
      <c r="S15" s="21"/>
      <c r="T15" s="20"/>
      <c r="U15" s="21"/>
    </row>
    <row r="16" spans="1:21" ht="21.75" customHeight="1">
      <c r="A16" s="9" t="s">
        <v>203</v>
      </c>
      <c r="B16" s="33"/>
      <c r="D16" s="31"/>
      <c r="E16" s="37">
        <v>15520</v>
      </c>
      <c r="F16" s="45"/>
      <c r="G16" s="37">
        <v>229030</v>
      </c>
      <c r="H16" s="45"/>
      <c r="I16" s="37">
        <v>0</v>
      </c>
      <c r="J16" s="45"/>
      <c r="K16" s="37">
        <v>0</v>
      </c>
      <c r="L16" s="45"/>
      <c r="M16" s="37">
        <f>SUM(E16:L16)</f>
        <v>244550</v>
      </c>
    </row>
    <row r="17" spans="1:21" s="18" customFormat="1" ht="21.75" customHeight="1">
      <c r="A17" s="2" t="s">
        <v>140</v>
      </c>
      <c r="B17" s="17"/>
      <c r="D17" s="17"/>
      <c r="E17" s="49">
        <v>0</v>
      </c>
      <c r="F17" s="36"/>
      <c r="G17" s="49">
        <v>0</v>
      </c>
      <c r="H17" s="36"/>
      <c r="I17" s="49">
        <v>0</v>
      </c>
      <c r="J17" s="36"/>
      <c r="K17" s="37">
        <f>SUM(PL!I26)</f>
        <v>14643</v>
      </c>
      <c r="L17" s="36"/>
      <c r="M17" s="37">
        <f>SUM(E17:L17)</f>
        <v>14643</v>
      </c>
      <c r="N17" s="20"/>
      <c r="O17" s="21"/>
      <c r="P17" s="31"/>
      <c r="Q17" s="31"/>
      <c r="R17" s="20"/>
      <c r="S17" s="21"/>
      <c r="T17" s="20"/>
      <c r="U17" s="21"/>
    </row>
    <row r="18" spans="1:21" ht="21.75" customHeight="1">
      <c r="A18" s="22" t="s">
        <v>45</v>
      </c>
      <c r="B18" s="33"/>
      <c r="D18" s="31"/>
      <c r="E18" s="39">
        <v>0</v>
      </c>
      <c r="F18" s="45"/>
      <c r="G18" s="39">
        <v>0</v>
      </c>
      <c r="H18" s="45"/>
      <c r="I18" s="39">
        <v>0</v>
      </c>
      <c r="J18" s="45"/>
      <c r="K18" s="39">
        <v>0</v>
      </c>
      <c r="L18" s="45"/>
      <c r="M18" s="39">
        <f>SUM(E18:L18)</f>
        <v>0</v>
      </c>
    </row>
    <row r="19" spans="1:21" ht="21.75" customHeight="1">
      <c r="A19" s="22" t="s">
        <v>46</v>
      </c>
      <c r="B19" s="33"/>
      <c r="D19" s="31"/>
      <c r="E19" s="52">
        <f>SUM(E17:E18)</f>
        <v>0</v>
      </c>
      <c r="F19" s="45"/>
      <c r="G19" s="52">
        <f>SUM(G17:G18)</f>
        <v>0</v>
      </c>
      <c r="H19" s="45"/>
      <c r="I19" s="52">
        <f>SUM(I17:I18)</f>
        <v>0</v>
      </c>
      <c r="J19" s="45"/>
      <c r="K19" s="52">
        <f>SUM(K17:K18)</f>
        <v>14643</v>
      </c>
      <c r="L19" s="45"/>
      <c r="M19" s="52">
        <f>SUM(M17:M18)</f>
        <v>14643</v>
      </c>
    </row>
    <row r="20" spans="1:21" ht="21.75" customHeight="1" thickBot="1">
      <c r="A20" s="6" t="s">
        <v>177</v>
      </c>
      <c r="D20" s="31"/>
      <c r="E20" s="34">
        <f>SUM(E15:E16,E19)</f>
        <v>132058</v>
      </c>
      <c r="F20" s="31"/>
      <c r="G20" s="34">
        <f>SUM(G15:G16,G19)</f>
        <v>436860</v>
      </c>
      <c r="H20" s="31"/>
      <c r="I20" s="34">
        <f>SUM(I15,I19:I19)</f>
        <v>12479</v>
      </c>
      <c r="J20" s="41"/>
      <c r="K20" s="34">
        <f>SUM(K15,K19:K19)</f>
        <v>68791</v>
      </c>
      <c r="L20" s="41"/>
      <c r="M20" s="34">
        <f>SUM(M15:M16,M19)</f>
        <v>650188</v>
      </c>
    </row>
    <row r="21" spans="1:21" ht="16.5" customHeight="1" thickTop="1">
      <c r="A21" s="6"/>
      <c r="D21" s="31"/>
      <c r="E21" s="31">
        <f>SUM(E15-BS!$K85)</f>
        <v>0</v>
      </c>
      <c r="F21" s="31"/>
      <c r="G21" s="31">
        <f>SUM(G15-BS!$K86)</f>
        <v>0</v>
      </c>
      <c r="H21" s="31"/>
      <c r="I21" s="31">
        <f>SUM(I15-BS!$K88)</f>
        <v>0</v>
      </c>
      <c r="J21" s="41"/>
      <c r="K21" s="31">
        <f>SUM(K15-BS!$K89)</f>
        <v>0</v>
      </c>
      <c r="L21" s="41"/>
      <c r="M21" s="31">
        <f>SUM(M15-BS!$K91)</f>
        <v>0</v>
      </c>
    </row>
    <row r="22" spans="1:21" ht="16.5" customHeight="1">
      <c r="A22" s="6"/>
      <c r="D22" s="31"/>
      <c r="E22" s="31">
        <f>SUM(E20-BS!I85)</f>
        <v>0</v>
      </c>
      <c r="F22" s="31"/>
      <c r="G22" s="31">
        <f>SUM(G20-BS!I86)</f>
        <v>0</v>
      </c>
      <c r="H22" s="31"/>
      <c r="I22" s="31">
        <f>SUM(I20)-BS!I88</f>
        <v>0</v>
      </c>
      <c r="J22" s="41"/>
      <c r="K22" s="31">
        <f>SUM(K20-BS!I89)</f>
        <v>0</v>
      </c>
      <c r="L22" s="41"/>
      <c r="M22" s="31">
        <f>SUM(M20-BS!I91)</f>
        <v>0</v>
      </c>
    </row>
    <row r="23" spans="1:21" ht="21.75" customHeight="1">
      <c r="A23" s="9" t="s">
        <v>201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3311-14AD-4C16-A2C9-6089ED38AAD0}">
  <dimension ref="A1:L81"/>
  <sheetViews>
    <sheetView showGridLines="0" view="pageBreakPreview" topLeftCell="A64" zoomScale="70" zoomScaleNormal="100" zoomScaleSheetLayoutView="70" workbookViewId="0">
      <selection activeCell="A65" sqref="A65:XFD66"/>
    </sheetView>
  </sheetViews>
  <sheetFormatPr defaultColWidth="10.7109375" defaultRowHeight="23.25"/>
  <cols>
    <col min="1" max="1" width="42.42578125" style="12" customWidth="1"/>
    <col min="2" max="2" width="4.28515625" style="38" customWidth="1"/>
    <col min="3" max="3" width="7.7109375" style="12" customWidth="1"/>
    <col min="4" max="4" width="1.28515625" style="38" customWidth="1"/>
    <col min="5" max="5" width="13.7109375" style="38" customWidth="1"/>
    <col min="6" max="6" width="1.28515625" style="38" customWidth="1"/>
    <col min="7" max="7" width="13.7109375" style="38" customWidth="1"/>
    <col min="8" max="8" width="1.28515625" style="38" customWidth="1"/>
    <col min="9" max="9" width="13.7109375" style="38" customWidth="1"/>
    <col min="10" max="10" width="1.28515625" style="38" customWidth="1"/>
    <col min="11" max="11" width="13.7109375" style="38" customWidth="1"/>
    <col min="12" max="12" width="1.7109375" style="38" customWidth="1"/>
    <col min="13" max="13" width="12.28515625" style="38" bestFit="1" customWidth="1"/>
    <col min="14" max="16384" width="10.7109375" style="38"/>
  </cols>
  <sheetData>
    <row r="1" spans="1:12" ht="19.350000000000001" customHeight="1">
      <c r="L1" s="76" t="s">
        <v>43</v>
      </c>
    </row>
    <row r="2" spans="1:12" s="26" customFormat="1">
      <c r="A2" s="10" t="s">
        <v>76</v>
      </c>
      <c r="C2" s="9"/>
    </row>
    <row r="3" spans="1:12" s="26" customFormat="1">
      <c r="A3" s="10" t="s">
        <v>47</v>
      </c>
      <c r="C3" s="9"/>
    </row>
    <row r="4" spans="1:12" s="26" customFormat="1">
      <c r="A4" s="10" t="s">
        <v>175</v>
      </c>
      <c r="C4" s="9"/>
    </row>
    <row r="5" spans="1:12">
      <c r="A5" s="15"/>
      <c r="K5" s="81" t="s">
        <v>37</v>
      </c>
    </row>
    <row r="6" spans="1:12" s="82" customFormat="1">
      <c r="B6" s="83"/>
      <c r="C6" s="84"/>
      <c r="D6" s="83"/>
      <c r="E6" s="85"/>
      <c r="F6" s="43" t="s">
        <v>38</v>
      </c>
      <c r="G6" s="85"/>
      <c r="H6" s="86"/>
      <c r="I6" s="87"/>
      <c r="J6" s="43" t="s">
        <v>39</v>
      </c>
      <c r="K6" s="88"/>
    </row>
    <row r="7" spans="1:12" s="80" customFormat="1">
      <c r="B7" s="77"/>
      <c r="C7" s="12"/>
      <c r="D7" s="21"/>
      <c r="E7" s="63">
        <v>2565</v>
      </c>
      <c r="F7" s="44"/>
      <c r="G7" s="63">
        <v>2564</v>
      </c>
      <c r="H7" s="89"/>
      <c r="I7" s="63">
        <v>2565</v>
      </c>
      <c r="J7" s="44"/>
      <c r="K7" s="63">
        <v>2564</v>
      </c>
    </row>
    <row r="8" spans="1:12">
      <c r="A8" s="11" t="s">
        <v>48</v>
      </c>
    </row>
    <row r="9" spans="1:12">
      <c r="A9" s="12" t="s">
        <v>166</v>
      </c>
      <c r="E9" s="38">
        <f>PL!E24</f>
        <v>36410</v>
      </c>
      <c r="G9" s="38">
        <f>PL!G24</f>
        <v>23376</v>
      </c>
      <c r="I9" s="38">
        <f>PL!I24</f>
        <v>18455</v>
      </c>
      <c r="K9" s="38">
        <f>PL!K24</f>
        <v>10855</v>
      </c>
    </row>
    <row r="10" spans="1:12">
      <c r="A10" s="12" t="s">
        <v>173</v>
      </c>
    </row>
    <row r="11" spans="1:12">
      <c r="A11" s="12" t="s">
        <v>117</v>
      </c>
    </row>
    <row r="12" spans="1:12">
      <c r="A12" s="13" t="s">
        <v>154</v>
      </c>
      <c r="E12" s="38">
        <v>224</v>
      </c>
      <c r="G12" s="38">
        <v>-544</v>
      </c>
      <c r="I12" s="98">
        <v>0</v>
      </c>
      <c r="K12" s="98">
        <v>0</v>
      </c>
    </row>
    <row r="13" spans="1:12">
      <c r="A13" s="13" t="s">
        <v>174</v>
      </c>
      <c r="E13" s="98">
        <v>0</v>
      </c>
      <c r="G13" s="98">
        <v>132</v>
      </c>
      <c r="I13" s="98">
        <v>0</v>
      </c>
      <c r="K13" s="98">
        <v>132</v>
      </c>
    </row>
    <row r="14" spans="1:12">
      <c r="A14" s="13" t="s">
        <v>49</v>
      </c>
      <c r="E14" s="150">
        <v>9824</v>
      </c>
      <c r="G14" s="98">
        <v>8994</v>
      </c>
      <c r="I14" s="99">
        <v>6227</v>
      </c>
      <c r="K14" s="99">
        <v>4312</v>
      </c>
    </row>
    <row r="15" spans="1:12">
      <c r="A15" s="13" t="s">
        <v>161</v>
      </c>
      <c r="E15" s="99">
        <v>30</v>
      </c>
      <c r="G15" s="99">
        <v>31</v>
      </c>
      <c r="I15" s="99">
        <v>30</v>
      </c>
      <c r="K15" s="99">
        <v>31</v>
      </c>
    </row>
    <row r="16" spans="1:12" s="26" customFormat="1">
      <c r="A16" s="47" t="s">
        <v>188</v>
      </c>
      <c r="C16" s="9"/>
      <c r="E16" s="55">
        <v>-2</v>
      </c>
      <c r="G16" s="55">
        <v>-57</v>
      </c>
      <c r="I16" s="55">
        <v>-2</v>
      </c>
      <c r="K16" s="55">
        <v>-57</v>
      </c>
    </row>
    <row r="17" spans="1:11" s="26" customFormat="1">
      <c r="A17" s="151" t="s">
        <v>195</v>
      </c>
      <c r="C17" s="9"/>
      <c r="E17" s="55">
        <v>16</v>
      </c>
      <c r="G17" s="55">
        <v>0</v>
      </c>
      <c r="I17" s="55">
        <v>0</v>
      </c>
      <c r="K17" s="55">
        <v>0</v>
      </c>
    </row>
    <row r="18" spans="1:11">
      <c r="A18" s="13" t="s">
        <v>190</v>
      </c>
      <c r="E18" s="99">
        <v>91</v>
      </c>
      <c r="G18" s="99">
        <v>0</v>
      </c>
      <c r="I18" s="99">
        <v>91</v>
      </c>
      <c r="K18" s="99">
        <v>0</v>
      </c>
    </row>
    <row r="19" spans="1:11">
      <c r="A19" s="13" t="s">
        <v>189</v>
      </c>
      <c r="E19" s="99">
        <v>23</v>
      </c>
      <c r="G19" s="99">
        <v>0</v>
      </c>
      <c r="I19" s="99">
        <v>23</v>
      </c>
      <c r="K19" s="99">
        <v>0</v>
      </c>
    </row>
    <row r="20" spans="1:11">
      <c r="A20" s="12" t="s">
        <v>89</v>
      </c>
      <c r="E20" s="99">
        <v>33</v>
      </c>
      <c r="G20" s="99">
        <v>33</v>
      </c>
      <c r="I20" s="99">
        <v>33</v>
      </c>
      <c r="K20" s="99">
        <v>33</v>
      </c>
    </row>
    <row r="21" spans="1:11">
      <c r="A21" s="12" t="s">
        <v>105</v>
      </c>
      <c r="E21" s="38">
        <v>965</v>
      </c>
      <c r="G21" s="38">
        <v>811</v>
      </c>
      <c r="I21" s="38">
        <v>917</v>
      </c>
      <c r="K21" s="38">
        <v>811</v>
      </c>
    </row>
    <row r="22" spans="1:11">
      <c r="A22" s="12" t="s">
        <v>136</v>
      </c>
      <c r="E22" s="38">
        <v>-2276</v>
      </c>
      <c r="G22" s="38">
        <v>-570</v>
      </c>
      <c r="I22" s="99">
        <v>0</v>
      </c>
      <c r="K22" s="99">
        <v>0</v>
      </c>
    </row>
    <row r="23" spans="1:11">
      <c r="A23" s="13" t="s">
        <v>150</v>
      </c>
      <c r="E23" s="38">
        <v>-798</v>
      </c>
      <c r="G23" s="38">
        <v>-186</v>
      </c>
      <c r="I23" s="99">
        <v>-398</v>
      </c>
      <c r="K23" s="99">
        <v>-423</v>
      </c>
    </row>
    <row r="24" spans="1:11">
      <c r="A24" s="12" t="s">
        <v>151</v>
      </c>
      <c r="E24" s="99">
        <v>-671</v>
      </c>
      <c r="G24" s="99">
        <v>-1505</v>
      </c>
      <c r="I24" s="38">
        <v>-910</v>
      </c>
      <c r="K24" s="38">
        <v>-1734</v>
      </c>
    </row>
    <row r="25" spans="1:11">
      <c r="A25" s="12" t="s">
        <v>152</v>
      </c>
      <c r="E25" s="100">
        <v>2698</v>
      </c>
      <c r="G25" s="100">
        <v>3040</v>
      </c>
      <c r="I25" s="100">
        <v>2544</v>
      </c>
      <c r="K25" s="100">
        <v>2694</v>
      </c>
    </row>
    <row r="26" spans="1:11">
      <c r="A26" s="12" t="s">
        <v>50</v>
      </c>
    </row>
    <row r="27" spans="1:11">
      <c r="A27" s="12" t="s">
        <v>51</v>
      </c>
      <c r="E27" s="38">
        <f>SUM(E9:E25)</f>
        <v>46567</v>
      </c>
      <c r="G27" s="38">
        <f>SUM(G9:G25)</f>
        <v>33555</v>
      </c>
      <c r="I27" s="38">
        <f>SUM(I9:I25)</f>
        <v>27010</v>
      </c>
      <c r="K27" s="38">
        <f>SUM(K9:K25)</f>
        <v>16654</v>
      </c>
    </row>
    <row r="28" spans="1:11">
      <c r="A28" s="12" t="s">
        <v>52</v>
      </c>
    </row>
    <row r="29" spans="1:11">
      <c r="A29" s="12" t="s">
        <v>92</v>
      </c>
      <c r="E29" s="38">
        <v>-2455</v>
      </c>
      <c r="G29" s="38">
        <v>3656</v>
      </c>
      <c r="I29" s="38">
        <v>-3896</v>
      </c>
      <c r="K29" s="38">
        <v>1365</v>
      </c>
    </row>
    <row r="30" spans="1:11">
      <c r="A30" s="13" t="s">
        <v>93</v>
      </c>
      <c r="E30" s="38">
        <v>14250</v>
      </c>
      <c r="G30" s="38">
        <v>-36287</v>
      </c>
      <c r="I30" s="38">
        <v>13878</v>
      </c>
      <c r="K30" s="38">
        <v>-42783</v>
      </c>
    </row>
    <row r="31" spans="1:11">
      <c r="A31" s="13" t="s">
        <v>128</v>
      </c>
      <c r="E31" s="99">
        <v>-236</v>
      </c>
      <c r="G31" s="99">
        <v>-1631</v>
      </c>
      <c r="I31" s="99">
        <v>0</v>
      </c>
      <c r="K31" s="99">
        <v>0</v>
      </c>
    </row>
    <row r="32" spans="1:11">
      <c r="A32" s="13" t="s">
        <v>110</v>
      </c>
      <c r="E32" s="38">
        <v>931</v>
      </c>
      <c r="G32" s="38">
        <v>-111</v>
      </c>
      <c r="I32" s="99">
        <v>-3033</v>
      </c>
      <c r="K32" s="99">
        <v>176</v>
      </c>
    </row>
    <row r="33" spans="1:12">
      <c r="A33" s="13" t="s">
        <v>53</v>
      </c>
      <c r="E33" s="38">
        <v>145</v>
      </c>
      <c r="G33" s="38">
        <v>78</v>
      </c>
      <c r="I33" s="99">
        <v>78</v>
      </c>
      <c r="K33" s="99">
        <v>-30</v>
      </c>
    </row>
    <row r="34" spans="1:12">
      <c r="A34" s="12" t="s">
        <v>54</v>
      </c>
    </row>
    <row r="35" spans="1:12">
      <c r="A35" s="13" t="s">
        <v>94</v>
      </c>
      <c r="E35" s="38">
        <v>9580</v>
      </c>
      <c r="G35" s="38">
        <v>495</v>
      </c>
      <c r="I35" s="38">
        <v>9423</v>
      </c>
      <c r="K35" s="38">
        <v>1567</v>
      </c>
    </row>
    <row r="36" spans="1:12">
      <c r="A36" s="13" t="s">
        <v>95</v>
      </c>
      <c r="E36" s="45">
        <v>-27493</v>
      </c>
      <c r="F36" s="45"/>
      <c r="G36" s="45">
        <v>-474</v>
      </c>
      <c r="H36" s="45"/>
      <c r="I36" s="45">
        <v>-53472</v>
      </c>
      <c r="J36" s="45"/>
      <c r="K36" s="45">
        <v>6979</v>
      </c>
    </row>
    <row r="37" spans="1:12">
      <c r="A37" s="13" t="s">
        <v>111</v>
      </c>
      <c r="E37" s="45">
        <v>-2503</v>
      </c>
      <c r="F37" s="45"/>
      <c r="G37" s="45">
        <v>3499</v>
      </c>
      <c r="H37" s="45"/>
      <c r="I37" s="45">
        <v>1305</v>
      </c>
      <c r="J37" s="45"/>
      <c r="K37" s="45">
        <v>647</v>
      </c>
    </row>
    <row r="38" spans="1:12">
      <c r="A38" s="13" t="s">
        <v>70</v>
      </c>
      <c r="E38" s="100">
        <v>-243</v>
      </c>
      <c r="G38" s="100">
        <v>-1417</v>
      </c>
      <c r="I38" s="100">
        <v>-243</v>
      </c>
      <c r="K38" s="100">
        <v>-1414</v>
      </c>
    </row>
    <row r="39" spans="1:12">
      <c r="A39" s="13" t="s">
        <v>129</v>
      </c>
      <c r="E39" s="38">
        <f>SUM(E26:E38)</f>
        <v>38543</v>
      </c>
      <c r="G39" s="38">
        <f>SUM(G26:G38)</f>
        <v>1363</v>
      </c>
      <c r="I39" s="38">
        <f>SUM(I26:I38)</f>
        <v>-8950</v>
      </c>
      <c r="K39" s="38">
        <f>SUM(K26:K38)</f>
        <v>-16839</v>
      </c>
    </row>
    <row r="40" spans="1:12">
      <c r="A40" s="13" t="s">
        <v>90</v>
      </c>
      <c r="E40" s="38">
        <v>19</v>
      </c>
      <c r="G40" s="38">
        <v>81</v>
      </c>
      <c r="I40" s="38">
        <v>10</v>
      </c>
      <c r="K40" s="38">
        <v>64</v>
      </c>
    </row>
    <row r="41" spans="1:12">
      <c r="A41" s="13" t="s">
        <v>139</v>
      </c>
      <c r="E41" s="99">
        <v>0</v>
      </c>
      <c r="G41" s="99">
        <v>3760</v>
      </c>
      <c r="I41" s="99">
        <v>0</v>
      </c>
      <c r="K41" s="99">
        <v>3760</v>
      </c>
    </row>
    <row r="42" spans="1:12">
      <c r="A42" s="13" t="s">
        <v>55</v>
      </c>
      <c r="E42" s="38">
        <v>-4781</v>
      </c>
      <c r="G42" s="38">
        <v>-2047</v>
      </c>
      <c r="I42" s="38">
        <v>-3085</v>
      </c>
      <c r="K42" s="38">
        <v>-1849</v>
      </c>
    </row>
    <row r="43" spans="1:12">
      <c r="A43" s="14" t="s">
        <v>137</v>
      </c>
      <c r="E43" s="101">
        <f>SUM(E39:E42)</f>
        <v>33781</v>
      </c>
      <c r="G43" s="101">
        <f>SUM(G39:G42)</f>
        <v>3157</v>
      </c>
      <c r="I43" s="101">
        <f>SUM(I39:I42)</f>
        <v>-12025</v>
      </c>
      <c r="K43" s="101">
        <f>SUM(K39:K42)</f>
        <v>-14864</v>
      </c>
    </row>
    <row r="44" spans="1:12" ht="6.75" customHeight="1"/>
    <row r="45" spans="1:12">
      <c r="A45" s="9" t="s">
        <v>201</v>
      </c>
    </row>
    <row r="46" spans="1:12" ht="19.350000000000001" customHeight="1">
      <c r="L46" s="76" t="s">
        <v>43</v>
      </c>
    </row>
    <row r="47" spans="1:12">
      <c r="A47" s="10" t="s">
        <v>76</v>
      </c>
    </row>
    <row r="48" spans="1:12">
      <c r="A48" s="14" t="s">
        <v>56</v>
      </c>
    </row>
    <row r="49" spans="1:11">
      <c r="A49" s="15" t="s">
        <v>175</v>
      </c>
    </row>
    <row r="50" spans="1:11">
      <c r="A50" s="15"/>
      <c r="K50" s="81" t="s">
        <v>37</v>
      </c>
    </row>
    <row r="51" spans="1:11" s="82" customFormat="1">
      <c r="B51" s="83"/>
      <c r="C51" s="84"/>
      <c r="D51" s="83"/>
      <c r="E51" s="85"/>
      <c r="F51" s="43" t="s">
        <v>38</v>
      </c>
      <c r="G51" s="85"/>
      <c r="H51" s="86"/>
      <c r="I51" s="87"/>
      <c r="J51" s="43" t="s">
        <v>39</v>
      </c>
      <c r="K51" s="88"/>
    </row>
    <row r="52" spans="1:11" s="80" customFormat="1">
      <c r="B52" s="77"/>
      <c r="C52" s="12"/>
      <c r="D52" s="77"/>
      <c r="E52" s="63">
        <v>2565</v>
      </c>
      <c r="F52" s="44"/>
      <c r="G52" s="63">
        <v>2564</v>
      </c>
      <c r="H52" s="89"/>
      <c r="I52" s="63">
        <v>2565</v>
      </c>
      <c r="J52" s="44"/>
      <c r="K52" s="63">
        <v>2564</v>
      </c>
    </row>
    <row r="53" spans="1:11">
      <c r="A53" s="11" t="s">
        <v>57</v>
      </c>
    </row>
    <row r="54" spans="1:11">
      <c r="A54" s="12" t="s">
        <v>112</v>
      </c>
      <c r="E54" s="150">
        <v>-2412</v>
      </c>
      <c r="G54" s="98">
        <v>-229</v>
      </c>
      <c r="I54" s="150">
        <v>-1990</v>
      </c>
      <c r="K54" s="98">
        <v>-163</v>
      </c>
    </row>
    <row r="55" spans="1:11">
      <c r="A55" s="12" t="s">
        <v>198</v>
      </c>
      <c r="E55" s="150">
        <v>1419</v>
      </c>
      <c r="G55" s="98">
        <v>0</v>
      </c>
      <c r="I55" s="98">
        <v>1419</v>
      </c>
      <c r="K55" s="98">
        <v>0</v>
      </c>
    </row>
    <row r="56" spans="1:11">
      <c r="A56" s="12" t="s">
        <v>141</v>
      </c>
      <c r="E56" s="150">
        <v>-185</v>
      </c>
      <c r="G56" s="98">
        <v>-1355</v>
      </c>
      <c r="I56" s="150">
        <v>-177</v>
      </c>
      <c r="K56" s="98">
        <v>-1355</v>
      </c>
    </row>
    <row r="57" spans="1:11">
      <c r="A57" s="16" t="s">
        <v>114</v>
      </c>
      <c r="E57" s="150">
        <v>0</v>
      </c>
      <c r="G57" s="98">
        <v>0</v>
      </c>
      <c r="I57" s="98">
        <v>247</v>
      </c>
      <c r="K57" s="98">
        <v>247</v>
      </c>
    </row>
    <row r="58" spans="1:11">
      <c r="A58" s="16" t="s">
        <v>192</v>
      </c>
      <c r="E58" s="150">
        <v>1000</v>
      </c>
      <c r="G58" s="98">
        <v>0</v>
      </c>
      <c r="I58" s="150">
        <v>1000</v>
      </c>
      <c r="K58" s="98">
        <v>0</v>
      </c>
    </row>
    <row r="59" spans="1:11">
      <c r="A59" s="16" t="s">
        <v>167</v>
      </c>
      <c r="E59" s="38">
        <v>-10</v>
      </c>
      <c r="G59" s="38">
        <v>-600</v>
      </c>
      <c r="I59" s="38">
        <v>-10</v>
      </c>
      <c r="K59" s="38">
        <v>-68</v>
      </c>
    </row>
    <row r="60" spans="1:11">
      <c r="A60" s="11" t="s">
        <v>196</v>
      </c>
      <c r="C60" s="12" t="s">
        <v>106</v>
      </c>
      <c r="E60" s="101">
        <f>SUM(E54:E59)</f>
        <v>-188</v>
      </c>
      <c r="G60" s="101">
        <f>SUM(G54:G59)</f>
        <v>-2184</v>
      </c>
      <c r="I60" s="101">
        <f>SUM(I54:I59)</f>
        <v>489</v>
      </c>
      <c r="K60" s="101">
        <f>SUM(K54:K59)</f>
        <v>-1339</v>
      </c>
    </row>
    <row r="61" spans="1:11">
      <c r="A61" s="11" t="s">
        <v>58</v>
      </c>
    </row>
    <row r="62" spans="1:11">
      <c r="A62" s="12" t="s">
        <v>191</v>
      </c>
      <c r="E62" s="98">
        <v>-20013</v>
      </c>
      <c r="G62" s="98">
        <v>19329</v>
      </c>
      <c r="H62" s="45"/>
      <c r="I62" s="98">
        <v>-15000</v>
      </c>
      <c r="J62" s="45"/>
      <c r="K62" s="98">
        <v>17167</v>
      </c>
    </row>
    <row r="63" spans="1:11">
      <c r="A63" s="12" t="s">
        <v>162</v>
      </c>
      <c r="E63" s="150">
        <v>0</v>
      </c>
      <c r="G63" s="38">
        <v>10000</v>
      </c>
      <c r="I63" s="150">
        <v>0</v>
      </c>
      <c r="K63" s="38">
        <v>10000</v>
      </c>
    </row>
    <row r="64" spans="1:11">
      <c r="A64" s="12" t="s">
        <v>163</v>
      </c>
      <c r="E64" s="38">
        <v>-3821</v>
      </c>
      <c r="G64" s="38">
        <v>-3836</v>
      </c>
      <c r="I64" s="38">
        <v>-3821</v>
      </c>
      <c r="K64" s="38">
        <v>-3836</v>
      </c>
    </row>
    <row r="65" spans="1:11">
      <c r="A65" s="12" t="s">
        <v>147</v>
      </c>
      <c r="E65" s="38">
        <v>-5509</v>
      </c>
      <c r="G65" s="38">
        <v>-5468</v>
      </c>
      <c r="I65" s="38">
        <v>-2582</v>
      </c>
      <c r="K65" s="38">
        <v>-2304</v>
      </c>
    </row>
    <row r="66" spans="1:11">
      <c r="A66" s="12" t="s">
        <v>113</v>
      </c>
      <c r="E66" s="98">
        <v>-2837</v>
      </c>
      <c r="G66" s="98">
        <v>-3204</v>
      </c>
      <c r="I66" s="98">
        <v>-2683</v>
      </c>
      <c r="K66" s="98">
        <v>-2857</v>
      </c>
    </row>
    <row r="67" spans="1:11">
      <c r="A67" s="11" t="s">
        <v>199</v>
      </c>
      <c r="E67" s="101">
        <f>SUM(E62:E66)</f>
        <v>-32180</v>
      </c>
      <c r="G67" s="101">
        <f>SUM(G62:G66)</f>
        <v>16821</v>
      </c>
      <c r="I67" s="101">
        <f>SUM(I62:I66)</f>
        <v>-24086</v>
      </c>
      <c r="K67" s="101">
        <f>SUM(K62:K66)</f>
        <v>18170</v>
      </c>
    </row>
    <row r="68" spans="1:11">
      <c r="A68" s="12" t="s">
        <v>168</v>
      </c>
      <c r="E68" s="33">
        <v>-230</v>
      </c>
      <c r="F68" s="26"/>
      <c r="G68" s="33">
        <v>893</v>
      </c>
      <c r="I68" s="98">
        <v>0</v>
      </c>
      <c r="K68" s="98">
        <v>0</v>
      </c>
    </row>
    <row r="69" spans="1:11">
      <c r="A69" s="12" t="s">
        <v>96</v>
      </c>
      <c r="E69" s="33"/>
      <c r="F69" s="26"/>
      <c r="G69" s="33"/>
      <c r="I69" s="45"/>
      <c r="K69" s="45"/>
    </row>
    <row r="70" spans="1:11">
      <c r="A70" s="12" t="s">
        <v>169</v>
      </c>
      <c r="E70" s="114">
        <v>308</v>
      </c>
      <c r="F70" s="26"/>
      <c r="G70" s="114">
        <v>-257</v>
      </c>
      <c r="I70" s="102">
        <v>0</v>
      </c>
      <c r="K70" s="102">
        <v>0</v>
      </c>
    </row>
    <row r="71" spans="1:11">
      <c r="A71" s="11" t="s">
        <v>194</v>
      </c>
      <c r="E71" s="38">
        <f>E67+E60+E43+E68+E70</f>
        <v>1491</v>
      </c>
      <c r="G71" s="38">
        <f>G67+G60+G43+G68+G70</f>
        <v>18430</v>
      </c>
      <c r="I71" s="38">
        <f>I67+I60+I43+I70</f>
        <v>-35622</v>
      </c>
      <c r="K71" s="38">
        <f>K67+K60+K43+K70</f>
        <v>1967</v>
      </c>
    </row>
    <row r="72" spans="1:11">
      <c r="A72" s="13" t="s">
        <v>59</v>
      </c>
      <c r="E72" s="38">
        <v>147781</v>
      </c>
      <c r="G72" s="38">
        <v>50426</v>
      </c>
      <c r="I72" s="38">
        <v>72363</v>
      </c>
      <c r="K72" s="38">
        <v>11714</v>
      </c>
    </row>
    <row r="73" spans="1:11" ht="24" thickBot="1">
      <c r="A73" s="15" t="s">
        <v>187</v>
      </c>
      <c r="E73" s="103">
        <f>SUM(E71:E72)</f>
        <v>149272</v>
      </c>
      <c r="G73" s="103">
        <f>SUM(G71:G72)</f>
        <v>68856</v>
      </c>
      <c r="I73" s="103">
        <f>SUM(I71:I72)</f>
        <v>36741</v>
      </c>
      <c r="K73" s="103">
        <f>SUM(K71:K72)</f>
        <v>13681</v>
      </c>
    </row>
    <row r="74" spans="1:11" ht="24" thickTop="1">
      <c r="E74" s="38">
        <f>E73-BS!E11</f>
        <v>0</v>
      </c>
      <c r="I74" s="38">
        <f>I73-BS!I11</f>
        <v>0</v>
      </c>
    </row>
    <row r="75" spans="1:11">
      <c r="A75" s="11" t="s">
        <v>65</v>
      </c>
    </row>
    <row r="76" spans="1:11">
      <c r="A76" s="12" t="s">
        <v>66</v>
      </c>
    </row>
    <row r="77" spans="1:11">
      <c r="A77" s="115" t="s">
        <v>193</v>
      </c>
      <c r="E77" s="98">
        <v>3175</v>
      </c>
      <c r="G77" s="98">
        <v>-2741</v>
      </c>
      <c r="I77" s="98">
        <v>2941</v>
      </c>
      <c r="K77" s="98">
        <v>-2741</v>
      </c>
    </row>
    <row r="78" spans="1:11">
      <c r="A78" s="115" t="s">
        <v>205</v>
      </c>
      <c r="E78" s="98"/>
      <c r="G78" s="98"/>
      <c r="I78" s="98"/>
      <c r="K78" s="98"/>
    </row>
    <row r="79" spans="1:11">
      <c r="A79" s="115" t="s">
        <v>206</v>
      </c>
      <c r="E79" s="98">
        <v>250189</v>
      </c>
      <c r="G79" s="98">
        <v>0</v>
      </c>
      <c r="I79" s="98">
        <v>250189</v>
      </c>
      <c r="K79" s="98">
        <v>0</v>
      </c>
    </row>
    <row r="80" spans="1:11">
      <c r="E80" s="98"/>
      <c r="G80" s="98"/>
    </row>
    <row r="81" spans="1:1">
      <c r="A81" s="9" t="s">
        <v>201</v>
      </c>
    </row>
  </sheetData>
  <pageMargins left="0.78740157480314965" right="0.19685039370078741" top="0.6" bottom="0.39370078740157483" header="0.31496062992125984" footer="0.31496062992125984"/>
  <pageSetup paperSize="9" scale="75" orientation="portrait" r:id="rId1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6" ma:contentTypeDescription="สร้างเอกสารใหม่" ma:contentTypeScope="" ma:versionID="12d482ad19b2de5afbf14677e865f234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dcddab37d87ff850378e44a57cfa54e3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C98468-E2BA-4B09-93D2-BFCAC1336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B1134F-C7F6-43B1-B900-A18C0F535C1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Cashflow</vt:lpstr>
      <vt:lpstr>Cashflow!Print_Area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2022-05-17T10:18:24Z</cp:lastPrinted>
  <dcterms:created xsi:type="dcterms:W3CDTF">2011-03-08T09:02:15Z</dcterms:created>
  <dcterms:modified xsi:type="dcterms:W3CDTF">2022-05-17T10:18:27Z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