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Q1'2022\"/>
    </mc:Choice>
  </mc:AlternateContent>
  <xr:revisionPtr revIDLastSave="0" documentId="13_ncr:1_{A1C38C7C-D6A1-4CB0-8858-9DC2A4580932}" xr6:coauthVersionLast="46" xr6:coauthVersionMax="46" xr10:uidLastSave="{00000000-0000-0000-0000-000000000000}"/>
  <bookViews>
    <workbookView xWindow="-120" yWindow="-120" windowWidth="20730" windowHeight="11160" tabRatio="599" firstSheet="1" activeTab="2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2" r:id="rId6"/>
  </sheets>
  <definedNames>
    <definedName name="_xlnm.Print_Area" localSheetId="1">BS!$A$1:$J$102</definedName>
    <definedName name="_xlnm.Print_Area" localSheetId="3">Consolidated!$A$1:$S$34</definedName>
    <definedName name="_xlnm.Print_Area" localSheetId="4">'The Company Only'!$A$1:$M$24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13" l="1"/>
  <c r="I21" i="13"/>
  <c r="G21" i="13"/>
  <c r="E21" i="13"/>
  <c r="S25" i="9"/>
  <c r="O25" i="9"/>
  <c r="G25" i="9"/>
  <c r="E25" i="9"/>
  <c r="K22" i="13"/>
  <c r="I22" i="13"/>
  <c r="G22" i="13"/>
  <c r="E22" i="13"/>
  <c r="M17" i="13"/>
  <c r="M26" i="9"/>
  <c r="K26" i="9"/>
  <c r="I26" i="9"/>
  <c r="G26" i="9"/>
  <c r="M24" i="9"/>
  <c r="M25" i="9" s="1"/>
  <c r="M27" i="9" s="1"/>
  <c r="E26" i="9"/>
  <c r="G24" i="9" l="1"/>
  <c r="G27" i="9" s="1"/>
  <c r="E24" i="9"/>
  <c r="E27" i="9" s="1"/>
  <c r="D32" i="2"/>
  <c r="Q26" i="9"/>
  <c r="O16" i="9"/>
  <c r="J90" i="2"/>
  <c r="J92" i="2" s="1"/>
  <c r="F90" i="2"/>
  <c r="F92" i="2" s="1"/>
  <c r="H90" i="2"/>
  <c r="D90" i="2"/>
  <c r="D92" i="2" s="1"/>
  <c r="J62" i="2"/>
  <c r="J55" i="2"/>
  <c r="F62" i="2"/>
  <c r="F55" i="2"/>
  <c r="H62" i="2"/>
  <c r="D62" i="2"/>
  <c r="H55" i="2"/>
  <c r="D55" i="2"/>
  <c r="J32" i="2"/>
  <c r="J18" i="2"/>
  <c r="F32" i="2"/>
  <c r="F18" i="2"/>
  <c r="H32" i="2"/>
  <c r="H18" i="2"/>
  <c r="H33" i="2" s="1"/>
  <c r="D18" i="2"/>
  <c r="H92" i="2" l="1"/>
  <c r="J63" i="2"/>
  <c r="J93" i="2" s="1"/>
  <c r="J33" i="2"/>
  <c r="F33" i="2"/>
  <c r="F63" i="2"/>
  <c r="F93" i="2" s="1"/>
  <c r="D63" i="2"/>
  <c r="D93" i="2" s="1"/>
  <c r="H63" i="2"/>
  <c r="D33" i="2"/>
  <c r="H93" i="2" l="1"/>
  <c r="H94" i="2" s="1"/>
  <c r="D94" i="2"/>
  <c r="J94" i="2"/>
  <c r="F94" i="2"/>
  <c r="J69" i="12" l="1"/>
  <c r="J61" i="12"/>
  <c r="F69" i="12"/>
  <c r="F61" i="12"/>
  <c r="J9" i="12"/>
  <c r="J27" i="12" s="1"/>
  <c r="J39" i="12" s="1"/>
  <c r="J43" i="12" s="1"/>
  <c r="F9" i="12"/>
  <c r="F27" i="12" s="1"/>
  <c r="F39" i="12" s="1"/>
  <c r="F43" i="12" s="1"/>
  <c r="G57" i="11"/>
  <c r="G52" i="11"/>
  <c r="K36" i="11"/>
  <c r="K20" i="11"/>
  <c r="K24" i="11" s="1"/>
  <c r="K26" i="11" s="1"/>
  <c r="K38" i="11" s="1"/>
  <c r="K19" i="11"/>
  <c r="K13" i="11"/>
  <c r="G36" i="11"/>
  <c r="G19" i="11"/>
  <c r="G13" i="11"/>
  <c r="G20" i="11" s="1"/>
  <c r="G24" i="11" s="1"/>
  <c r="G26" i="11" s="1"/>
  <c r="G38" i="11" s="1"/>
  <c r="M10" i="13"/>
  <c r="O14" i="9"/>
  <c r="S14" i="9" s="1"/>
  <c r="F73" i="12" l="1"/>
  <c r="F75" i="12" s="1"/>
  <c r="J73" i="12"/>
  <c r="J75" i="12" s="1"/>
  <c r="H69" i="12"/>
  <c r="I36" i="11" l="1"/>
  <c r="E36" i="11"/>
  <c r="M16" i="13" l="1"/>
  <c r="M22" i="13" s="1"/>
  <c r="K55" i="11" l="1"/>
  <c r="K50" i="11" l="1"/>
  <c r="D69" i="12" l="1"/>
  <c r="H61" i="12"/>
  <c r="D61" i="12"/>
  <c r="Q22" i="9" l="1"/>
  <c r="K22" i="9"/>
  <c r="K15" i="9"/>
  <c r="I19" i="11" l="1"/>
  <c r="E19" i="11"/>
  <c r="I13" i="11"/>
  <c r="E13" i="11"/>
  <c r="I20" i="11" l="1"/>
  <c r="E20" i="11"/>
  <c r="E24" i="11" s="1"/>
  <c r="D9" i="12" s="1"/>
  <c r="D27" i="12" s="1"/>
  <c r="I24" i="11" l="1"/>
  <c r="H9" i="12" s="1"/>
  <c r="H27" i="12" s="1"/>
  <c r="H39" i="12" s="1"/>
  <c r="H43" i="12" s="1"/>
  <c r="H73" i="12" s="1"/>
  <c r="H75" i="12" s="1"/>
  <c r="E26" i="11"/>
  <c r="E38" i="11" s="1"/>
  <c r="D39" i="12"/>
  <c r="D43" i="12" s="1"/>
  <c r="D73" i="12" s="1"/>
  <c r="D75" i="12" s="1"/>
  <c r="I26" i="11" l="1"/>
  <c r="I38" i="11" s="1"/>
  <c r="I55" i="11" s="1"/>
  <c r="I50" i="11" l="1"/>
  <c r="K18" i="13" s="1"/>
  <c r="M18" i="13" s="1"/>
  <c r="K11" i="13"/>
  <c r="M11" i="13" s="1"/>
  <c r="O20" i="9" l="1"/>
  <c r="O26" i="9" s="1"/>
  <c r="S20" i="9" l="1"/>
  <c r="S26" i="9" s="1"/>
  <c r="O23" i="9"/>
  <c r="S23" i="9" s="1"/>
  <c r="S16" i="9" l="1"/>
  <c r="M12" i="13" l="1"/>
  <c r="E57" i="11" l="1"/>
  <c r="O22" i="9" l="1"/>
  <c r="E52" i="11"/>
  <c r="K17" i="9" l="1"/>
  <c r="K18" i="9" s="1"/>
  <c r="O15" i="9"/>
  <c r="I20" i="13" l="1"/>
  <c r="I23" i="13" s="1"/>
  <c r="G20" i="13"/>
  <c r="G23" i="13" s="1"/>
  <c r="E20" i="13"/>
  <c r="E23" i="13" s="1"/>
  <c r="K19" i="13"/>
  <c r="M19" i="13" s="1"/>
  <c r="K20" i="13" l="1"/>
  <c r="K21" i="13" s="1"/>
  <c r="K23" i="13" s="1"/>
  <c r="M20" i="13"/>
  <c r="M23" i="13" s="1"/>
  <c r="K13" i="13" l="1"/>
  <c r="K14" i="13" s="1"/>
  <c r="I13" i="13"/>
  <c r="I14" i="13" s="1"/>
  <c r="G13" i="13"/>
  <c r="G14" i="13" s="1"/>
  <c r="E13" i="13"/>
  <c r="E14" i="13" s="1"/>
  <c r="M17" i="9"/>
  <c r="M18" i="9" s="1"/>
  <c r="I17" i="9"/>
  <c r="I18" i="9" s="1"/>
  <c r="G17" i="9"/>
  <c r="G18" i="9" s="1"/>
  <c r="E17" i="9"/>
  <c r="E18" i="9" s="1"/>
  <c r="S15" i="9"/>
  <c r="K24" i="9"/>
  <c r="K25" i="9" s="1"/>
  <c r="K27" i="9" s="1"/>
  <c r="I24" i="9"/>
  <c r="I25" i="9" s="1"/>
  <c r="I27" i="9" s="1"/>
  <c r="S22" i="9"/>
  <c r="O17" i="9" l="1"/>
  <c r="O18" i="9" s="1"/>
  <c r="O24" i="9"/>
  <c r="O27" i="9" s="1"/>
  <c r="Q17" i="9"/>
  <c r="Q18" i="9" s="1"/>
  <c r="Q24" i="9"/>
  <c r="Q25" i="9" s="1"/>
  <c r="Q27" i="9" l="1"/>
  <c r="S24" i="9"/>
  <c r="S17" i="9"/>
  <c r="S18" i="9" s="1"/>
  <c r="S27" i="9" l="1"/>
  <c r="M13" i="13"/>
  <c r="M14" i="13" s="1"/>
</calcChain>
</file>

<file path=xl/sharedStrings.xml><?xml version="1.0" encoding="utf-8"?>
<sst xmlns="http://schemas.openxmlformats.org/spreadsheetml/2006/main" count="346" uniqueCount="219">
  <si>
    <t>Note</t>
  </si>
  <si>
    <t>Current assets</t>
  </si>
  <si>
    <t>Total current assets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</si>
  <si>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</si>
  <si>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</si>
  <si>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</si>
  <si>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</si>
  <si>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</si>
  <si>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</si>
  <si>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</si>
  <si>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</si>
  <si>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</si>
  <si>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</si>
  <si>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</si>
  <si>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</si>
  <si>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</si>
  <si>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</si>
  <si>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</si>
  <si>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</si>
  <si>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</si>
  <si>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</si>
  <si>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</si>
  <si>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</si>
  <si>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</si>
  <si>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</si>
  <si>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</si>
  <si>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</si>
  <si>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</si>
  <si>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</si>
  <si>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</si>
  <si>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</si>
  <si>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</si>
  <si>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</si>
  <si>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</si>
  <si>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</si>
  <si>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</si>
  <si>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</si>
  <si>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</si>
  <si>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</si>
  <si>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</si>
  <si>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</si>
  <si>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</si>
  <si>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</si>
  <si>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</si>
  <si>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</si>
  <si>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</si>
  <si>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</si>
  <si>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</si>
  <si>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</si>
  <si>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</si>
  <si>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</si>
  <si>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</si>
  <si>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</si>
  <si>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</si>
  <si>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</si>
  <si>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</si>
  <si>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</si>
  <si>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</si>
  <si>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</si>
  <si>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</si>
  <si>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</si>
  <si>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>Other components of equity</t>
  </si>
  <si>
    <t xml:space="preserve">   provided by (paid from) operating activities: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</si>
  <si>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</si>
  <si>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</si>
  <si>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</si>
  <si>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</si>
  <si>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</si>
  <si>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</si>
  <si>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</si>
  <si>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</si>
  <si>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</si>
  <si>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</si>
  <si>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</si>
  <si>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</si>
  <si>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</si>
  <si>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</si>
  <si>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</si>
  <si>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</si>
  <si>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</si>
  <si>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</si>
  <si>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</si>
  <si>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</si>
  <si>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</si>
  <si>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</si>
  <si>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</si>
  <si>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</si>
  <si>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</si>
  <si>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</si>
  <si>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</si>
  <si>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</si>
  <si>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</si>
  <si>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</si>
  <si>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>Equity holder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</si>
  <si>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</si>
  <si>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</si>
  <si>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</si>
  <si>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</si>
  <si>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</si>
  <si>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</si>
  <si>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</si>
  <si>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</si>
  <si>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</si>
  <si>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</si>
  <si>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</si>
  <si>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</si>
  <si>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</si>
  <si>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</si>
  <si>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 xml:space="preserve">    loans from banks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</si>
  <si>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</si>
  <si>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</si>
  <si>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</si>
  <si>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</si>
  <si>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</si>
  <si>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</si>
  <si>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>Profit or loss:</t>
  </si>
  <si>
    <t>Statement of comprehensive income (continued)</t>
  </si>
  <si>
    <t>Total equity</t>
  </si>
  <si>
    <t>of the Company</t>
  </si>
  <si>
    <t>Director</t>
  </si>
  <si>
    <t>Cash received from interest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</si>
  <si>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</si>
  <si>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</si>
  <si>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</si>
  <si>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</si>
  <si>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</si>
  <si>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 xml:space="preserve">   on cash and cash equivalents</t>
  </si>
  <si>
    <t>Cash flows from (used in) operating activities</t>
  </si>
  <si>
    <t>Inventories</t>
  </si>
  <si>
    <t xml:space="preserve">   Inventories</t>
  </si>
  <si>
    <t>Appropriated -</t>
  </si>
  <si>
    <t>statutory reserve</t>
  </si>
  <si>
    <t>Goodwill</t>
  </si>
  <si>
    <t>Sales income</t>
  </si>
  <si>
    <t>Cost of goods sold</t>
  </si>
  <si>
    <t>Investment in associate</t>
  </si>
  <si>
    <t>Selling and distribution expenses</t>
  </si>
  <si>
    <t>Net cash flows from (used in) operating activities</t>
  </si>
  <si>
    <t>Share of gain from investment in associate</t>
  </si>
  <si>
    <t xml:space="preserve">   statements in foreign currencies</t>
  </si>
  <si>
    <t>Profit for the period</t>
  </si>
  <si>
    <t xml:space="preserve">   Long-term employee benefit expense</t>
  </si>
  <si>
    <t xml:space="preserve">   Share of gain from investment in associate </t>
  </si>
  <si>
    <t xml:space="preserve">   Cash received for corporate income tax</t>
  </si>
  <si>
    <t>Cash paid for acquisition of intangible assets</t>
  </si>
  <si>
    <t>Right-of-use assets</t>
  </si>
  <si>
    <t>Finance income</t>
  </si>
  <si>
    <t>to owners</t>
  </si>
  <si>
    <t xml:space="preserve">attributable </t>
  </si>
  <si>
    <t>interest</t>
  </si>
  <si>
    <t>non-controlling</t>
  </si>
  <si>
    <t>foreign currencies</t>
  </si>
  <si>
    <t>Lease liabilities - net of current portion</t>
  </si>
  <si>
    <t xml:space="preserve">   Unrealised gain on exchange</t>
  </si>
  <si>
    <t xml:space="preserve">   Finance income</t>
  </si>
  <si>
    <t xml:space="preserve">   Finance cost</t>
  </si>
  <si>
    <t xml:space="preserve">Cash paid for lease liabilities </t>
  </si>
  <si>
    <t xml:space="preserve">   Allowance for expected credit losses (reversal)</t>
  </si>
  <si>
    <t>Current portion of long-term loans from banks</t>
  </si>
  <si>
    <t>Long-term loans from banks - net of current portion</t>
  </si>
  <si>
    <t>2021</t>
  </si>
  <si>
    <t>Balance as at 1 January 2021</t>
  </si>
  <si>
    <t>Balance as at 31 March 2021</t>
  </si>
  <si>
    <t xml:space="preserve">Current portion of account receivable from </t>
  </si>
  <si>
    <t xml:space="preserve">   disposal of investment</t>
  </si>
  <si>
    <t>Current portion of lease liabilities</t>
  </si>
  <si>
    <t>Profit before income tax expense</t>
  </si>
  <si>
    <t>Income tax expense</t>
  </si>
  <si>
    <t>Profit from operating activities</t>
  </si>
  <si>
    <t>Other comprehensive income to be not reclassified</t>
  </si>
  <si>
    <t>Actuarial gain - net from income tax</t>
  </si>
  <si>
    <t>Cash paid for long-term loans from banks</t>
  </si>
  <si>
    <t xml:space="preserve">Increase (decrease) in effect of changes in exchange rate </t>
  </si>
  <si>
    <t>Increase in restricted bank deposits</t>
  </si>
  <si>
    <t>Profit before tax</t>
  </si>
  <si>
    <t>Increase in long-term loans from banks</t>
  </si>
  <si>
    <t>Increase (decrease) in translation adjustments</t>
  </si>
  <si>
    <t xml:space="preserve">   Amortisation for transaction cost</t>
  </si>
  <si>
    <t xml:space="preserve">Adjustments to reconcile profit before tax to net cash </t>
  </si>
  <si>
    <t xml:space="preserve">   Write-off withholding tax deducted at source</t>
  </si>
  <si>
    <t>For the three-month period ended 31 March 2022</t>
  </si>
  <si>
    <t>2022</t>
  </si>
  <si>
    <t>Balance as at 1 January 2022</t>
  </si>
  <si>
    <t>Balance as at 31 March 2022</t>
  </si>
  <si>
    <t>As at 31 March 2022</t>
  </si>
  <si>
    <t>31 March 2022</t>
  </si>
  <si>
    <t>31 December 2021</t>
  </si>
  <si>
    <t>Long-term loan to a subsidiary</t>
  </si>
  <si>
    <t xml:space="preserve">          of Baht 0.25 each)</t>
  </si>
  <si>
    <t xml:space="preserve">   Unappropriated </t>
  </si>
  <si>
    <t>(Mr. Pongthep Vichaikul)</t>
  </si>
  <si>
    <t>(Mr. Channarong Sontiuschara)</t>
  </si>
  <si>
    <t>-</t>
  </si>
  <si>
    <t xml:space="preserve">     538,670,924 ordinary shares of Baht 0.25 each</t>
  </si>
  <si>
    <t xml:space="preserve">      528,233,993 ordinary shares of Baht 0.25 each </t>
  </si>
  <si>
    <t xml:space="preserve">   Allowance for diminution in value of inventories</t>
  </si>
  <si>
    <t xml:space="preserve">         (31 December 2021: 499,152,248 ordinary shares </t>
  </si>
  <si>
    <t xml:space="preserve">         (31 December 2021: 466,152,248 ordinary shares </t>
  </si>
  <si>
    <t>Profit attributable to:</t>
  </si>
  <si>
    <t>Earnings per share</t>
  </si>
  <si>
    <t>Basic earnings per share</t>
  </si>
  <si>
    <t>Profit attributable to equity holders of the Company</t>
  </si>
  <si>
    <t xml:space="preserve">   Gain on cancellation of lease agreements</t>
  </si>
  <si>
    <t xml:space="preserve">   Loss on disposal of equipments and vehicles</t>
  </si>
  <si>
    <t xml:space="preserve">   Loss on write-off equipments</t>
  </si>
  <si>
    <t>Cash received from disposal of equipments and vehicles</t>
  </si>
  <si>
    <t xml:space="preserve">Cash received from account receivable from </t>
  </si>
  <si>
    <t>Net cash flows (used in) investing activities</t>
  </si>
  <si>
    <t>Increase (decrease) in bank overdrafts and short-term</t>
  </si>
  <si>
    <t>Net cash flows from (used in) financing activities</t>
  </si>
  <si>
    <t>Net increase (decrease) in cash and cash equivalents</t>
  </si>
  <si>
    <t xml:space="preserve">Cash and cash equivalents at end of period </t>
  </si>
  <si>
    <t xml:space="preserve">   Increase (decrease) in lease liabilities</t>
  </si>
  <si>
    <t>Cash paid for acquisition of equipments</t>
  </si>
  <si>
    <t>3, 4</t>
  </si>
  <si>
    <t>The accompanying notes to the interim financial statements are an integral part of the financial statements.</t>
  </si>
  <si>
    <t xml:space="preserve">   Increase in investment in associate from transferring</t>
  </si>
  <si>
    <t xml:space="preserve">      the Company's ordinary shares</t>
  </si>
  <si>
    <t>Increase in share capital (Note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</si>
</sst>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0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3" fontId="2" fillId="3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5" xfId="4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0" borderId="2" xfId="4" applyNumberFormat="1" applyFont="1" applyFill="1" applyBorder="1" applyAlignment="1">
      <alignment horizontal="right" vertical="center"/>
    </xf>
    <xf numFmtId="43" fontId="2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43" fontId="2" fillId="0" borderId="0" xfId="4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2"/>
  <sheetViews>
    <sheetView showGridLines="0" view="pageBreakPreview" topLeftCell="A4" zoomScale="60" zoomScaleNormal="100" workbookViewId="0">
      <selection activeCell="F21" sqref="F21"/>
    </sheetView>
  </sheetViews>
  <sheetFormatPr defaultColWidth="10.7109375" defaultRowHeight="23.1" customHeight="1"/>
  <cols>
    <col min="1" max="1" width="47.140625" style="27" customWidth="1"/>
    <col min="2" max="2" width="8.7109375" style="27" customWidth="1"/>
    <col min="3" max="3" width="0.85546875" style="28" customWidth="1"/>
    <col min="4" max="4" width="15.42578125" style="28" customWidth="1"/>
    <col min="5" max="5" width="1.28515625" style="28" customWidth="1"/>
    <col min="6" max="6" width="15.42578125" style="28" customWidth="1"/>
    <col min="7" max="7" width="1.28515625" style="28" customWidth="1"/>
    <col min="8" max="8" width="15.42578125" style="28" customWidth="1"/>
    <col min="9" max="9" width="1.28515625" style="28" customWidth="1"/>
    <col min="10" max="10" width="17.5703125" style="28" customWidth="1"/>
    <col min="11" max="16384" width="10.7109375" style="27"/>
  </cols>
  <sheetData>
    <row r="1" spans="1:253" ht="23.1" customHeight="1">
      <c r="A1" s="16" t="s">
        <v>83</v>
      </c>
      <c r="B1" s="25"/>
      <c r="C1" s="26"/>
      <c r="D1" s="26"/>
      <c r="E1" s="26"/>
      <c r="F1" s="26"/>
      <c r="G1" s="26"/>
      <c r="H1" s="26"/>
      <c r="I1" s="26"/>
      <c r="J1" s="26"/>
    </row>
    <row r="2" spans="1:253" ht="23.1" customHeight="1">
      <c r="A2" s="16" t="s">
        <v>66</v>
      </c>
      <c r="B2" s="25"/>
      <c r="C2" s="26"/>
      <c r="D2" s="26"/>
      <c r="E2" s="26"/>
      <c r="F2" s="26"/>
      <c r="G2" s="26"/>
      <c r="H2" s="26"/>
      <c r="I2" s="26"/>
      <c r="J2" s="26"/>
    </row>
    <row r="3" spans="1:253" ht="23.1" customHeight="1">
      <c r="A3" s="16" t="s">
        <v>184</v>
      </c>
      <c r="B3" s="96"/>
      <c r="J3" s="27"/>
    </row>
    <row r="4" spans="1:253" ht="23.1" customHeight="1">
      <c r="A4" s="16"/>
      <c r="B4" s="96"/>
      <c r="J4" s="29" t="s">
        <v>17</v>
      </c>
    </row>
    <row r="5" spans="1:253" s="30" customFormat="1" ht="23.1" customHeight="1">
      <c r="B5" s="46"/>
      <c r="C5" s="47"/>
      <c r="D5" s="142" t="s">
        <v>18</v>
      </c>
      <c r="E5" s="142"/>
      <c r="F5" s="142"/>
      <c r="G5" s="47"/>
      <c r="H5" s="142" t="s">
        <v>19</v>
      </c>
      <c r="I5" s="142"/>
      <c r="J5" s="142"/>
    </row>
    <row r="6" spans="1:253" s="33" customFormat="1" ht="23.1" customHeight="1">
      <c r="A6" s="27"/>
      <c r="B6" s="82" t="s">
        <v>0</v>
      </c>
      <c r="C6" s="28"/>
      <c r="D6" s="83" t="s">
        <v>185</v>
      </c>
      <c r="E6" s="32"/>
      <c r="F6" s="83" t="s">
        <v>186</v>
      </c>
      <c r="G6" s="28"/>
      <c r="H6" s="83" t="s">
        <v>185</v>
      </c>
      <c r="I6" s="32"/>
      <c r="J6" s="83" t="s">
        <v>186</v>
      </c>
    </row>
    <row r="7" spans="1:253" s="33" customFormat="1" ht="23.1" customHeight="1">
      <c r="A7" s="27"/>
      <c r="B7" s="31"/>
      <c r="C7" s="28"/>
      <c r="D7" s="34" t="s">
        <v>21</v>
      </c>
      <c r="E7" s="32"/>
      <c r="F7" s="34" t="s">
        <v>23</v>
      </c>
      <c r="G7" s="28"/>
      <c r="H7" s="34" t="s">
        <v>21</v>
      </c>
      <c r="I7" s="32"/>
      <c r="J7" s="34" t="s">
        <v>23</v>
      </c>
    </row>
    <row r="8" spans="1:253" s="33" customFormat="1" ht="23.1" customHeight="1">
      <c r="A8" s="27"/>
      <c r="B8" s="31"/>
      <c r="C8" s="28"/>
      <c r="D8" s="34" t="s">
        <v>22</v>
      </c>
      <c r="E8" s="32"/>
      <c r="F8" s="34"/>
      <c r="G8" s="28"/>
      <c r="H8" s="34" t="s">
        <v>22</v>
      </c>
      <c r="I8" s="32"/>
      <c r="J8" s="34"/>
    </row>
    <row r="9" spans="1:253" s="60" customFormat="1" ht="23.1" customHeight="1">
      <c r="A9" s="116" t="s">
        <v>24</v>
      </c>
      <c r="B9" s="117"/>
      <c r="C9" s="117"/>
      <c r="D9" s="117"/>
      <c r="E9" s="117"/>
      <c r="F9" s="117"/>
      <c r="G9" s="117"/>
      <c r="H9" s="117"/>
      <c r="I9" s="117"/>
      <c r="J9" s="117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8"/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118"/>
      <c r="FH9" s="118"/>
      <c r="FI9" s="118"/>
      <c r="FJ9" s="118"/>
      <c r="FK9" s="118"/>
      <c r="FL9" s="118"/>
      <c r="FM9" s="118"/>
      <c r="FN9" s="118"/>
      <c r="FO9" s="118"/>
      <c r="FP9" s="118"/>
      <c r="FQ9" s="118"/>
      <c r="FR9" s="118"/>
      <c r="FS9" s="118"/>
      <c r="FT9" s="118"/>
      <c r="FU9" s="118"/>
      <c r="FV9" s="118"/>
      <c r="FW9" s="118"/>
      <c r="FX9" s="118"/>
      <c r="FY9" s="118"/>
      <c r="FZ9" s="118"/>
      <c r="GA9" s="118"/>
      <c r="GB9" s="118"/>
      <c r="GC9" s="118"/>
      <c r="GD9" s="118"/>
      <c r="GE9" s="118"/>
      <c r="GF9" s="118"/>
      <c r="GG9" s="118"/>
      <c r="GH9" s="118"/>
      <c r="GI9" s="118"/>
      <c r="GJ9" s="118"/>
      <c r="GK9" s="118"/>
      <c r="GL9" s="118"/>
      <c r="GM9" s="118"/>
      <c r="GN9" s="118"/>
      <c r="GO9" s="118"/>
      <c r="GP9" s="118"/>
      <c r="GQ9" s="118"/>
      <c r="GR9" s="118"/>
      <c r="GS9" s="118"/>
      <c r="GT9" s="118"/>
      <c r="GU9" s="118"/>
      <c r="GV9" s="118"/>
      <c r="GW9" s="118"/>
      <c r="GX9" s="118"/>
      <c r="GY9" s="118"/>
      <c r="GZ9" s="118"/>
      <c r="HA9" s="118"/>
      <c r="HB9" s="118"/>
      <c r="HC9" s="118"/>
      <c r="HD9" s="118"/>
      <c r="HE9" s="118"/>
      <c r="HF9" s="118"/>
      <c r="HG9" s="118"/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18"/>
      <c r="HY9" s="118"/>
      <c r="HZ9" s="118"/>
      <c r="IA9" s="118"/>
      <c r="IB9" s="118"/>
      <c r="IC9" s="118"/>
      <c r="ID9" s="118"/>
      <c r="IE9" s="118"/>
      <c r="IF9" s="118"/>
      <c r="IG9" s="118"/>
      <c r="IH9" s="118"/>
      <c r="II9" s="118"/>
      <c r="IJ9" s="118"/>
      <c r="IK9" s="118"/>
      <c r="IL9" s="118"/>
      <c r="IM9" s="118"/>
      <c r="IN9" s="118"/>
      <c r="IO9" s="118"/>
      <c r="IP9" s="118"/>
      <c r="IQ9" s="118"/>
      <c r="IR9" s="118"/>
      <c r="IS9" s="118"/>
    </row>
    <row r="10" spans="1:253" s="60" customFormat="1" ht="23.1" customHeight="1">
      <c r="A10" s="116" t="s">
        <v>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118"/>
      <c r="FH10" s="118"/>
      <c r="FI10" s="118"/>
      <c r="FJ10" s="118"/>
      <c r="FK10" s="118"/>
      <c r="FL10" s="118"/>
      <c r="FM10" s="118"/>
      <c r="FN10" s="118"/>
      <c r="FO10" s="118"/>
      <c r="FP10" s="118"/>
      <c r="FQ10" s="118"/>
      <c r="FR10" s="118"/>
      <c r="FS10" s="118"/>
      <c r="FT10" s="118"/>
      <c r="FU10" s="118"/>
      <c r="FV10" s="118"/>
      <c r="FW10" s="118"/>
      <c r="FX10" s="118"/>
      <c r="FY10" s="118"/>
      <c r="FZ10" s="118"/>
      <c r="GA10" s="118"/>
      <c r="GB10" s="118"/>
      <c r="GC10" s="118"/>
      <c r="GD10" s="118"/>
      <c r="GE10" s="118"/>
      <c r="GF10" s="118"/>
      <c r="GG10" s="118"/>
      <c r="GH10" s="118"/>
      <c r="GI10" s="118"/>
      <c r="GJ10" s="118"/>
      <c r="GK10" s="118"/>
      <c r="GL10" s="118"/>
      <c r="GM10" s="118"/>
      <c r="GN10" s="118"/>
      <c r="GO10" s="118"/>
      <c r="GP10" s="118"/>
      <c r="GQ10" s="118"/>
      <c r="GR10" s="118"/>
      <c r="GS10" s="118"/>
      <c r="GT10" s="118"/>
      <c r="GU10" s="118"/>
      <c r="GV10" s="118"/>
      <c r="GW10" s="118"/>
      <c r="GX10" s="118"/>
      <c r="GY10" s="118"/>
      <c r="GZ10" s="118"/>
      <c r="HA10" s="118"/>
      <c r="HB10" s="118"/>
      <c r="HC10" s="118"/>
      <c r="HD10" s="118"/>
      <c r="HE10" s="118"/>
      <c r="HF10" s="118"/>
      <c r="HG10" s="118"/>
      <c r="HH10" s="118"/>
      <c r="HI10" s="118"/>
      <c r="HJ10" s="118"/>
      <c r="HK10" s="118"/>
      <c r="HL10" s="118"/>
      <c r="HM10" s="118"/>
      <c r="HN10" s="118"/>
      <c r="HO10" s="118"/>
      <c r="HP10" s="118"/>
      <c r="HQ10" s="118"/>
      <c r="HR10" s="118"/>
      <c r="HS10" s="118"/>
      <c r="HT10" s="118"/>
      <c r="HU10" s="118"/>
      <c r="HV10" s="118"/>
      <c r="HW10" s="118"/>
      <c r="HX10" s="118"/>
      <c r="HY10" s="118"/>
      <c r="HZ10" s="118"/>
      <c r="IA10" s="118"/>
      <c r="IB10" s="118"/>
      <c r="IC10" s="118"/>
      <c r="ID10" s="118"/>
      <c r="IE10" s="118"/>
      <c r="IF10" s="118"/>
      <c r="IG10" s="118"/>
      <c r="IH10" s="118"/>
      <c r="II10" s="118"/>
      <c r="IJ10" s="118"/>
      <c r="IK10" s="118"/>
      <c r="IL10" s="118"/>
      <c r="IM10" s="118"/>
      <c r="IN10" s="118"/>
      <c r="IO10" s="118"/>
      <c r="IP10" s="118"/>
      <c r="IQ10" s="118"/>
      <c r="IR10" s="118"/>
      <c r="IS10" s="118"/>
    </row>
    <row r="11" spans="1:253" s="60" customFormat="1" ht="23.1" customHeight="1">
      <c r="A11" s="119" t="s">
        <v>25</v>
      </c>
      <c r="B11" s="120"/>
      <c r="C11" s="121"/>
      <c r="D11" s="121">
        <v>149272</v>
      </c>
      <c r="E11" s="121"/>
      <c r="F11" s="121">
        <v>147781</v>
      </c>
      <c r="G11" s="121"/>
      <c r="H11" s="121">
        <v>36741</v>
      </c>
      <c r="I11" s="121"/>
      <c r="J11" s="121">
        <v>72362</v>
      </c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8"/>
      <c r="FH11" s="118"/>
      <c r="FI11" s="118"/>
      <c r="FJ11" s="118"/>
      <c r="FK11" s="118"/>
      <c r="FL11" s="118"/>
      <c r="FM11" s="118"/>
      <c r="FN11" s="118"/>
      <c r="FO11" s="118"/>
      <c r="FP11" s="118"/>
      <c r="FQ11" s="118"/>
      <c r="FR11" s="118"/>
      <c r="FS11" s="118"/>
      <c r="FT11" s="118"/>
      <c r="FU11" s="118"/>
      <c r="FV11" s="118"/>
      <c r="FW11" s="118"/>
      <c r="FX11" s="118"/>
      <c r="FY11" s="118"/>
      <c r="FZ11" s="118"/>
      <c r="GA11" s="118"/>
      <c r="GB11" s="118"/>
      <c r="GC11" s="118"/>
      <c r="GD11" s="118"/>
      <c r="GE11" s="118"/>
      <c r="GF11" s="118"/>
      <c r="GG11" s="118"/>
      <c r="GH11" s="118"/>
      <c r="GI11" s="118"/>
      <c r="GJ11" s="118"/>
      <c r="GK11" s="118"/>
      <c r="GL11" s="118"/>
      <c r="GM11" s="118"/>
      <c r="GN11" s="118"/>
      <c r="GO11" s="118"/>
      <c r="GP11" s="118"/>
      <c r="GQ11" s="118"/>
      <c r="GR11" s="118"/>
      <c r="GS11" s="118"/>
      <c r="GT11" s="118"/>
      <c r="GU11" s="118"/>
      <c r="GV11" s="118"/>
      <c r="GW11" s="118"/>
      <c r="GX11" s="118"/>
      <c r="GY11" s="118"/>
      <c r="GZ11" s="118"/>
      <c r="HA11" s="118"/>
      <c r="HB11" s="118"/>
      <c r="HC11" s="118"/>
      <c r="HD11" s="118"/>
      <c r="HE11" s="118"/>
      <c r="HF11" s="118"/>
      <c r="HG11" s="118"/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18"/>
      <c r="HY11" s="118"/>
      <c r="HZ11" s="118"/>
      <c r="IA11" s="118"/>
      <c r="IB11" s="118"/>
      <c r="IC11" s="118"/>
      <c r="ID11" s="118"/>
      <c r="IE11" s="118"/>
      <c r="IF11" s="118"/>
      <c r="IG11" s="118"/>
      <c r="IH11" s="118"/>
      <c r="II11" s="118"/>
      <c r="IJ11" s="118"/>
      <c r="IK11" s="118"/>
      <c r="IL11" s="118"/>
      <c r="IM11" s="118"/>
      <c r="IN11" s="118"/>
      <c r="IO11" s="118"/>
      <c r="IP11" s="118"/>
      <c r="IQ11" s="118"/>
      <c r="IR11" s="118"/>
      <c r="IS11" s="118"/>
    </row>
    <row r="12" spans="1:253" s="60" customFormat="1" ht="23.1" customHeight="1">
      <c r="A12" s="119" t="s">
        <v>84</v>
      </c>
      <c r="B12" s="120" t="s">
        <v>214</v>
      </c>
      <c r="C12" s="121"/>
      <c r="D12" s="121">
        <v>16037</v>
      </c>
      <c r="E12" s="121"/>
      <c r="F12" s="121">
        <v>13281</v>
      </c>
      <c r="G12" s="121"/>
      <c r="H12" s="121">
        <v>19676</v>
      </c>
      <c r="I12" s="121"/>
      <c r="J12" s="121">
        <v>15480</v>
      </c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18"/>
      <c r="FW12" s="118"/>
      <c r="FX12" s="118"/>
      <c r="FY12" s="118"/>
      <c r="FZ12" s="118"/>
      <c r="GA12" s="118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GN12" s="118"/>
      <c r="GO12" s="118"/>
      <c r="GP12" s="118"/>
      <c r="GQ12" s="118"/>
      <c r="GR12" s="118"/>
      <c r="GS12" s="118"/>
      <c r="GT12" s="118"/>
      <c r="GU12" s="118"/>
      <c r="GV12" s="118"/>
      <c r="GW12" s="118"/>
      <c r="GX12" s="118"/>
      <c r="GY12" s="118"/>
      <c r="GZ12" s="118"/>
      <c r="HA12" s="118"/>
      <c r="HB12" s="118"/>
      <c r="HC12" s="118"/>
      <c r="HD12" s="118"/>
      <c r="HE12" s="118"/>
      <c r="HF12" s="118"/>
      <c r="HG12" s="118"/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18"/>
      <c r="HY12" s="118"/>
      <c r="HZ12" s="118"/>
      <c r="IA12" s="118"/>
      <c r="IB12" s="118"/>
      <c r="IC12" s="118"/>
      <c r="ID12" s="118"/>
      <c r="IE12" s="118"/>
      <c r="IF12" s="118"/>
      <c r="IG12" s="118"/>
      <c r="IH12" s="118"/>
      <c r="II12" s="118"/>
      <c r="IJ12" s="118"/>
      <c r="IK12" s="118"/>
      <c r="IL12" s="118"/>
      <c r="IM12" s="118"/>
      <c r="IN12" s="118"/>
      <c r="IO12" s="118"/>
      <c r="IP12" s="118"/>
      <c r="IQ12" s="118"/>
      <c r="IR12" s="118"/>
      <c r="IS12" s="118"/>
    </row>
    <row r="13" spans="1:253" s="60" customFormat="1" ht="23.1" customHeight="1">
      <c r="A13" s="119" t="s">
        <v>85</v>
      </c>
      <c r="B13" s="120">
        <v>5</v>
      </c>
      <c r="C13" s="121"/>
      <c r="D13" s="121">
        <v>368609</v>
      </c>
      <c r="E13" s="121"/>
      <c r="F13" s="121">
        <v>382805</v>
      </c>
      <c r="G13" s="121"/>
      <c r="H13" s="121">
        <v>199810</v>
      </c>
      <c r="I13" s="121"/>
      <c r="J13" s="121">
        <v>213555</v>
      </c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  <c r="FL13" s="118"/>
      <c r="FM13" s="118"/>
      <c r="FN13" s="118"/>
      <c r="FO13" s="118"/>
      <c r="FP13" s="118"/>
      <c r="FQ13" s="118"/>
      <c r="FR13" s="118"/>
      <c r="FS13" s="118"/>
      <c r="FT13" s="118"/>
      <c r="FU13" s="118"/>
      <c r="FV13" s="118"/>
      <c r="FW13" s="118"/>
      <c r="FX13" s="118"/>
      <c r="FY13" s="118"/>
      <c r="FZ13" s="118"/>
      <c r="GA13" s="118"/>
      <c r="GB13" s="118"/>
      <c r="GC13" s="118"/>
      <c r="GD13" s="118"/>
      <c r="GE13" s="118"/>
      <c r="GF13" s="118"/>
      <c r="GG13" s="118"/>
      <c r="GH13" s="118"/>
      <c r="GI13" s="118"/>
      <c r="GJ13" s="118"/>
      <c r="GK13" s="118"/>
      <c r="GL13" s="118"/>
      <c r="GM13" s="118"/>
      <c r="GN13" s="118"/>
      <c r="GO13" s="118"/>
      <c r="GP13" s="118"/>
      <c r="GQ13" s="118"/>
      <c r="GR13" s="118"/>
      <c r="GS13" s="118"/>
      <c r="GT13" s="118"/>
      <c r="GU13" s="118"/>
      <c r="GV13" s="118"/>
      <c r="GW13" s="118"/>
      <c r="GX13" s="118"/>
      <c r="GY13" s="118"/>
      <c r="GZ13" s="118"/>
      <c r="HA13" s="118"/>
      <c r="HB13" s="118"/>
      <c r="HC13" s="118"/>
      <c r="HD13" s="118"/>
      <c r="HE13" s="118"/>
      <c r="HF13" s="118"/>
      <c r="HG13" s="118"/>
      <c r="HH13" s="118"/>
      <c r="HI13" s="118"/>
      <c r="HJ13" s="118"/>
      <c r="HK13" s="118"/>
      <c r="HL13" s="118"/>
      <c r="HM13" s="118"/>
      <c r="HN13" s="118"/>
      <c r="HO13" s="118"/>
      <c r="HP13" s="118"/>
      <c r="HQ13" s="118"/>
      <c r="HR13" s="118"/>
      <c r="HS13" s="118"/>
      <c r="HT13" s="118"/>
      <c r="HU13" s="118"/>
      <c r="HV13" s="118"/>
      <c r="HW13" s="118"/>
      <c r="HX13" s="118"/>
      <c r="HY13" s="118"/>
      <c r="HZ13" s="118"/>
      <c r="IA13" s="118"/>
      <c r="IB13" s="118"/>
      <c r="IC13" s="118"/>
      <c r="ID13" s="118"/>
      <c r="IE13" s="118"/>
      <c r="IF13" s="118"/>
      <c r="IG13" s="118"/>
      <c r="IH13" s="118"/>
      <c r="II13" s="118"/>
      <c r="IJ13" s="118"/>
      <c r="IK13" s="118"/>
      <c r="IL13" s="118"/>
      <c r="IM13" s="118"/>
      <c r="IN13" s="118"/>
      <c r="IO13" s="118"/>
      <c r="IP13" s="118"/>
      <c r="IQ13" s="118"/>
      <c r="IR13" s="118"/>
      <c r="IS13" s="118"/>
    </row>
    <row r="14" spans="1:253" s="60" customFormat="1" ht="23.1" customHeight="1">
      <c r="A14" s="119" t="s">
        <v>163</v>
      </c>
      <c r="B14" s="120"/>
      <c r="C14" s="121"/>
      <c r="D14" s="121"/>
      <c r="E14" s="121"/>
      <c r="F14" s="121"/>
      <c r="G14" s="121"/>
      <c r="H14" s="121"/>
      <c r="I14" s="121"/>
      <c r="J14" s="121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  <c r="FL14" s="118"/>
      <c r="FM14" s="118"/>
      <c r="FN14" s="118"/>
      <c r="FO14" s="118"/>
      <c r="FP14" s="118"/>
      <c r="FQ14" s="118"/>
      <c r="FR14" s="118"/>
      <c r="FS14" s="118"/>
      <c r="FT14" s="118"/>
      <c r="FU14" s="118"/>
      <c r="FV14" s="118"/>
      <c r="FW14" s="118"/>
      <c r="FX14" s="118"/>
      <c r="FY14" s="118"/>
      <c r="FZ14" s="118"/>
      <c r="GA14" s="118"/>
      <c r="GB14" s="118"/>
      <c r="GC14" s="118"/>
      <c r="GD14" s="118"/>
      <c r="GE14" s="118"/>
      <c r="GF14" s="118"/>
      <c r="GG14" s="118"/>
      <c r="GH14" s="118"/>
      <c r="GI14" s="118"/>
      <c r="GJ14" s="118"/>
      <c r="GK14" s="118"/>
      <c r="GL14" s="118"/>
      <c r="GM14" s="118"/>
      <c r="GN14" s="118"/>
      <c r="GO14" s="118"/>
      <c r="GP14" s="118"/>
      <c r="GQ14" s="118"/>
      <c r="GR14" s="118"/>
      <c r="GS14" s="118"/>
      <c r="GT14" s="118"/>
      <c r="GU14" s="118"/>
      <c r="GV14" s="118"/>
      <c r="GW14" s="118"/>
      <c r="GX14" s="118"/>
      <c r="GY14" s="118"/>
      <c r="GZ14" s="118"/>
      <c r="HA14" s="118"/>
      <c r="HB14" s="118"/>
      <c r="HC14" s="118"/>
      <c r="HD14" s="118"/>
      <c r="HE14" s="118"/>
      <c r="HF14" s="118"/>
      <c r="HG14" s="118"/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18"/>
      <c r="HY14" s="118"/>
      <c r="HZ14" s="118"/>
      <c r="IA14" s="118"/>
      <c r="IB14" s="118"/>
      <c r="IC14" s="118"/>
      <c r="ID14" s="118"/>
      <c r="IE14" s="118"/>
      <c r="IF14" s="118"/>
      <c r="IG14" s="118"/>
      <c r="IH14" s="118"/>
      <c r="II14" s="118"/>
      <c r="IJ14" s="118"/>
      <c r="IK14" s="118"/>
      <c r="IL14" s="118"/>
      <c r="IM14" s="118"/>
      <c r="IN14" s="118"/>
      <c r="IO14" s="118"/>
      <c r="IP14" s="118"/>
      <c r="IQ14" s="118"/>
      <c r="IR14" s="118"/>
      <c r="IS14" s="118"/>
    </row>
    <row r="15" spans="1:253" s="60" customFormat="1" ht="23.1" customHeight="1">
      <c r="A15" s="119" t="s">
        <v>164</v>
      </c>
      <c r="B15" s="120"/>
      <c r="C15" s="121"/>
      <c r="D15" s="121">
        <v>38336</v>
      </c>
      <c r="E15" s="121"/>
      <c r="F15" s="121">
        <v>38715</v>
      </c>
      <c r="G15" s="121"/>
      <c r="H15" s="121">
        <v>38336</v>
      </c>
      <c r="I15" s="121"/>
      <c r="J15" s="121">
        <v>38715</v>
      </c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  <c r="FL15" s="118"/>
      <c r="FM15" s="118"/>
      <c r="FN15" s="118"/>
      <c r="FO15" s="118"/>
      <c r="FP15" s="118"/>
      <c r="FQ15" s="118"/>
      <c r="FR15" s="118"/>
      <c r="FS15" s="118"/>
      <c r="FT15" s="118"/>
      <c r="FU15" s="118"/>
      <c r="FV15" s="118"/>
      <c r="FW15" s="118"/>
      <c r="FX15" s="118"/>
      <c r="FY15" s="118"/>
      <c r="FZ15" s="118"/>
      <c r="GA15" s="118"/>
      <c r="GB15" s="118"/>
      <c r="GC15" s="118"/>
      <c r="GD15" s="118"/>
      <c r="GE15" s="118"/>
      <c r="GF15" s="118"/>
      <c r="GG15" s="118"/>
      <c r="GH15" s="118"/>
      <c r="GI15" s="118"/>
      <c r="GJ15" s="118"/>
      <c r="GK15" s="118"/>
      <c r="GL15" s="118"/>
      <c r="GM15" s="118"/>
      <c r="GN15" s="118"/>
      <c r="GO15" s="118"/>
      <c r="GP15" s="118"/>
      <c r="GQ15" s="118"/>
      <c r="GR15" s="118"/>
      <c r="GS15" s="118"/>
      <c r="GT15" s="118"/>
      <c r="GU15" s="118"/>
      <c r="GV15" s="118"/>
      <c r="GW15" s="118"/>
      <c r="GX15" s="118"/>
      <c r="GY15" s="118"/>
      <c r="GZ15" s="118"/>
      <c r="HA15" s="118"/>
      <c r="HB15" s="118"/>
      <c r="HC15" s="118"/>
      <c r="HD15" s="118"/>
      <c r="HE15" s="118"/>
      <c r="HF15" s="118"/>
      <c r="HG15" s="118"/>
      <c r="HH15" s="118"/>
      <c r="HI15" s="118"/>
      <c r="HJ15" s="118"/>
      <c r="HK15" s="118"/>
      <c r="HL15" s="118"/>
      <c r="HM15" s="118"/>
      <c r="HN15" s="118"/>
      <c r="HO15" s="118"/>
      <c r="HP15" s="118"/>
      <c r="HQ15" s="118"/>
      <c r="HR15" s="118"/>
      <c r="HS15" s="118"/>
      <c r="HT15" s="118"/>
      <c r="HU15" s="118"/>
      <c r="HV15" s="118"/>
      <c r="HW15" s="118"/>
      <c r="HX15" s="118"/>
      <c r="HY15" s="118"/>
      <c r="HZ15" s="118"/>
      <c r="IA15" s="118"/>
      <c r="IB15" s="118"/>
      <c r="IC15" s="118"/>
      <c r="ID15" s="118"/>
      <c r="IE15" s="118"/>
      <c r="IF15" s="118"/>
      <c r="IG15" s="118"/>
      <c r="IH15" s="118"/>
      <c r="II15" s="118"/>
      <c r="IJ15" s="118"/>
      <c r="IK15" s="118"/>
      <c r="IL15" s="118"/>
      <c r="IM15" s="118"/>
      <c r="IN15" s="118"/>
      <c r="IO15" s="118"/>
      <c r="IP15" s="118"/>
      <c r="IQ15" s="118"/>
      <c r="IR15" s="118"/>
      <c r="IS15" s="118"/>
    </row>
    <row r="16" spans="1:253" s="60" customFormat="1" ht="23.1" customHeight="1">
      <c r="A16" s="119" t="s">
        <v>128</v>
      </c>
      <c r="B16" s="120"/>
      <c r="C16" s="121"/>
      <c r="D16" s="121">
        <v>9296</v>
      </c>
      <c r="E16" s="121"/>
      <c r="F16" s="121">
        <v>9076</v>
      </c>
      <c r="G16" s="121"/>
      <c r="H16" s="121">
        <v>0</v>
      </c>
      <c r="I16" s="121"/>
      <c r="J16" s="121">
        <v>0</v>
      </c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  <c r="FL16" s="118"/>
      <c r="FM16" s="118"/>
      <c r="FN16" s="118"/>
      <c r="FO16" s="118"/>
      <c r="FP16" s="118"/>
      <c r="FQ16" s="118"/>
      <c r="FR16" s="118"/>
      <c r="FS16" s="118"/>
      <c r="FT16" s="118"/>
      <c r="FU16" s="118"/>
      <c r="FV16" s="118"/>
      <c r="FW16" s="118"/>
      <c r="FX16" s="118"/>
      <c r="FY16" s="118"/>
      <c r="FZ16" s="118"/>
      <c r="GA16" s="118"/>
      <c r="GB16" s="118"/>
      <c r="GC16" s="118"/>
      <c r="GD16" s="118"/>
      <c r="GE16" s="118"/>
      <c r="GF16" s="118"/>
      <c r="GG16" s="118"/>
      <c r="GH16" s="118"/>
      <c r="GI16" s="118"/>
      <c r="GJ16" s="118"/>
      <c r="GK16" s="118"/>
      <c r="GL16" s="118"/>
      <c r="GM16" s="118"/>
      <c r="GN16" s="118"/>
      <c r="GO16" s="118"/>
      <c r="GP16" s="118"/>
      <c r="GQ16" s="118"/>
      <c r="GR16" s="118"/>
      <c r="GS16" s="118"/>
      <c r="GT16" s="118"/>
      <c r="GU16" s="118"/>
      <c r="GV16" s="118"/>
      <c r="GW16" s="118"/>
      <c r="GX16" s="118"/>
      <c r="GY16" s="118"/>
      <c r="GZ16" s="118"/>
      <c r="HA16" s="118"/>
      <c r="HB16" s="118"/>
      <c r="HC16" s="118"/>
      <c r="HD16" s="118"/>
      <c r="HE16" s="118"/>
      <c r="HF16" s="118"/>
      <c r="HG16" s="118"/>
      <c r="HH16" s="118"/>
      <c r="HI16" s="118"/>
      <c r="HJ16" s="118"/>
      <c r="HK16" s="118"/>
      <c r="HL16" s="118"/>
      <c r="HM16" s="118"/>
      <c r="HN16" s="118"/>
      <c r="HO16" s="118"/>
      <c r="HP16" s="118"/>
      <c r="HQ16" s="118"/>
      <c r="HR16" s="118"/>
      <c r="HS16" s="118"/>
      <c r="HT16" s="118"/>
      <c r="HU16" s="118"/>
      <c r="HV16" s="118"/>
      <c r="HW16" s="118"/>
      <c r="HX16" s="118"/>
      <c r="HY16" s="118"/>
      <c r="HZ16" s="118"/>
      <c r="IA16" s="118"/>
      <c r="IB16" s="118"/>
      <c r="IC16" s="118"/>
      <c r="ID16" s="118"/>
      <c r="IE16" s="118"/>
      <c r="IF16" s="118"/>
      <c r="IG16" s="118"/>
      <c r="IH16" s="118"/>
      <c r="II16" s="118"/>
      <c r="IJ16" s="118"/>
      <c r="IK16" s="118"/>
      <c r="IL16" s="118"/>
      <c r="IM16" s="118"/>
      <c r="IN16" s="118"/>
      <c r="IO16" s="118"/>
      <c r="IP16" s="118"/>
      <c r="IQ16" s="118"/>
      <c r="IR16" s="118"/>
      <c r="IS16" s="118"/>
    </row>
    <row r="17" spans="1:253" s="60" customFormat="1" ht="23.1" customHeight="1">
      <c r="A17" s="119" t="s">
        <v>105</v>
      </c>
      <c r="B17" s="120"/>
      <c r="C17" s="121"/>
      <c r="D17" s="121">
        <v>9208</v>
      </c>
      <c r="E17" s="121"/>
      <c r="F17" s="121">
        <v>10139</v>
      </c>
      <c r="G17" s="121"/>
      <c r="H17" s="121">
        <v>7240</v>
      </c>
      <c r="I17" s="121"/>
      <c r="J17" s="121">
        <v>4207</v>
      </c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  <c r="FL17" s="118"/>
      <c r="FM17" s="118"/>
      <c r="FN17" s="118"/>
      <c r="FO17" s="118"/>
      <c r="FP17" s="118"/>
      <c r="FQ17" s="118"/>
      <c r="FR17" s="118"/>
      <c r="FS17" s="118"/>
      <c r="FT17" s="118"/>
      <c r="FU17" s="118"/>
      <c r="FV17" s="118"/>
      <c r="FW17" s="118"/>
      <c r="FX17" s="118"/>
      <c r="FY17" s="118"/>
      <c r="FZ17" s="118"/>
      <c r="GA17" s="118"/>
      <c r="GB17" s="118"/>
      <c r="GC17" s="118"/>
      <c r="GD17" s="118"/>
      <c r="GE17" s="118"/>
      <c r="GF17" s="118"/>
      <c r="GG17" s="118"/>
      <c r="GH17" s="118"/>
      <c r="GI17" s="118"/>
      <c r="GJ17" s="118"/>
      <c r="GK17" s="118"/>
      <c r="GL17" s="118"/>
      <c r="GM17" s="118"/>
      <c r="GN17" s="118"/>
      <c r="GO17" s="118"/>
      <c r="GP17" s="118"/>
      <c r="GQ17" s="118"/>
      <c r="GR17" s="118"/>
      <c r="GS17" s="118"/>
      <c r="GT17" s="118"/>
      <c r="GU17" s="118"/>
      <c r="GV17" s="118"/>
      <c r="GW17" s="118"/>
      <c r="GX17" s="118"/>
      <c r="GY17" s="118"/>
      <c r="GZ17" s="118"/>
      <c r="HA17" s="118"/>
      <c r="HB17" s="118"/>
      <c r="HC17" s="118"/>
      <c r="HD17" s="118"/>
      <c r="HE17" s="118"/>
      <c r="HF17" s="118"/>
      <c r="HG17" s="118"/>
      <c r="HH17" s="118"/>
      <c r="HI17" s="118"/>
      <c r="HJ17" s="118"/>
      <c r="HK17" s="118"/>
      <c r="HL17" s="118"/>
      <c r="HM17" s="118"/>
      <c r="HN17" s="118"/>
      <c r="HO17" s="118"/>
      <c r="HP17" s="118"/>
      <c r="HQ17" s="118"/>
      <c r="HR17" s="118"/>
      <c r="HS17" s="118"/>
      <c r="HT17" s="118"/>
      <c r="HU17" s="118"/>
      <c r="HV17" s="118"/>
      <c r="HW17" s="118"/>
      <c r="HX17" s="118"/>
      <c r="HY17" s="118"/>
      <c r="HZ17" s="118"/>
      <c r="IA17" s="118"/>
      <c r="IB17" s="118"/>
      <c r="IC17" s="118"/>
      <c r="ID17" s="118"/>
      <c r="IE17" s="118"/>
      <c r="IF17" s="118"/>
      <c r="IG17" s="118"/>
      <c r="IH17" s="118"/>
      <c r="II17" s="118"/>
      <c r="IJ17" s="118"/>
      <c r="IK17" s="118"/>
      <c r="IL17" s="118"/>
      <c r="IM17" s="118"/>
      <c r="IN17" s="118"/>
      <c r="IO17" s="118"/>
      <c r="IP17" s="118"/>
      <c r="IQ17" s="118"/>
      <c r="IR17" s="118"/>
      <c r="IS17" s="118"/>
    </row>
    <row r="18" spans="1:253" s="60" customFormat="1" ht="23.1" customHeight="1">
      <c r="A18" s="116" t="s">
        <v>2</v>
      </c>
      <c r="B18" s="120"/>
      <c r="C18" s="121"/>
      <c r="D18" s="122">
        <f>SUM(D11:D17)</f>
        <v>590758</v>
      </c>
      <c r="E18" s="121"/>
      <c r="F18" s="122">
        <f>SUM(F11:F17)</f>
        <v>601797</v>
      </c>
      <c r="G18" s="121"/>
      <c r="H18" s="122">
        <f>SUM(H11:H17)</f>
        <v>301803</v>
      </c>
      <c r="I18" s="121"/>
      <c r="J18" s="122">
        <f>SUM(J11:J17)</f>
        <v>344319</v>
      </c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8"/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  <c r="FL18" s="118"/>
      <c r="FM18" s="118"/>
      <c r="FN18" s="118"/>
      <c r="FO18" s="118"/>
      <c r="FP18" s="118"/>
      <c r="FQ18" s="118"/>
      <c r="FR18" s="118"/>
      <c r="FS18" s="118"/>
      <c r="FT18" s="118"/>
      <c r="FU18" s="118"/>
      <c r="FV18" s="118"/>
      <c r="FW18" s="118"/>
      <c r="FX18" s="118"/>
      <c r="FY18" s="118"/>
      <c r="FZ18" s="118"/>
      <c r="GA18" s="118"/>
      <c r="GB18" s="118"/>
      <c r="GC18" s="118"/>
      <c r="GD18" s="118"/>
      <c r="GE18" s="118"/>
      <c r="GF18" s="118"/>
      <c r="GG18" s="118"/>
      <c r="GH18" s="118"/>
      <c r="GI18" s="118"/>
      <c r="GJ18" s="118"/>
      <c r="GK18" s="118"/>
      <c r="GL18" s="118"/>
      <c r="GM18" s="118"/>
      <c r="GN18" s="118"/>
      <c r="GO18" s="118"/>
      <c r="GP18" s="118"/>
      <c r="GQ18" s="118"/>
      <c r="GR18" s="118"/>
      <c r="GS18" s="118"/>
      <c r="GT18" s="118"/>
      <c r="GU18" s="118"/>
      <c r="GV18" s="118"/>
      <c r="GW18" s="118"/>
      <c r="GX18" s="118"/>
      <c r="GY18" s="118"/>
      <c r="GZ18" s="118"/>
      <c r="HA18" s="118"/>
      <c r="HB18" s="118"/>
      <c r="HC18" s="118"/>
      <c r="HD18" s="118"/>
      <c r="HE18" s="118"/>
      <c r="HF18" s="118"/>
      <c r="HG18" s="118"/>
      <c r="HH18" s="118"/>
      <c r="HI18" s="118"/>
      <c r="HJ18" s="118"/>
      <c r="HK18" s="118"/>
      <c r="HL18" s="118"/>
      <c r="HM18" s="118"/>
      <c r="HN18" s="118"/>
      <c r="HO18" s="118"/>
      <c r="HP18" s="118"/>
      <c r="HQ18" s="118"/>
      <c r="HR18" s="118"/>
      <c r="HS18" s="118"/>
      <c r="HT18" s="118"/>
      <c r="HU18" s="118"/>
      <c r="HV18" s="118"/>
      <c r="HW18" s="118"/>
      <c r="HX18" s="118"/>
      <c r="HY18" s="118"/>
      <c r="HZ18" s="118"/>
      <c r="IA18" s="118"/>
      <c r="IB18" s="118"/>
      <c r="IC18" s="118"/>
      <c r="ID18" s="118"/>
      <c r="IE18" s="118"/>
      <c r="IF18" s="118"/>
      <c r="IG18" s="118"/>
      <c r="IH18" s="118"/>
      <c r="II18" s="118"/>
      <c r="IJ18" s="118"/>
      <c r="IK18" s="118"/>
      <c r="IL18" s="118"/>
      <c r="IM18" s="118"/>
      <c r="IN18" s="118"/>
      <c r="IO18" s="118"/>
      <c r="IP18" s="118"/>
      <c r="IQ18" s="118"/>
      <c r="IR18" s="118"/>
      <c r="IS18" s="118"/>
    </row>
    <row r="19" spans="1:253" s="60" customFormat="1" ht="23.1" customHeight="1">
      <c r="A19" s="116" t="s">
        <v>10</v>
      </c>
      <c r="B19" s="120"/>
      <c r="C19" s="121"/>
      <c r="D19" s="121"/>
      <c r="E19" s="121"/>
      <c r="F19" s="121"/>
      <c r="G19" s="121"/>
      <c r="H19" s="121"/>
      <c r="I19" s="121"/>
      <c r="J19" s="121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  <c r="FL19" s="118"/>
      <c r="FM19" s="118"/>
      <c r="FN19" s="118"/>
      <c r="FO19" s="118"/>
      <c r="FP19" s="118"/>
      <c r="FQ19" s="118"/>
      <c r="FR19" s="118"/>
      <c r="FS19" s="118"/>
      <c r="FT19" s="118"/>
      <c r="FU19" s="118"/>
      <c r="FV19" s="118"/>
      <c r="FW19" s="118"/>
      <c r="FX19" s="118"/>
      <c r="FY19" s="118"/>
      <c r="FZ19" s="118"/>
      <c r="GA19" s="118"/>
      <c r="GB19" s="118"/>
      <c r="GC19" s="118"/>
      <c r="GD19" s="118"/>
      <c r="GE19" s="118"/>
      <c r="GF19" s="118"/>
      <c r="GG19" s="118"/>
      <c r="GH19" s="118"/>
      <c r="GI19" s="118"/>
      <c r="GJ19" s="118"/>
      <c r="GK19" s="118"/>
      <c r="GL19" s="118"/>
      <c r="GM19" s="118"/>
      <c r="GN19" s="118"/>
      <c r="GO19" s="118"/>
      <c r="GP19" s="118"/>
      <c r="GQ19" s="118"/>
      <c r="GR19" s="118"/>
      <c r="GS19" s="118"/>
      <c r="GT19" s="118"/>
      <c r="GU19" s="118"/>
      <c r="GV19" s="118"/>
      <c r="GW19" s="118"/>
      <c r="GX19" s="118"/>
      <c r="GY19" s="118"/>
      <c r="GZ19" s="118"/>
      <c r="HA19" s="118"/>
      <c r="HB19" s="118"/>
      <c r="HC19" s="118"/>
      <c r="HD19" s="118"/>
      <c r="HE19" s="118"/>
      <c r="HF19" s="118"/>
      <c r="HG19" s="118"/>
      <c r="HH19" s="118"/>
      <c r="HI19" s="118"/>
      <c r="HJ19" s="118"/>
      <c r="HK19" s="118"/>
      <c r="HL19" s="118"/>
      <c r="HM19" s="118"/>
      <c r="HN19" s="118"/>
      <c r="HO19" s="118"/>
      <c r="HP19" s="118"/>
      <c r="HQ19" s="118"/>
      <c r="HR19" s="118"/>
      <c r="HS19" s="118"/>
      <c r="HT19" s="118"/>
      <c r="HU19" s="118"/>
      <c r="HV19" s="118"/>
      <c r="HW19" s="118"/>
      <c r="HX19" s="118"/>
      <c r="HY19" s="118"/>
      <c r="HZ19" s="118"/>
      <c r="IA19" s="118"/>
      <c r="IB19" s="118"/>
      <c r="IC19" s="118"/>
      <c r="ID19" s="118"/>
      <c r="IE19" s="118"/>
      <c r="IF19" s="118"/>
      <c r="IG19" s="118"/>
      <c r="IH19" s="118"/>
      <c r="II19" s="118"/>
      <c r="IJ19" s="118"/>
      <c r="IK19" s="118"/>
      <c r="IL19" s="118"/>
      <c r="IM19" s="118"/>
      <c r="IN19" s="118"/>
      <c r="IO19" s="118"/>
      <c r="IP19" s="118"/>
      <c r="IQ19" s="118"/>
      <c r="IR19" s="118"/>
      <c r="IS19" s="118"/>
    </row>
    <row r="20" spans="1:253" s="60" customFormat="1" ht="23.1" customHeight="1">
      <c r="A20" s="119" t="s">
        <v>59</v>
      </c>
      <c r="B20" s="120">
        <v>6</v>
      </c>
      <c r="C20" s="121"/>
      <c r="D20" s="121">
        <v>97233</v>
      </c>
      <c r="E20" s="121"/>
      <c r="F20" s="121">
        <v>97223</v>
      </c>
      <c r="G20" s="121"/>
      <c r="H20" s="121">
        <v>87594</v>
      </c>
      <c r="I20" s="121"/>
      <c r="J20" s="121">
        <v>87584</v>
      </c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118"/>
      <c r="FH20" s="118"/>
      <c r="FI20" s="118"/>
      <c r="FJ20" s="118"/>
      <c r="FK20" s="118"/>
      <c r="FL20" s="118"/>
      <c r="FM20" s="118"/>
      <c r="FN20" s="118"/>
      <c r="FO20" s="118"/>
      <c r="FP20" s="118"/>
      <c r="FQ20" s="118"/>
      <c r="FR20" s="118"/>
      <c r="FS20" s="118"/>
      <c r="FT20" s="118"/>
      <c r="FU20" s="118"/>
      <c r="FV20" s="118"/>
      <c r="FW20" s="118"/>
      <c r="FX20" s="118"/>
      <c r="FY20" s="118"/>
      <c r="FZ20" s="118"/>
      <c r="GA20" s="118"/>
      <c r="GB20" s="118"/>
      <c r="GC20" s="118"/>
      <c r="GD20" s="118"/>
      <c r="GE20" s="118"/>
      <c r="GF20" s="118"/>
      <c r="GG20" s="118"/>
      <c r="GH20" s="118"/>
      <c r="GI20" s="118"/>
      <c r="GJ20" s="118"/>
      <c r="GK20" s="118"/>
      <c r="GL20" s="118"/>
      <c r="GM20" s="118"/>
      <c r="GN20" s="118"/>
      <c r="GO20" s="118"/>
      <c r="GP20" s="118"/>
      <c r="GQ20" s="118"/>
      <c r="GR20" s="118"/>
      <c r="GS20" s="118"/>
      <c r="GT20" s="118"/>
      <c r="GU20" s="118"/>
      <c r="GV20" s="118"/>
      <c r="GW20" s="118"/>
      <c r="GX20" s="118"/>
      <c r="GY20" s="118"/>
      <c r="GZ20" s="118"/>
      <c r="HA20" s="118"/>
      <c r="HB20" s="118"/>
      <c r="HC20" s="118"/>
      <c r="HD20" s="118"/>
      <c r="HE20" s="118"/>
      <c r="HF20" s="118"/>
      <c r="HG20" s="118"/>
      <c r="HH20" s="118"/>
      <c r="HI20" s="118"/>
      <c r="HJ20" s="118"/>
      <c r="HK20" s="118"/>
      <c r="HL20" s="118"/>
      <c r="HM20" s="118"/>
      <c r="HN20" s="118"/>
      <c r="HO20" s="118"/>
      <c r="HP20" s="118"/>
      <c r="HQ20" s="118"/>
      <c r="HR20" s="118"/>
      <c r="HS20" s="118"/>
      <c r="HT20" s="118"/>
      <c r="HU20" s="118"/>
      <c r="HV20" s="118"/>
      <c r="HW20" s="118"/>
      <c r="HX20" s="118"/>
      <c r="HY20" s="118"/>
      <c r="HZ20" s="118"/>
      <c r="IA20" s="118"/>
      <c r="IB20" s="118"/>
      <c r="IC20" s="118"/>
      <c r="ID20" s="118"/>
      <c r="IE20" s="118"/>
      <c r="IF20" s="118"/>
      <c r="IG20" s="118"/>
      <c r="IH20" s="118"/>
      <c r="II20" s="118"/>
      <c r="IJ20" s="118"/>
      <c r="IK20" s="118"/>
      <c r="IL20" s="118"/>
      <c r="IM20" s="118"/>
      <c r="IN20" s="118"/>
      <c r="IO20" s="118"/>
      <c r="IP20" s="118"/>
      <c r="IQ20" s="118"/>
      <c r="IR20" s="118"/>
      <c r="IS20" s="118"/>
    </row>
    <row r="21" spans="1:253" s="60" customFormat="1" ht="23.1" customHeight="1">
      <c r="A21" s="119" t="s">
        <v>135</v>
      </c>
      <c r="B21" s="120">
        <v>7</v>
      </c>
      <c r="C21" s="121"/>
      <c r="D21" s="121">
        <v>260418</v>
      </c>
      <c r="E21" s="121"/>
      <c r="F21" s="121">
        <v>7953</v>
      </c>
      <c r="G21" s="121"/>
      <c r="H21" s="121">
        <v>255289</v>
      </c>
      <c r="I21" s="121"/>
      <c r="J21" s="121">
        <v>5100</v>
      </c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8"/>
      <c r="FF21" s="118"/>
      <c r="FG21" s="118"/>
      <c r="FH21" s="118"/>
      <c r="FI21" s="118"/>
      <c r="FJ21" s="118"/>
      <c r="FK21" s="118"/>
      <c r="FL21" s="118"/>
      <c r="FM21" s="118"/>
      <c r="FN21" s="118"/>
      <c r="FO21" s="118"/>
      <c r="FP21" s="118"/>
      <c r="FQ21" s="118"/>
      <c r="FR21" s="118"/>
      <c r="FS21" s="118"/>
      <c r="FT21" s="118"/>
      <c r="FU21" s="118"/>
      <c r="FV21" s="118"/>
      <c r="FW21" s="118"/>
      <c r="FX21" s="118"/>
      <c r="FY21" s="118"/>
      <c r="FZ21" s="118"/>
      <c r="GA21" s="118"/>
      <c r="GB21" s="118"/>
      <c r="GC21" s="118"/>
      <c r="GD21" s="118"/>
      <c r="GE21" s="118"/>
      <c r="GF21" s="118"/>
      <c r="GG21" s="118"/>
      <c r="GH21" s="118"/>
      <c r="GI21" s="118"/>
      <c r="GJ21" s="118"/>
      <c r="GK21" s="118"/>
      <c r="GL21" s="118"/>
      <c r="GM21" s="118"/>
      <c r="GN21" s="118"/>
      <c r="GO21" s="118"/>
      <c r="GP21" s="118"/>
      <c r="GQ21" s="118"/>
      <c r="GR21" s="118"/>
      <c r="GS21" s="118"/>
      <c r="GT21" s="118"/>
      <c r="GU21" s="118"/>
      <c r="GV21" s="118"/>
      <c r="GW21" s="118"/>
      <c r="GX21" s="118"/>
      <c r="GY21" s="118"/>
      <c r="GZ21" s="118"/>
      <c r="HA21" s="118"/>
      <c r="HB21" s="118"/>
      <c r="HC21" s="118"/>
      <c r="HD21" s="118"/>
      <c r="HE21" s="118"/>
      <c r="HF21" s="118"/>
      <c r="HG21" s="118"/>
      <c r="HH21" s="118"/>
      <c r="HI21" s="118"/>
      <c r="HJ21" s="118"/>
      <c r="HK21" s="118"/>
      <c r="HL21" s="118"/>
      <c r="HM21" s="118"/>
      <c r="HN21" s="118"/>
      <c r="HO21" s="118"/>
      <c r="HP21" s="118"/>
      <c r="HQ21" s="118"/>
      <c r="HR21" s="118"/>
      <c r="HS21" s="118"/>
      <c r="HT21" s="118"/>
      <c r="HU21" s="118"/>
      <c r="HV21" s="118"/>
      <c r="HW21" s="118"/>
      <c r="HX21" s="118"/>
      <c r="HY21" s="118"/>
      <c r="HZ21" s="118"/>
      <c r="IA21" s="118"/>
      <c r="IB21" s="118"/>
      <c r="IC21" s="118"/>
      <c r="ID21" s="118"/>
      <c r="IE21" s="118"/>
      <c r="IF21" s="118"/>
      <c r="IG21" s="118"/>
      <c r="IH21" s="118"/>
      <c r="II21" s="118"/>
      <c r="IJ21" s="118"/>
      <c r="IK21" s="118"/>
      <c r="IL21" s="118"/>
      <c r="IM21" s="118"/>
      <c r="IN21" s="118"/>
      <c r="IO21" s="118"/>
      <c r="IP21" s="118"/>
      <c r="IQ21" s="118"/>
      <c r="IR21" s="118"/>
      <c r="IS21" s="118"/>
    </row>
    <row r="22" spans="1:253" s="60" customFormat="1" ht="23.1" customHeight="1">
      <c r="A22" s="119" t="s">
        <v>123</v>
      </c>
      <c r="B22" s="120"/>
      <c r="C22" s="121"/>
      <c r="D22" s="121">
        <v>0</v>
      </c>
      <c r="E22" s="121"/>
      <c r="F22" s="121">
        <v>0</v>
      </c>
      <c r="G22" s="121"/>
      <c r="H22" s="121">
        <v>134319</v>
      </c>
      <c r="I22" s="121"/>
      <c r="J22" s="121">
        <v>134319</v>
      </c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118"/>
      <c r="FH22" s="118"/>
      <c r="FI22" s="118"/>
      <c r="FJ22" s="118"/>
      <c r="FK22" s="118"/>
      <c r="FL22" s="118"/>
      <c r="FM22" s="118"/>
      <c r="FN22" s="118"/>
      <c r="FO22" s="118"/>
      <c r="FP22" s="118"/>
      <c r="FQ22" s="118"/>
      <c r="FR22" s="118"/>
      <c r="FS22" s="118"/>
      <c r="FT22" s="118"/>
      <c r="FU22" s="118"/>
      <c r="FV22" s="118"/>
      <c r="FW22" s="118"/>
      <c r="FX22" s="118"/>
      <c r="FY22" s="118"/>
      <c r="FZ22" s="118"/>
      <c r="GA22" s="118"/>
      <c r="GB22" s="118"/>
      <c r="GC22" s="118"/>
      <c r="GD22" s="118"/>
      <c r="GE22" s="118"/>
      <c r="GF22" s="118"/>
      <c r="GG22" s="118"/>
      <c r="GH22" s="118"/>
      <c r="GI22" s="118"/>
      <c r="GJ22" s="118"/>
      <c r="GK22" s="118"/>
      <c r="GL22" s="118"/>
      <c r="GM22" s="118"/>
      <c r="GN22" s="118"/>
      <c r="GO22" s="118"/>
      <c r="GP22" s="118"/>
      <c r="GQ22" s="118"/>
      <c r="GR22" s="118"/>
      <c r="GS22" s="118"/>
      <c r="GT22" s="118"/>
      <c r="GU22" s="118"/>
      <c r="GV22" s="118"/>
      <c r="GW22" s="118"/>
      <c r="GX22" s="118"/>
      <c r="GY22" s="118"/>
      <c r="GZ22" s="118"/>
      <c r="HA22" s="118"/>
      <c r="HB22" s="118"/>
      <c r="HC22" s="118"/>
      <c r="HD22" s="118"/>
      <c r="HE22" s="118"/>
      <c r="HF22" s="118"/>
      <c r="HG22" s="118"/>
      <c r="HH22" s="118"/>
      <c r="HI22" s="118"/>
      <c r="HJ22" s="118"/>
      <c r="HK22" s="118"/>
      <c r="HL22" s="118"/>
      <c r="HM22" s="118"/>
      <c r="HN22" s="118"/>
      <c r="HO22" s="118"/>
      <c r="HP22" s="118"/>
      <c r="HQ22" s="118"/>
      <c r="HR22" s="118"/>
      <c r="HS22" s="118"/>
      <c r="HT22" s="118"/>
      <c r="HU22" s="118"/>
      <c r="HV22" s="118"/>
      <c r="HW22" s="118"/>
      <c r="HX22" s="118"/>
      <c r="HY22" s="118"/>
      <c r="HZ22" s="118"/>
      <c r="IA22" s="118"/>
      <c r="IB22" s="118"/>
      <c r="IC22" s="118"/>
      <c r="ID22" s="118"/>
      <c r="IE22" s="118"/>
      <c r="IF22" s="118"/>
      <c r="IG22" s="118"/>
      <c r="IH22" s="118"/>
      <c r="II22" s="118"/>
      <c r="IJ22" s="118"/>
      <c r="IK22" s="118"/>
      <c r="IL22" s="118"/>
      <c r="IM22" s="118"/>
      <c r="IN22" s="118"/>
      <c r="IO22" s="118"/>
      <c r="IP22" s="118"/>
      <c r="IQ22" s="118"/>
      <c r="IR22" s="118"/>
      <c r="IS22" s="118"/>
    </row>
    <row r="23" spans="1:253" s="60" customFormat="1" ht="23.1" customHeight="1">
      <c r="A23" s="119" t="s">
        <v>187</v>
      </c>
      <c r="B23" s="120">
        <v>3</v>
      </c>
      <c r="C23" s="121"/>
      <c r="D23" s="121" t="s">
        <v>192</v>
      </c>
      <c r="E23" s="121"/>
      <c r="F23" s="121">
        <v>0</v>
      </c>
      <c r="G23" s="121"/>
      <c r="H23" s="121">
        <v>20000</v>
      </c>
      <c r="I23" s="121"/>
      <c r="J23" s="121">
        <v>20000</v>
      </c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  <c r="IK23" s="118"/>
      <c r="IL23" s="118"/>
      <c r="IM23" s="118"/>
      <c r="IN23" s="118"/>
      <c r="IO23" s="118"/>
      <c r="IP23" s="118"/>
      <c r="IQ23" s="118"/>
      <c r="IR23" s="118"/>
      <c r="IS23" s="118"/>
    </row>
    <row r="24" spans="1:253" s="60" customFormat="1" ht="23.1" customHeight="1">
      <c r="A24" s="119" t="s">
        <v>86</v>
      </c>
      <c r="B24" s="120"/>
      <c r="C24" s="121"/>
      <c r="D24" s="121">
        <v>70262</v>
      </c>
      <c r="E24" s="121"/>
      <c r="F24" s="121">
        <v>69795</v>
      </c>
      <c r="G24" s="121"/>
      <c r="H24" s="121">
        <v>70262</v>
      </c>
      <c r="I24" s="121"/>
      <c r="J24" s="121">
        <v>69795</v>
      </c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8"/>
      <c r="HL24" s="118"/>
      <c r="HM24" s="118"/>
      <c r="HN24" s="118"/>
      <c r="HO24" s="118"/>
      <c r="HP24" s="118"/>
      <c r="HQ24" s="118"/>
      <c r="HR24" s="118"/>
      <c r="HS24" s="118"/>
      <c r="HT24" s="118"/>
      <c r="HU24" s="118"/>
      <c r="HV24" s="118"/>
      <c r="HW24" s="118"/>
      <c r="HX24" s="118"/>
      <c r="HY24" s="118"/>
      <c r="HZ24" s="118"/>
      <c r="IA24" s="118"/>
      <c r="IB24" s="118"/>
      <c r="IC24" s="118"/>
      <c r="ID24" s="118"/>
      <c r="IE24" s="118"/>
      <c r="IF24" s="118"/>
      <c r="IG24" s="118"/>
      <c r="IH24" s="118"/>
      <c r="II24" s="118"/>
      <c r="IJ24" s="118"/>
      <c r="IK24" s="118"/>
      <c r="IL24" s="118"/>
      <c r="IM24" s="118"/>
      <c r="IN24" s="118"/>
      <c r="IO24" s="118"/>
      <c r="IP24" s="118"/>
      <c r="IQ24" s="118"/>
      <c r="IR24" s="118"/>
      <c r="IS24" s="118"/>
    </row>
    <row r="25" spans="1:253" s="60" customFormat="1" ht="23.1" customHeight="1">
      <c r="A25" s="119" t="s">
        <v>73</v>
      </c>
      <c r="B25" s="120">
        <v>8</v>
      </c>
      <c r="C25" s="121"/>
      <c r="D25" s="121">
        <v>174749</v>
      </c>
      <c r="E25" s="121"/>
      <c r="F25" s="121">
        <v>178832</v>
      </c>
      <c r="G25" s="121"/>
      <c r="H25" s="121">
        <v>144613</v>
      </c>
      <c r="I25" s="121"/>
      <c r="J25" s="121">
        <v>148130</v>
      </c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  <c r="FL25" s="118"/>
      <c r="FM25" s="118"/>
      <c r="FN25" s="118"/>
      <c r="FO25" s="118"/>
      <c r="FP25" s="118"/>
      <c r="FQ25" s="118"/>
      <c r="FR25" s="118"/>
      <c r="FS25" s="118"/>
      <c r="FT25" s="118"/>
      <c r="FU25" s="118"/>
      <c r="FV25" s="118"/>
      <c r="FW25" s="118"/>
      <c r="FX25" s="118"/>
      <c r="FY25" s="118"/>
      <c r="FZ25" s="118"/>
      <c r="GA25" s="118"/>
      <c r="GB25" s="118"/>
      <c r="GC25" s="118"/>
      <c r="GD25" s="118"/>
      <c r="GE25" s="118"/>
      <c r="GF25" s="118"/>
      <c r="GG25" s="118"/>
      <c r="GH25" s="118"/>
      <c r="GI25" s="118"/>
      <c r="GJ25" s="118"/>
      <c r="GK25" s="118"/>
      <c r="GL25" s="118"/>
      <c r="GM25" s="118"/>
      <c r="GN25" s="118"/>
      <c r="GO25" s="118"/>
      <c r="GP25" s="118"/>
      <c r="GQ25" s="118"/>
      <c r="GR25" s="118"/>
      <c r="GS25" s="118"/>
      <c r="GT25" s="118"/>
      <c r="GU25" s="118"/>
      <c r="GV25" s="118"/>
      <c r="GW25" s="118"/>
      <c r="GX25" s="118"/>
      <c r="GY25" s="118"/>
      <c r="GZ25" s="118"/>
      <c r="HA25" s="118"/>
      <c r="HB25" s="118"/>
      <c r="HC25" s="118"/>
      <c r="HD25" s="118"/>
      <c r="HE25" s="118"/>
      <c r="HF25" s="118"/>
      <c r="HG25" s="118"/>
      <c r="HH25" s="118"/>
      <c r="HI25" s="118"/>
      <c r="HJ25" s="118"/>
      <c r="HK25" s="118"/>
      <c r="HL25" s="118"/>
      <c r="HM25" s="118"/>
      <c r="HN25" s="118"/>
      <c r="HO25" s="118"/>
      <c r="HP25" s="118"/>
      <c r="HQ25" s="118"/>
      <c r="HR25" s="118"/>
      <c r="HS25" s="118"/>
      <c r="HT25" s="118"/>
      <c r="HU25" s="118"/>
      <c r="HV25" s="118"/>
      <c r="HW25" s="118"/>
      <c r="HX25" s="118"/>
      <c r="HY25" s="118"/>
      <c r="HZ25" s="118"/>
      <c r="IA25" s="118"/>
      <c r="IB25" s="118"/>
      <c r="IC25" s="118"/>
      <c r="ID25" s="118"/>
      <c r="IE25" s="118"/>
      <c r="IF25" s="118"/>
      <c r="IG25" s="118"/>
      <c r="IH25" s="118"/>
      <c r="II25" s="118"/>
      <c r="IJ25" s="118"/>
      <c r="IK25" s="118"/>
      <c r="IL25" s="118"/>
      <c r="IM25" s="118"/>
      <c r="IN25" s="118"/>
      <c r="IO25" s="118"/>
      <c r="IP25" s="118"/>
      <c r="IQ25" s="118"/>
      <c r="IR25" s="118"/>
      <c r="IS25" s="118"/>
    </row>
    <row r="26" spans="1:253" s="60" customFormat="1" ht="23.1" customHeight="1">
      <c r="A26" s="119" t="s">
        <v>145</v>
      </c>
      <c r="B26" s="120"/>
      <c r="C26" s="121"/>
      <c r="D26" s="121">
        <v>49583</v>
      </c>
      <c r="E26" s="121"/>
      <c r="F26" s="121">
        <v>50554</v>
      </c>
      <c r="G26" s="121"/>
      <c r="H26" s="121">
        <v>41038</v>
      </c>
      <c r="I26" s="121"/>
      <c r="J26" s="121">
        <v>40014</v>
      </c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  <c r="FL26" s="118"/>
      <c r="FM26" s="118"/>
      <c r="FN26" s="118"/>
      <c r="FO26" s="118"/>
      <c r="FP26" s="118"/>
      <c r="FQ26" s="118"/>
      <c r="FR26" s="118"/>
      <c r="FS26" s="118"/>
      <c r="FT26" s="118"/>
      <c r="FU26" s="118"/>
      <c r="FV26" s="118"/>
      <c r="FW26" s="118"/>
      <c r="FX26" s="118"/>
      <c r="FY26" s="118"/>
      <c r="FZ26" s="118"/>
      <c r="GA26" s="118"/>
      <c r="GB26" s="118"/>
      <c r="GC26" s="118"/>
      <c r="GD26" s="118"/>
      <c r="GE26" s="118"/>
      <c r="GF26" s="118"/>
      <c r="GG26" s="118"/>
      <c r="GH26" s="118"/>
      <c r="GI26" s="118"/>
      <c r="GJ26" s="118"/>
      <c r="GK26" s="118"/>
      <c r="GL26" s="118"/>
      <c r="GM26" s="118"/>
      <c r="GN26" s="118"/>
      <c r="GO26" s="118"/>
      <c r="GP26" s="118"/>
      <c r="GQ26" s="118"/>
      <c r="GR26" s="118"/>
      <c r="GS26" s="118"/>
      <c r="GT26" s="118"/>
      <c r="GU26" s="118"/>
      <c r="GV26" s="118"/>
      <c r="GW26" s="118"/>
      <c r="GX26" s="118"/>
      <c r="GY26" s="118"/>
      <c r="GZ26" s="118"/>
      <c r="HA26" s="118"/>
      <c r="HB26" s="118"/>
      <c r="HC26" s="118"/>
      <c r="HD26" s="118"/>
      <c r="HE26" s="118"/>
      <c r="HF26" s="118"/>
      <c r="HG26" s="118"/>
      <c r="HH26" s="118"/>
      <c r="HI26" s="118"/>
      <c r="HJ26" s="118"/>
      <c r="HK26" s="118"/>
      <c r="HL26" s="118"/>
      <c r="HM26" s="118"/>
      <c r="HN26" s="118"/>
      <c r="HO26" s="118"/>
      <c r="HP26" s="118"/>
      <c r="HQ26" s="118"/>
      <c r="HR26" s="118"/>
      <c r="HS26" s="118"/>
      <c r="HT26" s="118"/>
      <c r="HU26" s="118"/>
      <c r="HV26" s="118"/>
      <c r="HW26" s="118"/>
      <c r="HX26" s="118"/>
      <c r="HY26" s="118"/>
      <c r="HZ26" s="118"/>
      <c r="IA26" s="118"/>
      <c r="IB26" s="118"/>
      <c r="IC26" s="118"/>
      <c r="ID26" s="118"/>
      <c r="IE26" s="118"/>
      <c r="IF26" s="118"/>
      <c r="IG26" s="118"/>
      <c r="IH26" s="118"/>
      <c r="II26" s="118"/>
      <c r="IJ26" s="118"/>
      <c r="IK26" s="118"/>
      <c r="IL26" s="118"/>
      <c r="IM26" s="118"/>
      <c r="IN26" s="118"/>
      <c r="IO26" s="118"/>
      <c r="IP26" s="118"/>
      <c r="IQ26" s="118"/>
      <c r="IR26" s="118"/>
      <c r="IS26" s="118"/>
    </row>
    <row r="27" spans="1:253" s="60" customFormat="1" ht="23.1" customHeight="1">
      <c r="A27" s="119" t="s">
        <v>60</v>
      </c>
      <c r="B27" s="120"/>
      <c r="C27" s="121"/>
      <c r="D27" s="121">
        <v>25634</v>
      </c>
      <c r="E27" s="121"/>
      <c r="F27" s="121">
        <v>26826</v>
      </c>
      <c r="G27" s="121"/>
      <c r="H27" s="121">
        <v>2270</v>
      </c>
      <c r="I27" s="121"/>
      <c r="J27" s="121">
        <v>2897</v>
      </c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  <c r="IK27" s="118"/>
      <c r="IL27" s="118"/>
      <c r="IM27" s="118"/>
      <c r="IN27" s="118"/>
      <c r="IO27" s="118"/>
      <c r="IP27" s="118"/>
      <c r="IQ27" s="118"/>
      <c r="IR27" s="118"/>
      <c r="IS27" s="118"/>
    </row>
    <row r="28" spans="1:253" s="60" customFormat="1" ht="23.1" customHeight="1">
      <c r="A28" s="119" t="s">
        <v>132</v>
      </c>
      <c r="B28" s="120"/>
      <c r="C28" s="121"/>
      <c r="D28" s="121">
        <v>2253</v>
      </c>
      <c r="E28" s="121"/>
      <c r="F28" s="121">
        <v>2253</v>
      </c>
      <c r="G28" s="121"/>
      <c r="H28" s="121">
        <v>0</v>
      </c>
      <c r="I28" s="121"/>
      <c r="J28" s="121">
        <v>0</v>
      </c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8"/>
      <c r="ER28" s="118"/>
      <c r="ES28" s="118"/>
      <c r="ET28" s="118"/>
      <c r="EU28" s="118"/>
      <c r="EV28" s="118"/>
      <c r="EW28" s="118"/>
      <c r="EX28" s="118"/>
      <c r="EY28" s="118"/>
      <c r="EZ28" s="118"/>
      <c r="FA28" s="118"/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  <c r="FL28" s="118"/>
      <c r="FM28" s="118"/>
      <c r="FN28" s="118"/>
      <c r="FO28" s="118"/>
      <c r="FP28" s="118"/>
      <c r="FQ28" s="118"/>
      <c r="FR28" s="118"/>
      <c r="FS28" s="118"/>
      <c r="FT28" s="118"/>
      <c r="FU28" s="118"/>
      <c r="FV28" s="118"/>
      <c r="FW28" s="118"/>
      <c r="FX28" s="118"/>
      <c r="FY28" s="118"/>
      <c r="FZ28" s="118"/>
      <c r="GA28" s="118"/>
      <c r="GB28" s="118"/>
      <c r="GC28" s="118"/>
      <c r="GD28" s="118"/>
      <c r="GE28" s="118"/>
      <c r="GF28" s="118"/>
      <c r="GG28" s="118"/>
      <c r="GH28" s="118"/>
      <c r="GI28" s="118"/>
      <c r="GJ28" s="118"/>
      <c r="GK28" s="118"/>
      <c r="GL28" s="118"/>
      <c r="GM28" s="118"/>
      <c r="GN28" s="118"/>
      <c r="GO28" s="118"/>
      <c r="GP28" s="118"/>
      <c r="GQ28" s="118"/>
      <c r="GR28" s="118"/>
      <c r="GS28" s="118"/>
      <c r="GT28" s="118"/>
      <c r="GU28" s="118"/>
      <c r="GV28" s="118"/>
      <c r="GW28" s="118"/>
      <c r="GX28" s="118"/>
      <c r="GY28" s="118"/>
      <c r="GZ28" s="118"/>
      <c r="HA28" s="118"/>
      <c r="HB28" s="118"/>
      <c r="HC28" s="118"/>
      <c r="HD28" s="118"/>
      <c r="HE28" s="118"/>
      <c r="HF28" s="118"/>
      <c r="HG28" s="118"/>
      <c r="HH28" s="118"/>
      <c r="HI28" s="118"/>
      <c r="HJ28" s="118"/>
      <c r="HK28" s="118"/>
      <c r="HL28" s="118"/>
      <c r="HM28" s="118"/>
      <c r="HN28" s="118"/>
      <c r="HO28" s="118"/>
      <c r="HP28" s="118"/>
      <c r="HQ28" s="118"/>
      <c r="HR28" s="118"/>
      <c r="HS28" s="118"/>
      <c r="HT28" s="118"/>
      <c r="HU28" s="118"/>
      <c r="HV28" s="118"/>
      <c r="HW28" s="118"/>
      <c r="HX28" s="118"/>
      <c r="HY28" s="118"/>
      <c r="HZ28" s="118"/>
      <c r="IA28" s="118"/>
      <c r="IB28" s="118"/>
      <c r="IC28" s="118"/>
      <c r="ID28" s="118"/>
      <c r="IE28" s="118"/>
      <c r="IF28" s="118"/>
      <c r="IG28" s="118"/>
      <c r="IH28" s="118"/>
      <c r="II28" s="118"/>
      <c r="IJ28" s="118"/>
      <c r="IK28" s="118"/>
      <c r="IL28" s="118"/>
      <c r="IM28" s="118"/>
      <c r="IN28" s="118"/>
      <c r="IO28" s="118"/>
      <c r="IP28" s="118"/>
      <c r="IQ28" s="118"/>
      <c r="IR28" s="118"/>
      <c r="IS28" s="118"/>
    </row>
    <row r="29" spans="1:253" s="60" customFormat="1" ht="23.1" customHeight="1">
      <c r="A29" s="119" t="s">
        <v>113</v>
      </c>
      <c r="B29" s="120"/>
      <c r="C29" s="121"/>
      <c r="D29" s="121">
        <v>10187</v>
      </c>
      <c r="E29" s="121"/>
      <c r="F29" s="121">
        <v>10187</v>
      </c>
      <c r="G29" s="121"/>
      <c r="H29" s="121">
        <v>10187</v>
      </c>
      <c r="I29" s="121"/>
      <c r="J29" s="121">
        <v>10187</v>
      </c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DW29" s="118"/>
      <c r="DX29" s="118"/>
      <c r="DY29" s="118"/>
      <c r="DZ29" s="118"/>
      <c r="EA29" s="118"/>
      <c r="EB29" s="118"/>
      <c r="EC29" s="118"/>
      <c r="ED29" s="118"/>
      <c r="EE29" s="118"/>
      <c r="EF29" s="118"/>
      <c r="EG29" s="118"/>
      <c r="EH29" s="118"/>
      <c r="EI29" s="118"/>
      <c r="EJ29" s="118"/>
      <c r="EK29" s="118"/>
      <c r="EL29" s="118"/>
      <c r="EM29" s="118"/>
      <c r="EN29" s="118"/>
      <c r="EO29" s="118"/>
      <c r="EP29" s="118"/>
      <c r="EQ29" s="118"/>
      <c r="ER29" s="118"/>
      <c r="ES29" s="118"/>
      <c r="ET29" s="118"/>
      <c r="EU29" s="118"/>
      <c r="EV29" s="118"/>
      <c r="EW29" s="118"/>
      <c r="EX29" s="118"/>
      <c r="EY29" s="118"/>
      <c r="EZ29" s="118"/>
      <c r="FA29" s="118"/>
      <c r="FB29" s="118"/>
      <c r="FC29" s="118"/>
      <c r="FD29" s="118"/>
      <c r="FE29" s="118"/>
      <c r="FF29" s="118"/>
      <c r="FG29" s="118"/>
      <c r="FH29" s="118"/>
      <c r="FI29" s="118"/>
      <c r="FJ29" s="118"/>
      <c r="FK29" s="118"/>
      <c r="FL29" s="118"/>
      <c r="FM29" s="118"/>
      <c r="FN29" s="118"/>
      <c r="FO29" s="118"/>
      <c r="FP29" s="118"/>
      <c r="FQ29" s="118"/>
      <c r="FR29" s="118"/>
      <c r="FS29" s="118"/>
      <c r="FT29" s="118"/>
      <c r="FU29" s="118"/>
      <c r="FV29" s="118"/>
      <c r="FW29" s="118"/>
      <c r="FX29" s="118"/>
      <c r="FY29" s="118"/>
      <c r="FZ29" s="118"/>
      <c r="GA29" s="118"/>
      <c r="GB29" s="118"/>
      <c r="GC29" s="118"/>
      <c r="GD29" s="118"/>
      <c r="GE29" s="118"/>
      <c r="GF29" s="118"/>
      <c r="GG29" s="118"/>
      <c r="GH29" s="118"/>
      <c r="GI29" s="118"/>
      <c r="GJ29" s="118"/>
      <c r="GK29" s="118"/>
      <c r="GL29" s="118"/>
      <c r="GM29" s="118"/>
      <c r="GN29" s="118"/>
      <c r="GO29" s="118"/>
      <c r="GP29" s="118"/>
      <c r="GQ29" s="118"/>
      <c r="GR29" s="118"/>
      <c r="GS29" s="118"/>
      <c r="GT29" s="118"/>
      <c r="GU29" s="118"/>
      <c r="GV29" s="118"/>
      <c r="GW29" s="118"/>
      <c r="GX29" s="118"/>
      <c r="GY29" s="118"/>
      <c r="GZ29" s="118"/>
      <c r="HA29" s="118"/>
      <c r="HB29" s="118"/>
      <c r="HC29" s="118"/>
      <c r="HD29" s="118"/>
      <c r="HE29" s="118"/>
      <c r="HF29" s="118"/>
      <c r="HG29" s="118"/>
      <c r="HH29" s="118"/>
      <c r="HI29" s="118"/>
      <c r="HJ29" s="118"/>
      <c r="HK29" s="118"/>
      <c r="HL29" s="118"/>
      <c r="HM29" s="118"/>
      <c r="HN29" s="118"/>
      <c r="HO29" s="118"/>
      <c r="HP29" s="118"/>
      <c r="HQ29" s="118"/>
      <c r="HR29" s="118"/>
      <c r="HS29" s="118"/>
      <c r="HT29" s="118"/>
      <c r="HU29" s="118"/>
      <c r="HV29" s="118"/>
      <c r="HW29" s="118"/>
      <c r="HX29" s="118"/>
      <c r="HY29" s="118"/>
      <c r="HZ29" s="118"/>
      <c r="IA29" s="118"/>
      <c r="IB29" s="118"/>
      <c r="IC29" s="118"/>
      <c r="ID29" s="118"/>
      <c r="IE29" s="118"/>
      <c r="IF29" s="118"/>
      <c r="IG29" s="118"/>
      <c r="IH29" s="118"/>
      <c r="II29" s="118"/>
      <c r="IJ29" s="118"/>
      <c r="IK29" s="118"/>
      <c r="IL29" s="118"/>
      <c r="IM29" s="118"/>
      <c r="IN29" s="118"/>
      <c r="IO29" s="118"/>
      <c r="IP29" s="118"/>
      <c r="IQ29" s="118"/>
      <c r="IR29" s="118"/>
      <c r="IS29" s="118"/>
    </row>
    <row r="30" spans="1:253" s="60" customFormat="1" ht="23.1" customHeight="1">
      <c r="A30" s="119" t="s">
        <v>58</v>
      </c>
      <c r="B30" s="120"/>
      <c r="C30" s="121"/>
      <c r="D30" s="121">
        <v>5248</v>
      </c>
      <c r="E30" s="121"/>
      <c r="F30" s="121">
        <v>5264</v>
      </c>
      <c r="G30" s="121"/>
      <c r="H30" s="121">
        <v>4251</v>
      </c>
      <c r="I30" s="121"/>
      <c r="J30" s="121">
        <v>4321</v>
      </c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8"/>
      <c r="ER30" s="118"/>
      <c r="ES30" s="118"/>
      <c r="ET30" s="118"/>
      <c r="EU30" s="118"/>
      <c r="EV30" s="118"/>
      <c r="EW30" s="118"/>
      <c r="EX30" s="118"/>
      <c r="EY30" s="118"/>
      <c r="EZ30" s="118"/>
      <c r="FA30" s="118"/>
      <c r="FB30" s="118"/>
      <c r="FC30" s="118"/>
      <c r="FD30" s="118"/>
      <c r="FE30" s="118"/>
      <c r="FF30" s="118"/>
      <c r="FG30" s="118"/>
      <c r="FH30" s="118"/>
      <c r="FI30" s="118"/>
      <c r="FJ30" s="118"/>
      <c r="FK30" s="118"/>
      <c r="FL30" s="118"/>
      <c r="FM30" s="118"/>
      <c r="FN30" s="118"/>
      <c r="FO30" s="118"/>
      <c r="FP30" s="118"/>
      <c r="FQ30" s="118"/>
      <c r="FR30" s="118"/>
      <c r="FS30" s="118"/>
      <c r="FT30" s="118"/>
      <c r="FU30" s="118"/>
      <c r="FV30" s="118"/>
      <c r="FW30" s="118"/>
      <c r="FX30" s="118"/>
      <c r="FY30" s="118"/>
      <c r="FZ30" s="118"/>
      <c r="GA30" s="118"/>
      <c r="GB30" s="118"/>
      <c r="GC30" s="118"/>
      <c r="GD30" s="118"/>
      <c r="GE30" s="118"/>
      <c r="GF30" s="118"/>
      <c r="GG30" s="118"/>
      <c r="GH30" s="118"/>
      <c r="GI30" s="118"/>
      <c r="GJ30" s="118"/>
      <c r="GK30" s="118"/>
      <c r="GL30" s="118"/>
      <c r="GM30" s="118"/>
      <c r="GN30" s="118"/>
      <c r="GO30" s="118"/>
      <c r="GP30" s="118"/>
      <c r="GQ30" s="118"/>
      <c r="GR30" s="118"/>
      <c r="GS30" s="118"/>
      <c r="GT30" s="118"/>
      <c r="GU30" s="118"/>
      <c r="GV30" s="118"/>
      <c r="GW30" s="118"/>
      <c r="GX30" s="118"/>
      <c r="GY30" s="118"/>
      <c r="GZ30" s="118"/>
      <c r="HA30" s="118"/>
      <c r="HB30" s="118"/>
      <c r="HC30" s="118"/>
      <c r="HD30" s="118"/>
      <c r="HE30" s="118"/>
      <c r="HF30" s="118"/>
      <c r="HG30" s="118"/>
      <c r="HH30" s="118"/>
      <c r="HI30" s="118"/>
      <c r="HJ30" s="118"/>
      <c r="HK30" s="118"/>
      <c r="HL30" s="118"/>
      <c r="HM30" s="118"/>
      <c r="HN30" s="118"/>
      <c r="HO30" s="118"/>
      <c r="HP30" s="118"/>
      <c r="HQ30" s="118"/>
      <c r="HR30" s="118"/>
      <c r="HS30" s="118"/>
      <c r="HT30" s="118"/>
      <c r="HU30" s="118"/>
      <c r="HV30" s="118"/>
      <c r="HW30" s="118"/>
      <c r="HX30" s="118"/>
      <c r="HY30" s="118"/>
      <c r="HZ30" s="118"/>
      <c r="IA30" s="118"/>
      <c r="IB30" s="118"/>
      <c r="IC30" s="118"/>
      <c r="ID30" s="118"/>
      <c r="IE30" s="118"/>
      <c r="IF30" s="118"/>
      <c r="IG30" s="118"/>
      <c r="IH30" s="118"/>
      <c r="II30" s="118"/>
      <c r="IJ30" s="118"/>
      <c r="IK30" s="118"/>
      <c r="IL30" s="118"/>
      <c r="IM30" s="118"/>
      <c r="IN30" s="118"/>
      <c r="IO30" s="118"/>
      <c r="IP30" s="118"/>
      <c r="IQ30" s="118"/>
      <c r="IR30" s="118"/>
      <c r="IS30" s="118"/>
    </row>
    <row r="31" spans="1:253" s="60" customFormat="1" ht="23.1" customHeight="1">
      <c r="A31" s="119" t="s">
        <v>26</v>
      </c>
      <c r="B31" s="120"/>
      <c r="C31" s="121"/>
      <c r="D31" s="123">
        <v>1664</v>
      </c>
      <c r="E31" s="121"/>
      <c r="F31" s="123">
        <v>1842</v>
      </c>
      <c r="G31" s="121"/>
      <c r="H31" s="123">
        <v>1304</v>
      </c>
      <c r="I31" s="121"/>
      <c r="J31" s="123">
        <v>1415</v>
      </c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8"/>
      <c r="EV31" s="118"/>
      <c r="EW31" s="118"/>
      <c r="EX31" s="118"/>
      <c r="EY31" s="118"/>
      <c r="EZ31" s="118"/>
      <c r="FA31" s="118"/>
      <c r="FB31" s="118"/>
      <c r="FC31" s="118"/>
      <c r="FD31" s="118"/>
      <c r="FE31" s="118"/>
      <c r="FF31" s="118"/>
      <c r="FG31" s="118"/>
      <c r="FH31" s="118"/>
      <c r="FI31" s="118"/>
      <c r="FJ31" s="118"/>
      <c r="FK31" s="118"/>
      <c r="FL31" s="118"/>
      <c r="FM31" s="118"/>
      <c r="FN31" s="118"/>
      <c r="FO31" s="118"/>
      <c r="FP31" s="118"/>
      <c r="FQ31" s="118"/>
      <c r="FR31" s="118"/>
      <c r="FS31" s="118"/>
      <c r="FT31" s="118"/>
      <c r="FU31" s="118"/>
      <c r="FV31" s="118"/>
      <c r="FW31" s="118"/>
      <c r="FX31" s="118"/>
      <c r="FY31" s="118"/>
      <c r="FZ31" s="118"/>
      <c r="GA31" s="118"/>
      <c r="GB31" s="118"/>
      <c r="GC31" s="118"/>
      <c r="GD31" s="118"/>
      <c r="GE31" s="118"/>
      <c r="GF31" s="118"/>
      <c r="GG31" s="118"/>
      <c r="GH31" s="118"/>
      <c r="GI31" s="118"/>
      <c r="GJ31" s="118"/>
      <c r="GK31" s="118"/>
      <c r="GL31" s="118"/>
      <c r="GM31" s="118"/>
      <c r="GN31" s="118"/>
      <c r="GO31" s="118"/>
      <c r="GP31" s="118"/>
      <c r="GQ31" s="118"/>
      <c r="GR31" s="118"/>
      <c r="GS31" s="118"/>
      <c r="GT31" s="118"/>
      <c r="GU31" s="118"/>
      <c r="GV31" s="118"/>
      <c r="GW31" s="118"/>
      <c r="GX31" s="118"/>
      <c r="GY31" s="118"/>
      <c r="GZ31" s="118"/>
      <c r="HA31" s="118"/>
      <c r="HB31" s="118"/>
      <c r="HC31" s="118"/>
      <c r="HD31" s="118"/>
      <c r="HE31" s="118"/>
      <c r="HF31" s="118"/>
      <c r="HG31" s="118"/>
      <c r="HH31" s="118"/>
      <c r="HI31" s="118"/>
      <c r="HJ31" s="118"/>
      <c r="HK31" s="118"/>
      <c r="HL31" s="118"/>
      <c r="HM31" s="118"/>
      <c r="HN31" s="118"/>
      <c r="HO31" s="118"/>
      <c r="HP31" s="118"/>
      <c r="HQ31" s="118"/>
      <c r="HR31" s="118"/>
      <c r="HS31" s="118"/>
      <c r="HT31" s="118"/>
      <c r="HU31" s="118"/>
      <c r="HV31" s="118"/>
      <c r="HW31" s="118"/>
      <c r="HX31" s="118"/>
      <c r="HY31" s="118"/>
      <c r="HZ31" s="118"/>
      <c r="IA31" s="118"/>
      <c r="IB31" s="118"/>
      <c r="IC31" s="118"/>
      <c r="ID31" s="118"/>
      <c r="IE31" s="118"/>
      <c r="IF31" s="118"/>
      <c r="IG31" s="118"/>
      <c r="IH31" s="118"/>
      <c r="II31" s="118"/>
      <c r="IJ31" s="118"/>
      <c r="IK31" s="118"/>
      <c r="IL31" s="118"/>
      <c r="IM31" s="118"/>
      <c r="IN31" s="118"/>
      <c r="IO31" s="118"/>
      <c r="IP31" s="118"/>
      <c r="IQ31" s="118"/>
      <c r="IR31" s="118"/>
      <c r="IS31" s="118"/>
    </row>
    <row r="32" spans="1:253" s="60" customFormat="1" ht="23.1" customHeight="1">
      <c r="A32" s="116" t="s">
        <v>11</v>
      </c>
      <c r="B32" s="120"/>
      <c r="C32" s="121"/>
      <c r="D32" s="121">
        <f>SUM(D20:D31)</f>
        <v>697231</v>
      </c>
      <c r="E32" s="121"/>
      <c r="F32" s="121">
        <f>SUM(F20:F31)</f>
        <v>450729</v>
      </c>
      <c r="G32" s="121"/>
      <c r="H32" s="121">
        <f>SUM(H20:H31)</f>
        <v>771127</v>
      </c>
      <c r="I32" s="121"/>
      <c r="J32" s="121">
        <f>SUM(J20:J31)</f>
        <v>523762</v>
      </c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/>
      <c r="EX32" s="118"/>
      <c r="EY32" s="118"/>
      <c r="EZ32" s="118"/>
      <c r="FA32" s="118"/>
      <c r="FB32" s="118"/>
      <c r="FC32" s="118"/>
      <c r="FD32" s="118"/>
      <c r="FE32" s="118"/>
      <c r="FF32" s="118"/>
      <c r="FG32" s="118"/>
      <c r="FH32" s="118"/>
      <c r="FI32" s="118"/>
      <c r="FJ32" s="118"/>
      <c r="FK32" s="118"/>
      <c r="FL32" s="118"/>
      <c r="FM32" s="118"/>
      <c r="FN32" s="118"/>
      <c r="FO32" s="118"/>
      <c r="FP32" s="118"/>
      <c r="FQ32" s="118"/>
      <c r="FR32" s="118"/>
      <c r="FS32" s="118"/>
      <c r="FT32" s="118"/>
      <c r="FU32" s="118"/>
      <c r="FV32" s="118"/>
      <c r="FW32" s="118"/>
      <c r="FX32" s="118"/>
      <c r="FY32" s="118"/>
      <c r="FZ32" s="118"/>
      <c r="GA32" s="118"/>
      <c r="GB32" s="118"/>
      <c r="GC32" s="118"/>
      <c r="GD32" s="118"/>
      <c r="GE32" s="118"/>
      <c r="GF32" s="118"/>
      <c r="GG32" s="118"/>
      <c r="GH32" s="118"/>
      <c r="GI32" s="118"/>
      <c r="GJ32" s="118"/>
      <c r="GK32" s="118"/>
      <c r="GL32" s="118"/>
      <c r="GM32" s="118"/>
      <c r="GN32" s="118"/>
      <c r="GO32" s="118"/>
      <c r="GP32" s="118"/>
      <c r="GQ32" s="118"/>
      <c r="GR32" s="118"/>
      <c r="GS32" s="118"/>
      <c r="GT32" s="118"/>
      <c r="GU32" s="118"/>
      <c r="GV32" s="118"/>
      <c r="GW32" s="118"/>
      <c r="GX32" s="118"/>
      <c r="GY32" s="118"/>
      <c r="GZ32" s="118"/>
      <c r="HA32" s="118"/>
      <c r="HB32" s="118"/>
      <c r="HC32" s="118"/>
      <c r="HD32" s="118"/>
      <c r="HE32" s="118"/>
      <c r="HF32" s="118"/>
      <c r="HG32" s="118"/>
      <c r="HH32" s="118"/>
      <c r="HI32" s="118"/>
      <c r="HJ32" s="118"/>
      <c r="HK32" s="118"/>
      <c r="HL32" s="118"/>
      <c r="HM32" s="118"/>
      <c r="HN32" s="118"/>
      <c r="HO32" s="118"/>
      <c r="HP32" s="118"/>
      <c r="HQ32" s="118"/>
      <c r="HR32" s="118"/>
      <c r="HS32" s="118"/>
      <c r="HT32" s="118"/>
      <c r="HU32" s="118"/>
      <c r="HV32" s="118"/>
      <c r="HW32" s="118"/>
      <c r="HX32" s="118"/>
      <c r="HY32" s="118"/>
      <c r="HZ32" s="118"/>
      <c r="IA32" s="118"/>
      <c r="IB32" s="118"/>
      <c r="IC32" s="118"/>
      <c r="ID32" s="118"/>
      <c r="IE32" s="118"/>
      <c r="IF32" s="118"/>
      <c r="IG32" s="118"/>
      <c r="IH32" s="118"/>
      <c r="II32" s="118"/>
      <c r="IJ32" s="118"/>
      <c r="IK32" s="118"/>
      <c r="IL32" s="118"/>
      <c r="IM32" s="118"/>
      <c r="IN32" s="118"/>
      <c r="IO32" s="118"/>
      <c r="IP32" s="118"/>
      <c r="IQ32" s="118"/>
      <c r="IR32" s="118"/>
      <c r="IS32" s="118"/>
    </row>
    <row r="33" spans="1:253" s="60" customFormat="1" ht="23.1" customHeight="1" thickBot="1">
      <c r="A33" s="116" t="s">
        <v>27</v>
      </c>
      <c r="C33" s="121"/>
      <c r="D33" s="124">
        <f>D32+D18</f>
        <v>1287989</v>
      </c>
      <c r="E33" s="121"/>
      <c r="F33" s="124">
        <f>F32+F18</f>
        <v>1052526</v>
      </c>
      <c r="G33" s="121"/>
      <c r="H33" s="124">
        <f>H32+H18</f>
        <v>1072930</v>
      </c>
      <c r="I33" s="121"/>
      <c r="J33" s="124">
        <f>J32+J18</f>
        <v>868081</v>
      </c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118"/>
      <c r="FH33" s="118"/>
      <c r="FI33" s="118"/>
      <c r="FJ33" s="118"/>
      <c r="FK33" s="118"/>
      <c r="FL33" s="118"/>
      <c r="FM33" s="118"/>
      <c r="FN33" s="118"/>
      <c r="FO33" s="118"/>
      <c r="FP33" s="118"/>
      <c r="FQ33" s="118"/>
      <c r="FR33" s="118"/>
      <c r="FS33" s="118"/>
      <c r="FT33" s="118"/>
      <c r="FU33" s="118"/>
      <c r="FV33" s="118"/>
      <c r="FW33" s="118"/>
      <c r="FX33" s="118"/>
      <c r="FY33" s="118"/>
      <c r="FZ33" s="118"/>
      <c r="GA33" s="118"/>
      <c r="GB33" s="118"/>
      <c r="GC33" s="118"/>
      <c r="GD33" s="118"/>
      <c r="GE33" s="118"/>
      <c r="GF33" s="118"/>
      <c r="GG33" s="118"/>
      <c r="GH33" s="118"/>
      <c r="GI33" s="118"/>
      <c r="GJ33" s="118"/>
      <c r="GK33" s="118"/>
      <c r="GL33" s="118"/>
      <c r="GM33" s="118"/>
      <c r="GN33" s="118"/>
      <c r="GO33" s="118"/>
      <c r="GP33" s="118"/>
      <c r="GQ33" s="118"/>
      <c r="GR33" s="118"/>
      <c r="GS33" s="118"/>
      <c r="GT33" s="118"/>
      <c r="GU33" s="118"/>
      <c r="GV33" s="118"/>
      <c r="GW33" s="118"/>
      <c r="GX33" s="118"/>
      <c r="GY33" s="118"/>
      <c r="GZ33" s="118"/>
      <c r="HA33" s="118"/>
      <c r="HB33" s="118"/>
      <c r="HC33" s="118"/>
      <c r="HD33" s="118"/>
      <c r="HE33" s="118"/>
      <c r="HF33" s="118"/>
      <c r="HG33" s="118"/>
      <c r="HH33" s="118"/>
      <c r="HI33" s="118"/>
      <c r="HJ33" s="118"/>
      <c r="HK33" s="118"/>
      <c r="HL33" s="118"/>
      <c r="HM33" s="118"/>
      <c r="HN33" s="118"/>
      <c r="HO33" s="118"/>
      <c r="HP33" s="118"/>
      <c r="HQ33" s="118"/>
      <c r="HR33" s="118"/>
      <c r="HS33" s="118"/>
      <c r="HT33" s="118"/>
      <c r="HU33" s="118"/>
      <c r="HV33" s="118"/>
      <c r="HW33" s="118"/>
      <c r="HX33" s="118"/>
      <c r="HY33" s="118"/>
      <c r="HZ33" s="118"/>
      <c r="IA33" s="118"/>
      <c r="IB33" s="118"/>
      <c r="IC33" s="118"/>
      <c r="ID33" s="118"/>
      <c r="IE33" s="118"/>
      <c r="IF33" s="118"/>
      <c r="IG33" s="118"/>
      <c r="IH33" s="118"/>
      <c r="II33" s="118"/>
      <c r="IJ33" s="118"/>
      <c r="IK33" s="118"/>
      <c r="IL33" s="118"/>
      <c r="IM33" s="118"/>
      <c r="IN33" s="118"/>
      <c r="IO33" s="118"/>
      <c r="IP33" s="118"/>
      <c r="IQ33" s="118"/>
      <c r="IR33" s="118"/>
      <c r="IS33" s="118"/>
    </row>
    <row r="34" spans="1:253" s="60" customFormat="1" ht="23.1" customHeight="1" thickTop="1">
      <c r="A34" s="116"/>
      <c r="C34" s="121"/>
      <c r="D34" s="18"/>
      <c r="E34" s="121"/>
      <c r="F34" s="18"/>
      <c r="G34" s="121"/>
      <c r="H34" s="18"/>
      <c r="I34" s="121"/>
      <c r="J34" s="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8"/>
      <c r="ER34" s="118"/>
      <c r="ES34" s="118"/>
      <c r="ET34" s="118"/>
      <c r="EU34" s="118"/>
      <c r="EV34" s="118"/>
      <c r="EW34" s="118"/>
      <c r="EX34" s="118"/>
      <c r="EY34" s="118"/>
      <c r="EZ34" s="118"/>
      <c r="FA34" s="118"/>
      <c r="FB34" s="118"/>
      <c r="FC34" s="118"/>
      <c r="FD34" s="118"/>
      <c r="FE34" s="118"/>
      <c r="FF34" s="118"/>
      <c r="FG34" s="118"/>
      <c r="FH34" s="118"/>
      <c r="FI34" s="118"/>
      <c r="FJ34" s="118"/>
      <c r="FK34" s="118"/>
      <c r="FL34" s="118"/>
      <c r="FM34" s="118"/>
      <c r="FN34" s="118"/>
      <c r="FO34" s="118"/>
      <c r="FP34" s="118"/>
      <c r="FQ34" s="118"/>
      <c r="FR34" s="118"/>
      <c r="FS34" s="118"/>
      <c r="FT34" s="118"/>
      <c r="FU34" s="118"/>
      <c r="FV34" s="118"/>
      <c r="FW34" s="118"/>
      <c r="FX34" s="118"/>
      <c r="FY34" s="118"/>
      <c r="FZ34" s="118"/>
      <c r="GA34" s="118"/>
      <c r="GB34" s="118"/>
      <c r="GC34" s="118"/>
      <c r="GD34" s="118"/>
      <c r="GE34" s="118"/>
      <c r="GF34" s="118"/>
      <c r="GG34" s="118"/>
      <c r="GH34" s="118"/>
      <c r="GI34" s="118"/>
      <c r="GJ34" s="118"/>
      <c r="GK34" s="118"/>
      <c r="GL34" s="118"/>
      <c r="GM34" s="118"/>
      <c r="GN34" s="118"/>
      <c r="GO34" s="118"/>
      <c r="GP34" s="118"/>
      <c r="GQ34" s="118"/>
      <c r="GR34" s="118"/>
      <c r="GS34" s="118"/>
      <c r="GT34" s="118"/>
      <c r="GU34" s="118"/>
      <c r="GV34" s="118"/>
      <c r="GW34" s="118"/>
      <c r="GX34" s="118"/>
      <c r="GY34" s="118"/>
      <c r="GZ34" s="118"/>
      <c r="HA34" s="118"/>
      <c r="HB34" s="118"/>
      <c r="HC34" s="118"/>
      <c r="HD34" s="118"/>
      <c r="HE34" s="118"/>
      <c r="HF34" s="118"/>
      <c r="HG34" s="118"/>
      <c r="HH34" s="118"/>
      <c r="HI34" s="118"/>
      <c r="HJ34" s="118"/>
      <c r="HK34" s="118"/>
      <c r="HL34" s="118"/>
      <c r="HM34" s="118"/>
      <c r="HN34" s="118"/>
      <c r="HO34" s="118"/>
      <c r="HP34" s="118"/>
      <c r="HQ34" s="118"/>
      <c r="HR34" s="118"/>
      <c r="HS34" s="118"/>
      <c r="HT34" s="118"/>
      <c r="HU34" s="118"/>
      <c r="HV34" s="118"/>
      <c r="HW34" s="118"/>
      <c r="HX34" s="118"/>
      <c r="HY34" s="118"/>
      <c r="HZ34" s="118"/>
      <c r="IA34" s="118"/>
      <c r="IB34" s="118"/>
      <c r="IC34" s="118"/>
      <c r="ID34" s="118"/>
      <c r="IE34" s="118"/>
      <c r="IF34" s="118"/>
      <c r="IG34" s="118"/>
      <c r="IH34" s="118"/>
      <c r="II34" s="118"/>
      <c r="IJ34" s="118"/>
      <c r="IK34" s="118"/>
      <c r="IL34" s="118"/>
      <c r="IM34" s="118"/>
      <c r="IN34" s="118"/>
      <c r="IO34" s="118"/>
      <c r="IP34" s="118"/>
      <c r="IQ34" s="118"/>
      <c r="IR34" s="118"/>
      <c r="IS34" s="118"/>
    </row>
    <row r="35" spans="1:253" ht="23.1" customHeight="1">
      <c r="A35" s="27" t="s">
        <v>215</v>
      </c>
      <c r="B35" s="43"/>
      <c r="H35" s="29"/>
      <c r="J35" s="29"/>
    </row>
    <row r="36" spans="1:253" s="40" customFormat="1" ht="23.1" customHeight="1">
      <c r="C36" s="76"/>
      <c r="D36" s="76"/>
      <c r="E36" s="76"/>
      <c r="F36" s="76"/>
      <c r="G36" s="76"/>
    </row>
    <row r="37" spans="1:253" s="40" customFormat="1" ht="23.1" customHeight="1">
      <c r="A37" s="146"/>
      <c r="B37" s="146"/>
      <c r="C37" s="76"/>
      <c r="D37" s="76"/>
      <c r="E37" s="76"/>
      <c r="F37" s="147"/>
      <c r="G37" s="147"/>
      <c r="H37" s="147"/>
      <c r="I37" s="147"/>
      <c r="J37" s="147"/>
    </row>
    <row r="38" spans="1:253" ht="23.1" customHeight="1">
      <c r="A38" s="148"/>
      <c r="B38" s="148"/>
      <c r="F38" s="149"/>
      <c r="G38" s="149"/>
      <c r="H38" s="149"/>
      <c r="I38" s="149"/>
      <c r="J38" s="149"/>
    </row>
    <row r="39" spans="1:253" ht="21.6" customHeight="1">
      <c r="A39" s="16" t="s">
        <v>83</v>
      </c>
      <c r="B39" s="25"/>
      <c r="C39" s="26"/>
      <c r="D39" s="26"/>
      <c r="E39" s="26"/>
      <c r="F39" s="26"/>
      <c r="G39" s="26"/>
      <c r="H39" s="26"/>
      <c r="I39" s="26"/>
      <c r="J39" s="26"/>
    </row>
    <row r="40" spans="1:253" ht="21.6" customHeight="1">
      <c r="A40" s="16" t="s">
        <v>67</v>
      </c>
      <c r="B40" s="25"/>
      <c r="C40" s="26"/>
      <c r="D40" s="26"/>
      <c r="E40" s="26"/>
      <c r="F40" s="26"/>
      <c r="G40" s="26"/>
      <c r="H40" s="26"/>
      <c r="I40" s="26"/>
      <c r="J40" s="26"/>
    </row>
    <row r="41" spans="1:253" ht="21.6" customHeight="1">
      <c r="A41" s="16" t="s">
        <v>184</v>
      </c>
      <c r="B41" s="96"/>
      <c r="J41" s="27"/>
    </row>
    <row r="42" spans="1:253" ht="21.6" customHeight="1">
      <c r="A42" s="16"/>
      <c r="B42" s="96"/>
      <c r="J42" s="29" t="s">
        <v>17</v>
      </c>
    </row>
    <row r="43" spans="1:253" s="30" customFormat="1" ht="21.6" customHeight="1">
      <c r="B43" s="46"/>
      <c r="C43" s="47"/>
      <c r="D43" s="142" t="s">
        <v>18</v>
      </c>
      <c r="E43" s="142"/>
      <c r="F43" s="142"/>
      <c r="G43" s="47"/>
      <c r="H43" s="142" t="s">
        <v>19</v>
      </c>
      <c r="I43" s="142"/>
      <c r="J43" s="142"/>
    </row>
    <row r="44" spans="1:253" s="33" customFormat="1" ht="21.6" customHeight="1">
      <c r="A44" s="27"/>
      <c r="B44" s="82" t="s">
        <v>0</v>
      </c>
      <c r="C44" s="28"/>
      <c r="D44" s="83" t="s">
        <v>185</v>
      </c>
      <c r="E44" s="32"/>
      <c r="F44" s="83" t="s">
        <v>186</v>
      </c>
      <c r="G44" s="28"/>
      <c r="H44" s="83" t="s">
        <v>185</v>
      </c>
      <c r="I44" s="32"/>
      <c r="J44" s="83" t="s">
        <v>186</v>
      </c>
    </row>
    <row r="45" spans="1:253" s="33" customFormat="1" ht="21.6" customHeight="1">
      <c r="A45" s="27"/>
      <c r="B45" s="31"/>
      <c r="C45" s="28"/>
      <c r="D45" s="34" t="s">
        <v>21</v>
      </c>
      <c r="E45" s="32"/>
      <c r="F45" s="34" t="s">
        <v>23</v>
      </c>
      <c r="G45" s="28"/>
      <c r="H45" s="34" t="s">
        <v>21</v>
      </c>
      <c r="I45" s="32"/>
      <c r="J45" s="34" t="s">
        <v>23</v>
      </c>
    </row>
    <row r="46" spans="1:253" s="33" customFormat="1" ht="21.6" customHeight="1">
      <c r="A46" s="27"/>
      <c r="B46" s="31"/>
      <c r="C46" s="28"/>
      <c r="D46" s="34" t="s">
        <v>22</v>
      </c>
      <c r="E46" s="32"/>
      <c r="F46" s="34"/>
      <c r="G46" s="28"/>
      <c r="H46" s="34" t="s">
        <v>22</v>
      </c>
      <c r="I46" s="32"/>
      <c r="J46" s="34"/>
    </row>
    <row r="47" spans="1:253" s="60" customFormat="1" ht="21.6" customHeight="1">
      <c r="A47" s="62" t="s">
        <v>28</v>
      </c>
      <c r="B47" s="125"/>
      <c r="C47" s="117"/>
      <c r="D47" s="117"/>
      <c r="E47" s="117"/>
      <c r="F47" s="117"/>
      <c r="G47" s="117"/>
      <c r="H47" s="125"/>
      <c r="I47" s="126"/>
      <c r="J47" s="125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  <c r="IM47" s="118"/>
      <c r="IN47" s="118"/>
      <c r="IO47" s="118"/>
      <c r="IP47" s="118"/>
      <c r="IQ47" s="118"/>
      <c r="IR47" s="118"/>
      <c r="IS47" s="118"/>
    </row>
    <row r="48" spans="1:253" s="60" customFormat="1" ht="21.6" customHeight="1">
      <c r="A48" s="116" t="s">
        <v>3</v>
      </c>
      <c r="B48" s="127"/>
      <c r="C48" s="117"/>
      <c r="D48" s="117"/>
      <c r="E48" s="117"/>
      <c r="F48" s="117"/>
      <c r="G48" s="117"/>
      <c r="H48" s="117"/>
      <c r="I48" s="117"/>
      <c r="J48" s="117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  <c r="FL48" s="118"/>
      <c r="FM48" s="118"/>
      <c r="FN48" s="118"/>
      <c r="FO48" s="118"/>
      <c r="FP48" s="118"/>
      <c r="FQ48" s="118"/>
      <c r="FR48" s="118"/>
      <c r="FS48" s="118"/>
      <c r="FT48" s="118"/>
      <c r="FU48" s="118"/>
      <c r="FV48" s="118"/>
      <c r="FW48" s="118"/>
      <c r="FX48" s="118"/>
      <c r="FY48" s="118"/>
      <c r="FZ48" s="118"/>
      <c r="GA48" s="118"/>
      <c r="GB48" s="118"/>
      <c r="GC48" s="118"/>
      <c r="GD48" s="118"/>
      <c r="GE48" s="118"/>
      <c r="GF48" s="118"/>
      <c r="GG48" s="118"/>
      <c r="GH48" s="118"/>
      <c r="GI48" s="118"/>
      <c r="GJ48" s="118"/>
      <c r="GK48" s="118"/>
      <c r="GL48" s="118"/>
      <c r="GM48" s="118"/>
      <c r="GN48" s="118"/>
      <c r="GO48" s="118"/>
      <c r="GP48" s="118"/>
      <c r="GQ48" s="118"/>
      <c r="GR48" s="118"/>
      <c r="GS48" s="118"/>
      <c r="GT48" s="118"/>
      <c r="GU48" s="118"/>
      <c r="GV48" s="118"/>
      <c r="GW48" s="118"/>
      <c r="GX48" s="118"/>
      <c r="GY48" s="118"/>
      <c r="GZ48" s="118"/>
      <c r="HA48" s="118"/>
      <c r="HB48" s="118"/>
      <c r="HC48" s="118"/>
      <c r="HD48" s="118"/>
      <c r="HE48" s="118"/>
      <c r="HF48" s="118"/>
      <c r="HG48" s="118"/>
      <c r="HH48" s="118"/>
      <c r="HI48" s="118"/>
      <c r="HJ48" s="118"/>
      <c r="HK48" s="118"/>
      <c r="HL48" s="118"/>
      <c r="HM48" s="118"/>
      <c r="HN48" s="118"/>
      <c r="HO48" s="118"/>
      <c r="HP48" s="118"/>
      <c r="HQ48" s="118"/>
      <c r="HR48" s="118"/>
      <c r="HS48" s="118"/>
      <c r="HT48" s="118"/>
      <c r="HU48" s="118"/>
      <c r="HV48" s="118"/>
      <c r="HW48" s="118"/>
      <c r="HX48" s="118"/>
      <c r="HY48" s="118"/>
      <c r="HZ48" s="118"/>
      <c r="IA48" s="118"/>
      <c r="IB48" s="118"/>
      <c r="IC48" s="118"/>
      <c r="ID48" s="118"/>
      <c r="IE48" s="118"/>
      <c r="IF48" s="118"/>
      <c r="IG48" s="118"/>
      <c r="IH48" s="118"/>
      <c r="II48" s="118"/>
      <c r="IJ48" s="118"/>
      <c r="IK48" s="118"/>
      <c r="IL48" s="118"/>
      <c r="IM48" s="118"/>
      <c r="IN48" s="118"/>
      <c r="IO48" s="118"/>
      <c r="IP48" s="118"/>
      <c r="IQ48" s="118"/>
      <c r="IR48" s="118"/>
      <c r="IS48" s="118"/>
    </row>
    <row r="49" spans="1:253" s="60" customFormat="1" ht="21.6" customHeight="1">
      <c r="A49" s="60" t="s">
        <v>114</v>
      </c>
      <c r="B49" s="120">
        <v>9</v>
      </c>
      <c r="C49" s="128"/>
      <c r="D49" s="128">
        <v>175000</v>
      </c>
      <c r="E49" s="128"/>
      <c r="F49" s="128">
        <v>195013</v>
      </c>
      <c r="G49" s="128"/>
      <c r="H49" s="128">
        <v>175000</v>
      </c>
      <c r="I49" s="128"/>
      <c r="J49" s="128">
        <v>190000</v>
      </c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  <c r="IM49" s="118"/>
      <c r="IN49" s="118"/>
      <c r="IO49" s="118"/>
      <c r="IP49" s="118"/>
      <c r="IQ49" s="118"/>
      <c r="IR49" s="118"/>
      <c r="IS49" s="118"/>
    </row>
    <row r="50" spans="1:253" s="60" customFormat="1" ht="21.6" customHeight="1">
      <c r="A50" s="60" t="s">
        <v>87</v>
      </c>
      <c r="B50" s="120">
        <v>3</v>
      </c>
      <c r="C50" s="129"/>
      <c r="D50" s="129">
        <v>13340</v>
      </c>
      <c r="E50" s="129"/>
      <c r="F50" s="129">
        <v>3760</v>
      </c>
      <c r="G50" s="129"/>
      <c r="H50" s="129">
        <v>21533</v>
      </c>
      <c r="I50" s="129"/>
      <c r="J50" s="129">
        <v>12110</v>
      </c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  <c r="FL50" s="118"/>
      <c r="FM50" s="118"/>
      <c r="FN50" s="118"/>
      <c r="FO50" s="118"/>
      <c r="FP50" s="118"/>
      <c r="FQ50" s="118"/>
      <c r="FR50" s="118"/>
      <c r="FS50" s="118"/>
      <c r="FT50" s="118"/>
      <c r="FU50" s="118"/>
      <c r="FV50" s="118"/>
      <c r="FW50" s="118"/>
      <c r="FX50" s="118"/>
      <c r="FY50" s="118"/>
      <c r="FZ50" s="118"/>
      <c r="GA50" s="118"/>
      <c r="GB50" s="118"/>
      <c r="GC50" s="118"/>
      <c r="GD50" s="118"/>
      <c r="GE50" s="118"/>
      <c r="GF50" s="118"/>
      <c r="GG50" s="118"/>
      <c r="GH50" s="118"/>
      <c r="GI50" s="118"/>
      <c r="GJ50" s="118"/>
      <c r="GK50" s="118"/>
      <c r="GL50" s="118"/>
      <c r="GM50" s="118"/>
      <c r="GN50" s="118"/>
      <c r="GO50" s="118"/>
      <c r="GP50" s="118"/>
      <c r="GQ50" s="118"/>
      <c r="GR50" s="118"/>
      <c r="GS50" s="118"/>
      <c r="GT50" s="118"/>
      <c r="GU50" s="118"/>
      <c r="GV50" s="118"/>
      <c r="GW50" s="118"/>
      <c r="GX50" s="118"/>
      <c r="GY50" s="118"/>
      <c r="GZ50" s="118"/>
      <c r="HA50" s="118"/>
      <c r="HB50" s="118"/>
      <c r="HC50" s="118"/>
      <c r="HD50" s="118"/>
      <c r="HE50" s="118"/>
      <c r="HF50" s="118"/>
      <c r="HG50" s="118"/>
      <c r="HH50" s="118"/>
      <c r="HI50" s="118"/>
      <c r="HJ50" s="118"/>
      <c r="HK50" s="118"/>
      <c r="HL50" s="118"/>
      <c r="HM50" s="118"/>
      <c r="HN50" s="118"/>
      <c r="HO50" s="118"/>
      <c r="HP50" s="118"/>
      <c r="HQ50" s="118"/>
      <c r="HR50" s="118"/>
      <c r="HS50" s="118"/>
      <c r="HT50" s="118"/>
      <c r="HU50" s="118"/>
      <c r="HV50" s="118"/>
      <c r="HW50" s="118"/>
      <c r="HX50" s="118"/>
      <c r="HY50" s="118"/>
      <c r="HZ50" s="118"/>
      <c r="IA50" s="118"/>
      <c r="IB50" s="118"/>
      <c r="IC50" s="118"/>
      <c r="ID50" s="118"/>
      <c r="IE50" s="118"/>
      <c r="IF50" s="118"/>
      <c r="IG50" s="118"/>
      <c r="IH50" s="118"/>
      <c r="II50" s="118"/>
      <c r="IJ50" s="118"/>
      <c r="IK50" s="118"/>
      <c r="IL50" s="118"/>
      <c r="IM50" s="118"/>
      <c r="IN50" s="118"/>
      <c r="IO50" s="118"/>
      <c r="IP50" s="118"/>
      <c r="IQ50" s="118"/>
      <c r="IR50" s="118"/>
      <c r="IS50" s="118"/>
    </row>
    <row r="51" spans="1:253" s="60" customFormat="1" ht="21.6" customHeight="1">
      <c r="A51" s="60" t="s">
        <v>88</v>
      </c>
      <c r="B51" s="120">
        <v>10</v>
      </c>
      <c r="C51" s="129"/>
      <c r="D51" s="129">
        <v>217227</v>
      </c>
      <c r="E51" s="129"/>
      <c r="F51" s="129">
        <v>239165</v>
      </c>
      <c r="G51" s="129"/>
      <c r="H51" s="129">
        <v>75237</v>
      </c>
      <c r="I51" s="129"/>
      <c r="J51" s="129">
        <v>123206</v>
      </c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18"/>
      <c r="HX51" s="118"/>
      <c r="HY51" s="118"/>
      <c r="HZ51" s="118"/>
      <c r="IA51" s="118"/>
      <c r="IB51" s="118"/>
      <c r="IC51" s="118"/>
      <c r="ID51" s="118"/>
      <c r="IE51" s="118"/>
      <c r="IF51" s="118"/>
      <c r="IG51" s="118"/>
      <c r="IH51" s="118"/>
      <c r="II51" s="118"/>
      <c r="IJ51" s="118"/>
      <c r="IK51" s="118"/>
      <c r="IL51" s="118"/>
      <c r="IM51" s="118"/>
      <c r="IN51" s="118"/>
      <c r="IO51" s="118"/>
      <c r="IP51" s="118"/>
      <c r="IQ51" s="118"/>
      <c r="IR51" s="118"/>
      <c r="IS51" s="118"/>
    </row>
    <row r="52" spans="1:253" s="60" customFormat="1" ht="21.6" customHeight="1">
      <c r="A52" s="60" t="s">
        <v>158</v>
      </c>
      <c r="B52" s="120">
        <v>11</v>
      </c>
      <c r="C52" s="129"/>
      <c r="D52" s="129">
        <v>27112</v>
      </c>
      <c r="E52" s="129"/>
      <c r="F52" s="129">
        <v>24421</v>
      </c>
      <c r="G52" s="129"/>
      <c r="H52" s="129">
        <v>27112</v>
      </c>
      <c r="I52" s="129"/>
      <c r="J52" s="129">
        <v>24421</v>
      </c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  <c r="GG52" s="118"/>
      <c r="GH52" s="118"/>
      <c r="GI52" s="118"/>
      <c r="GJ52" s="118"/>
      <c r="GK52" s="118"/>
      <c r="GL52" s="118"/>
      <c r="GM52" s="118"/>
      <c r="GN52" s="118"/>
      <c r="GO52" s="118"/>
      <c r="GP52" s="118"/>
      <c r="GQ52" s="118"/>
      <c r="GR52" s="118"/>
      <c r="GS52" s="118"/>
      <c r="GT52" s="118"/>
      <c r="GU52" s="118"/>
      <c r="GV52" s="118"/>
      <c r="GW52" s="118"/>
      <c r="GX52" s="118"/>
      <c r="GY52" s="118"/>
      <c r="GZ52" s="118"/>
      <c r="HA52" s="118"/>
      <c r="HB52" s="118"/>
      <c r="HC52" s="118"/>
      <c r="HD52" s="118"/>
      <c r="HE52" s="118"/>
      <c r="HF52" s="118"/>
      <c r="HG52" s="118"/>
      <c r="HH52" s="118"/>
      <c r="HI52" s="118"/>
      <c r="HJ52" s="118"/>
      <c r="HK52" s="118"/>
      <c r="HL52" s="118"/>
      <c r="HM52" s="118"/>
      <c r="HN52" s="118"/>
      <c r="HO52" s="118"/>
      <c r="HP52" s="118"/>
      <c r="HQ52" s="118"/>
      <c r="HR52" s="118"/>
      <c r="HS52" s="118"/>
      <c r="HT52" s="118"/>
      <c r="HU52" s="118"/>
      <c r="HV52" s="118"/>
      <c r="HW52" s="118"/>
      <c r="HX52" s="118"/>
      <c r="HY52" s="118"/>
      <c r="HZ52" s="118"/>
      <c r="IA52" s="118"/>
      <c r="IB52" s="118"/>
      <c r="IC52" s="118"/>
      <c r="ID52" s="118"/>
      <c r="IE52" s="118"/>
      <c r="IF52" s="118"/>
      <c r="IG52" s="118"/>
      <c r="IH52" s="118"/>
      <c r="II52" s="118"/>
      <c r="IJ52" s="118"/>
      <c r="IK52" s="118"/>
      <c r="IL52" s="118"/>
      <c r="IM52" s="118"/>
      <c r="IN52" s="118"/>
      <c r="IO52" s="118"/>
      <c r="IP52" s="118"/>
      <c r="IQ52" s="118"/>
      <c r="IR52" s="118"/>
      <c r="IS52" s="118"/>
    </row>
    <row r="53" spans="1:253" s="60" customFormat="1" ht="21.6" customHeight="1">
      <c r="A53" s="60" t="s">
        <v>165</v>
      </c>
      <c r="B53" s="120"/>
      <c r="C53" s="129"/>
      <c r="D53" s="129">
        <v>15767</v>
      </c>
      <c r="E53" s="129"/>
      <c r="F53" s="129">
        <v>16124</v>
      </c>
      <c r="G53" s="129"/>
      <c r="H53" s="129">
        <v>10198</v>
      </c>
      <c r="I53" s="129"/>
      <c r="J53" s="129">
        <v>8770</v>
      </c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/>
      <c r="DB53" s="118"/>
      <c r="DC53" s="118"/>
      <c r="DD53" s="118"/>
      <c r="DE53" s="118"/>
      <c r="DF53" s="118"/>
      <c r="DG53" s="118"/>
      <c r="DH53" s="118"/>
      <c r="DI53" s="118"/>
      <c r="DJ53" s="118"/>
      <c r="DK53" s="118"/>
      <c r="DL53" s="118"/>
      <c r="DM53" s="118"/>
      <c r="DN53" s="118"/>
      <c r="DO53" s="118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/>
      <c r="EH53" s="118"/>
      <c r="EI53" s="118"/>
      <c r="EJ53" s="118"/>
      <c r="EK53" s="118"/>
      <c r="EL53" s="118"/>
      <c r="EM53" s="118"/>
      <c r="EN53" s="118"/>
      <c r="EO53" s="118"/>
      <c r="EP53" s="118"/>
      <c r="EQ53" s="118"/>
      <c r="ER53" s="118"/>
      <c r="ES53" s="118"/>
      <c r="ET53" s="118"/>
      <c r="EU53" s="118"/>
      <c r="EV53" s="118"/>
      <c r="EW53" s="118"/>
      <c r="EX53" s="118"/>
      <c r="EY53" s="118"/>
      <c r="EZ53" s="118"/>
      <c r="FA53" s="118"/>
      <c r="FB53" s="118"/>
      <c r="FC53" s="118"/>
      <c r="FD53" s="118"/>
      <c r="FE53" s="118"/>
      <c r="FF53" s="118"/>
      <c r="FG53" s="118"/>
      <c r="FH53" s="118"/>
      <c r="FI53" s="118"/>
      <c r="FJ53" s="118"/>
      <c r="FK53" s="118"/>
      <c r="FL53" s="118"/>
      <c r="FM53" s="118"/>
      <c r="FN53" s="118"/>
      <c r="FO53" s="118"/>
      <c r="FP53" s="118"/>
      <c r="FQ53" s="118"/>
      <c r="FR53" s="118"/>
      <c r="FS53" s="118"/>
      <c r="FT53" s="118"/>
      <c r="FU53" s="118"/>
      <c r="FV53" s="118"/>
      <c r="FW53" s="118"/>
      <c r="FX53" s="118"/>
      <c r="FY53" s="118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118"/>
      <c r="GP53" s="118"/>
      <c r="GQ53" s="118"/>
      <c r="GR53" s="118"/>
      <c r="GS53" s="118"/>
      <c r="GT53" s="118"/>
      <c r="GU53" s="118"/>
      <c r="GV53" s="118"/>
      <c r="GW53" s="118"/>
      <c r="GX53" s="118"/>
      <c r="GY53" s="118"/>
      <c r="GZ53" s="118"/>
      <c r="HA53" s="118"/>
      <c r="HB53" s="118"/>
      <c r="HC53" s="118"/>
      <c r="HD53" s="118"/>
      <c r="HE53" s="118"/>
      <c r="HF53" s="118"/>
      <c r="HG53" s="118"/>
      <c r="HH53" s="118"/>
      <c r="HI53" s="118"/>
      <c r="HJ53" s="118"/>
      <c r="HK53" s="118"/>
      <c r="HL53" s="118"/>
      <c r="HM53" s="118"/>
      <c r="HN53" s="118"/>
      <c r="HO53" s="118"/>
      <c r="HP53" s="118"/>
      <c r="HQ53" s="118"/>
      <c r="HR53" s="118"/>
      <c r="HS53" s="118"/>
      <c r="HT53" s="118"/>
      <c r="HU53" s="118"/>
      <c r="HV53" s="118"/>
      <c r="HW53" s="118"/>
      <c r="HX53" s="118"/>
      <c r="HY53" s="118"/>
      <c r="HZ53" s="118"/>
      <c r="IA53" s="118"/>
      <c r="IB53" s="118"/>
      <c r="IC53" s="118"/>
      <c r="ID53" s="118"/>
      <c r="IE53" s="118"/>
      <c r="IF53" s="118"/>
      <c r="IG53" s="118"/>
      <c r="IH53" s="118"/>
      <c r="II53" s="118"/>
      <c r="IJ53" s="118"/>
      <c r="IK53" s="118"/>
      <c r="IL53" s="118"/>
      <c r="IM53" s="118"/>
      <c r="IN53" s="118"/>
      <c r="IO53" s="118"/>
      <c r="IP53" s="118"/>
      <c r="IQ53" s="118"/>
      <c r="IR53" s="118"/>
      <c r="IS53" s="118"/>
    </row>
    <row r="54" spans="1:253" s="60" customFormat="1" ht="21.6" customHeight="1">
      <c r="A54" s="60" t="s">
        <v>106</v>
      </c>
      <c r="B54" s="120"/>
      <c r="C54" s="129"/>
      <c r="D54" s="129">
        <v>21009</v>
      </c>
      <c r="E54" s="129"/>
      <c r="F54" s="129">
        <v>22855</v>
      </c>
      <c r="G54" s="129"/>
      <c r="H54" s="121">
        <v>9312</v>
      </c>
      <c r="I54" s="121"/>
      <c r="J54" s="121">
        <v>7351</v>
      </c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18"/>
      <c r="DB54" s="118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/>
      <c r="DR54" s="118"/>
      <c r="DS54" s="118"/>
      <c r="DT54" s="118"/>
      <c r="DU54" s="118"/>
      <c r="DV54" s="118"/>
      <c r="DW54" s="118"/>
      <c r="DX54" s="118"/>
      <c r="DY54" s="118"/>
      <c r="DZ54" s="118"/>
      <c r="EA54" s="118"/>
      <c r="EB54" s="118"/>
      <c r="EC54" s="118"/>
      <c r="ED54" s="118"/>
      <c r="EE54" s="118"/>
      <c r="EF54" s="118"/>
      <c r="EG54" s="118"/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/>
      <c r="EX54" s="118"/>
      <c r="EY54" s="118"/>
      <c r="EZ54" s="118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  <c r="FL54" s="118"/>
      <c r="FM54" s="118"/>
      <c r="FN54" s="118"/>
      <c r="FO54" s="118"/>
      <c r="FP54" s="118"/>
      <c r="FQ54" s="118"/>
      <c r="FR54" s="118"/>
      <c r="FS54" s="118"/>
      <c r="FT54" s="118"/>
      <c r="FU54" s="118"/>
      <c r="FV54" s="118"/>
      <c r="FW54" s="118"/>
      <c r="FX54" s="118"/>
      <c r="FY54" s="118"/>
      <c r="FZ54" s="118"/>
      <c r="GA54" s="118"/>
      <c r="GB54" s="118"/>
      <c r="GC54" s="118"/>
      <c r="GD54" s="118"/>
      <c r="GE54" s="118"/>
      <c r="GF54" s="118"/>
      <c r="GG54" s="118"/>
      <c r="GH54" s="118"/>
      <c r="GI54" s="118"/>
      <c r="GJ54" s="118"/>
      <c r="GK54" s="118"/>
      <c r="GL54" s="118"/>
      <c r="GM54" s="118"/>
      <c r="GN54" s="118"/>
      <c r="GO54" s="118"/>
      <c r="GP54" s="118"/>
      <c r="GQ54" s="118"/>
      <c r="GR54" s="118"/>
      <c r="GS54" s="118"/>
      <c r="GT54" s="118"/>
      <c r="GU54" s="118"/>
      <c r="GV54" s="118"/>
      <c r="GW54" s="118"/>
      <c r="GX54" s="118"/>
      <c r="GY54" s="118"/>
      <c r="GZ54" s="118"/>
      <c r="HA54" s="118"/>
      <c r="HB54" s="118"/>
      <c r="HC54" s="118"/>
      <c r="HD54" s="118"/>
      <c r="HE54" s="118"/>
      <c r="HF54" s="118"/>
      <c r="HG54" s="118"/>
      <c r="HH54" s="118"/>
      <c r="HI54" s="118"/>
      <c r="HJ54" s="118"/>
      <c r="HK54" s="118"/>
      <c r="HL54" s="118"/>
      <c r="HM54" s="118"/>
      <c r="HN54" s="118"/>
      <c r="HO54" s="118"/>
      <c r="HP54" s="118"/>
      <c r="HQ54" s="118"/>
      <c r="HR54" s="118"/>
      <c r="HS54" s="118"/>
      <c r="HT54" s="118"/>
      <c r="HU54" s="118"/>
      <c r="HV54" s="118"/>
      <c r="HW54" s="118"/>
      <c r="HX54" s="118"/>
      <c r="HY54" s="118"/>
      <c r="HZ54" s="118"/>
      <c r="IA54" s="118"/>
      <c r="IB54" s="118"/>
      <c r="IC54" s="118"/>
      <c r="ID54" s="118"/>
      <c r="IE54" s="118"/>
      <c r="IF54" s="118"/>
      <c r="IG54" s="118"/>
      <c r="IH54" s="118"/>
      <c r="II54" s="118"/>
      <c r="IJ54" s="118"/>
      <c r="IK54" s="118"/>
      <c r="IL54" s="118"/>
      <c r="IM54" s="118"/>
      <c r="IN54" s="118"/>
      <c r="IO54" s="118"/>
      <c r="IP54" s="118"/>
      <c r="IQ54" s="118"/>
      <c r="IR54" s="118"/>
      <c r="IS54" s="118"/>
    </row>
    <row r="55" spans="1:253" s="60" customFormat="1" ht="21.6" customHeight="1">
      <c r="A55" s="116" t="s">
        <v>4</v>
      </c>
      <c r="B55" s="120"/>
      <c r="C55" s="129"/>
      <c r="D55" s="130">
        <f>SUM(D49:D54)</f>
        <v>469455</v>
      </c>
      <c r="E55" s="129"/>
      <c r="F55" s="130">
        <f>SUM(F49:F54)</f>
        <v>501338</v>
      </c>
      <c r="G55" s="129"/>
      <c r="H55" s="130">
        <f>SUM(H49:H54)</f>
        <v>318392</v>
      </c>
      <c r="I55" s="129"/>
      <c r="J55" s="130">
        <f>SUM(J49:J54)</f>
        <v>365858</v>
      </c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  <c r="HL55" s="118"/>
      <c r="HM55" s="118"/>
      <c r="HN55" s="118"/>
      <c r="HO55" s="118"/>
      <c r="HP55" s="118"/>
      <c r="HQ55" s="118"/>
      <c r="HR55" s="118"/>
      <c r="HS55" s="118"/>
      <c r="HT55" s="118"/>
      <c r="HU55" s="118"/>
      <c r="HV55" s="118"/>
      <c r="HW55" s="118"/>
      <c r="HX55" s="118"/>
      <c r="HY55" s="118"/>
      <c r="HZ55" s="118"/>
      <c r="IA55" s="118"/>
      <c r="IB55" s="118"/>
      <c r="IC55" s="118"/>
      <c r="ID55" s="118"/>
      <c r="IE55" s="118"/>
      <c r="IF55" s="118"/>
      <c r="IG55" s="118"/>
      <c r="IH55" s="118"/>
      <c r="II55" s="118"/>
      <c r="IJ55" s="118"/>
      <c r="IK55" s="118"/>
      <c r="IL55" s="118"/>
      <c r="IM55" s="118"/>
      <c r="IN55" s="118"/>
      <c r="IO55" s="118"/>
      <c r="IP55" s="118"/>
      <c r="IQ55" s="118"/>
      <c r="IR55" s="118"/>
      <c r="IS55" s="118"/>
    </row>
    <row r="56" spans="1:253" s="60" customFormat="1" ht="21.6" customHeight="1">
      <c r="A56" s="116" t="s">
        <v>55</v>
      </c>
      <c r="B56" s="120"/>
      <c r="C56" s="129"/>
      <c r="D56" s="129"/>
      <c r="E56" s="129"/>
      <c r="F56" s="129"/>
      <c r="G56" s="129"/>
      <c r="H56" s="129"/>
      <c r="I56" s="129"/>
      <c r="J56" s="129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  <c r="FL56" s="118"/>
      <c r="FM56" s="118"/>
      <c r="FN56" s="118"/>
      <c r="FO56" s="118"/>
      <c r="FP56" s="118"/>
      <c r="FQ56" s="118"/>
      <c r="FR56" s="118"/>
      <c r="FS56" s="118"/>
      <c r="FT56" s="118"/>
      <c r="FU56" s="118"/>
      <c r="FV56" s="118"/>
      <c r="FW56" s="118"/>
      <c r="FX56" s="118"/>
      <c r="FY56" s="118"/>
      <c r="FZ56" s="118"/>
      <c r="GA56" s="118"/>
      <c r="GB56" s="118"/>
      <c r="GC56" s="118"/>
      <c r="GD56" s="118"/>
      <c r="GE56" s="118"/>
      <c r="GF56" s="118"/>
      <c r="GG56" s="118"/>
      <c r="GH56" s="118"/>
      <c r="GI56" s="118"/>
      <c r="GJ56" s="118"/>
      <c r="GK56" s="118"/>
      <c r="GL56" s="118"/>
      <c r="GM56" s="118"/>
      <c r="GN56" s="118"/>
      <c r="GO56" s="118"/>
      <c r="GP56" s="118"/>
      <c r="GQ56" s="118"/>
      <c r="GR56" s="118"/>
      <c r="GS56" s="118"/>
      <c r="GT56" s="118"/>
      <c r="GU56" s="118"/>
      <c r="GV56" s="118"/>
      <c r="GW56" s="118"/>
      <c r="GX56" s="118"/>
      <c r="GY56" s="118"/>
      <c r="GZ56" s="118"/>
      <c r="HA56" s="118"/>
      <c r="HB56" s="118"/>
      <c r="HC56" s="118"/>
      <c r="HD56" s="118"/>
      <c r="HE56" s="118"/>
      <c r="HF56" s="118"/>
      <c r="HG56" s="118"/>
      <c r="HH56" s="118"/>
      <c r="HI56" s="118"/>
      <c r="HJ56" s="118"/>
      <c r="HK56" s="118"/>
      <c r="HL56" s="118"/>
      <c r="HM56" s="118"/>
      <c r="HN56" s="118"/>
      <c r="HO56" s="118"/>
      <c r="HP56" s="118"/>
      <c r="HQ56" s="118"/>
      <c r="HR56" s="118"/>
      <c r="HS56" s="118"/>
      <c r="HT56" s="118"/>
      <c r="HU56" s="118"/>
      <c r="HV56" s="118"/>
      <c r="HW56" s="118"/>
      <c r="HX56" s="118"/>
      <c r="HY56" s="118"/>
      <c r="HZ56" s="118"/>
      <c r="IA56" s="118"/>
      <c r="IB56" s="118"/>
      <c r="IC56" s="118"/>
      <c r="ID56" s="118"/>
      <c r="IE56" s="118"/>
      <c r="IF56" s="118"/>
      <c r="IG56" s="118"/>
      <c r="IH56" s="118"/>
      <c r="II56" s="118"/>
      <c r="IJ56" s="118"/>
      <c r="IK56" s="118"/>
      <c r="IL56" s="118"/>
      <c r="IM56" s="118"/>
      <c r="IN56" s="118"/>
      <c r="IO56" s="118"/>
      <c r="IP56" s="118"/>
      <c r="IQ56" s="118"/>
      <c r="IR56" s="118"/>
      <c r="IS56" s="118"/>
    </row>
    <row r="57" spans="1:253" s="60" customFormat="1" ht="21.6" customHeight="1">
      <c r="A57" s="119" t="s">
        <v>159</v>
      </c>
      <c r="B57" s="120">
        <v>11</v>
      </c>
      <c r="C57" s="129"/>
      <c r="D57" s="121">
        <v>62168</v>
      </c>
      <c r="E57" s="129"/>
      <c r="F57" s="121">
        <v>68650</v>
      </c>
      <c r="G57" s="129"/>
      <c r="H57" s="121">
        <v>62168</v>
      </c>
      <c r="I57" s="121"/>
      <c r="J57" s="121">
        <v>68650</v>
      </c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  <c r="FL57" s="118"/>
      <c r="FM57" s="118"/>
      <c r="FN57" s="118"/>
      <c r="FO57" s="118"/>
      <c r="FP57" s="118"/>
      <c r="FQ57" s="118"/>
      <c r="FR57" s="118"/>
      <c r="FS57" s="118"/>
      <c r="FT57" s="118"/>
      <c r="FU57" s="118"/>
      <c r="FV57" s="118"/>
      <c r="FW57" s="118"/>
      <c r="FX57" s="118"/>
      <c r="FY57" s="118"/>
      <c r="FZ57" s="118"/>
      <c r="GA57" s="118"/>
      <c r="GB57" s="118"/>
      <c r="GC57" s="118"/>
      <c r="GD57" s="118"/>
      <c r="GE57" s="118"/>
      <c r="GF57" s="118"/>
      <c r="GG57" s="118"/>
      <c r="GH57" s="118"/>
      <c r="GI57" s="118"/>
      <c r="GJ57" s="118"/>
      <c r="GK57" s="118"/>
      <c r="GL57" s="118"/>
      <c r="GM57" s="118"/>
      <c r="GN57" s="118"/>
      <c r="GO57" s="118"/>
      <c r="GP57" s="118"/>
      <c r="GQ57" s="118"/>
      <c r="GR57" s="118"/>
      <c r="GS57" s="118"/>
      <c r="GT57" s="118"/>
      <c r="GU57" s="118"/>
      <c r="GV57" s="118"/>
      <c r="GW57" s="118"/>
      <c r="GX57" s="118"/>
      <c r="GY57" s="118"/>
      <c r="GZ57" s="118"/>
      <c r="HA57" s="118"/>
      <c r="HB57" s="118"/>
      <c r="HC57" s="118"/>
      <c r="HD57" s="118"/>
      <c r="HE57" s="118"/>
      <c r="HF57" s="118"/>
      <c r="HG57" s="118"/>
      <c r="HH57" s="118"/>
      <c r="HI57" s="118"/>
      <c r="HJ57" s="118"/>
      <c r="HK57" s="118"/>
      <c r="HL57" s="118"/>
      <c r="HM57" s="118"/>
      <c r="HN57" s="118"/>
      <c r="HO57" s="118"/>
      <c r="HP57" s="118"/>
      <c r="HQ57" s="118"/>
      <c r="HR57" s="118"/>
      <c r="HS57" s="118"/>
      <c r="HT57" s="118"/>
      <c r="HU57" s="118"/>
      <c r="HV57" s="118"/>
      <c r="HW57" s="118"/>
      <c r="HX57" s="118"/>
      <c r="HY57" s="118"/>
      <c r="HZ57" s="118"/>
      <c r="IA57" s="118"/>
      <c r="IB57" s="118"/>
      <c r="IC57" s="118"/>
      <c r="ID57" s="118"/>
      <c r="IE57" s="118"/>
      <c r="IF57" s="118"/>
      <c r="IG57" s="118"/>
      <c r="IH57" s="118"/>
      <c r="II57" s="118"/>
      <c r="IJ57" s="118"/>
      <c r="IK57" s="118"/>
      <c r="IL57" s="118"/>
      <c r="IM57" s="118"/>
      <c r="IN57" s="118"/>
      <c r="IO57" s="118"/>
      <c r="IP57" s="118"/>
      <c r="IQ57" s="118"/>
      <c r="IR57" s="118"/>
      <c r="IS57" s="118"/>
    </row>
    <row r="58" spans="1:253" s="60" customFormat="1" ht="21.6" customHeight="1">
      <c r="A58" s="119" t="s">
        <v>152</v>
      </c>
      <c r="B58" s="120"/>
      <c r="C58" s="129"/>
      <c r="D58" s="121">
        <v>28392</v>
      </c>
      <c r="E58" s="129"/>
      <c r="F58" s="121">
        <v>30425</v>
      </c>
      <c r="G58" s="129"/>
      <c r="H58" s="121">
        <v>25194</v>
      </c>
      <c r="I58" s="121"/>
      <c r="J58" s="121">
        <v>26264</v>
      </c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/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18"/>
      <c r="EH58" s="118"/>
      <c r="EI58" s="118"/>
      <c r="EJ58" s="118"/>
      <c r="EK58" s="118"/>
      <c r="EL58" s="118"/>
      <c r="EM58" s="118"/>
      <c r="EN58" s="118"/>
      <c r="EO58" s="118"/>
      <c r="EP58" s="118"/>
      <c r="EQ58" s="118"/>
      <c r="ER58" s="118"/>
      <c r="ES58" s="118"/>
      <c r="ET58" s="118"/>
      <c r="EU58" s="118"/>
      <c r="EV58" s="118"/>
      <c r="EW58" s="118"/>
      <c r="EX58" s="118"/>
      <c r="EY58" s="118"/>
      <c r="EZ58" s="118"/>
      <c r="FA58" s="118"/>
      <c r="FB58" s="118"/>
      <c r="FC58" s="118"/>
      <c r="FD58" s="118"/>
      <c r="FE58" s="118"/>
      <c r="FF58" s="118"/>
      <c r="FG58" s="118"/>
      <c r="FH58" s="118"/>
      <c r="FI58" s="118"/>
      <c r="FJ58" s="118"/>
      <c r="FK58" s="118"/>
      <c r="FL58" s="118"/>
      <c r="FM58" s="118"/>
      <c r="FN58" s="118"/>
      <c r="FO58" s="118"/>
      <c r="FP58" s="118"/>
      <c r="FQ58" s="118"/>
      <c r="FR58" s="118"/>
      <c r="FS58" s="118"/>
      <c r="FT58" s="118"/>
      <c r="FU58" s="118"/>
      <c r="FV58" s="118"/>
      <c r="FW58" s="118"/>
      <c r="FX58" s="118"/>
      <c r="FY58" s="118"/>
      <c r="FZ58" s="118"/>
      <c r="GA58" s="118"/>
      <c r="GB58" s="118"/>
      <c r="GC58" s="118"/>
      <c r="GD58" s="118"/>
      <c r="GE58" s="118"/>
      <c r="GF58" s="118"/>
      <c r="GG58" s="118"/>
      <c r="GH58" s="118"/>
      <c r="GI58" s="118"/>
      <c r="GJ58" s="118"/>
      <c r="GK58" s="118"/>
      <c r="GL58" s="118"/>
      <c r="GM58" s="118"/>
      <c r="GN58" s="118"/>
      <c r="GO58" s="118"/>
      <c r="GP58" s="118"/>
      <c r="GQ58" s="118"/>
      <c r="GR58" s="118"/>
      <c r="GS58" s="118"/>
      <c r="GT58" s="118"/>
      <c r="GU58" s="118"/>
      <c r="GV58" s="118"/>
      <c r="GW58" s="118"/>
      <c r="GX58" s="118"/>
      <c r="GY58" s="118"/>
      <c r="GZ58" s="118"/>
      <c r="HA58" s="118"/>
      <c r="HB58" s="118"/>
      <c r="HC58" s="118"/>
      <c r="HD58" s="118"/>
      <c r="HE58" s="118"/>
      <c r="HF58" s="118"/>
      <c r="HG58" s="118"/>
      <c r="HH58" s="118"/>
      <c r="HI58" s="118"/>
      <c r="HJ58" s="118"/>
      <c r="HK58" s="118"/>
      <c r="HL58" s="118"/>
      <c r="HM58" s="118"/>
      <c r="HN58" s="118"/>
      <c r="HO58" s="118"/>
      <c r="HP58" s="118"/>
      <c r="HQ58" s="118"/>
      <c r="HR58" s="118"/>
      <c r="HS58" s="118"/>
      <c r="HT58" s="118"/>
      <c r="HU58" s="118"/>
      <c r="HV58" s="118"/>
      <c r="HW58" s="118"/>
      <c r="HX58" s="118"/>
      <c r="HY58" s="118"/>
      <c r="HZ58" s="118"/>
      <c r="IA58" s="118"/>
      <c r="IB58" s="118"/>
      <c r="IC58" s="118"/>
      <c r="ID58" s="118"/>
      <c r="IE58" s="118"/>
      <c r="IF58" s="118"/>
      <c r="IG58" s="118"/>
      <c r="IH58" s="118"/>
      <c r="II58" s="118"/>
      <c r="IJ58" s="118"/>
      <c r="IK58" s="118"/>
      <c r="IL58" s="118"/>
      <c r="IM58" s="118"/>
      <c r="IN58" s="118"/>
      <c r="IO58" s="118"/>
      <c r="IP58" s="118"/>
      <c r="IQ58" s="118"/>
      <c r="IR58" s="118"/>
      <c r="IS58" s="118"/>
    </row>
    <row r="59" spans="1:253" s="60" customFormat="1" ht="21.6" customHeight="1">
      <c r="A59" s="119" t="s">
        <v>124</v>
      </c>
      <c r="B59" s="120"/>
      <c r="C59" s="129"/>
      <c r="D59" s="129">
        <v>286</v>
      </c>
      <c r="E59" s="129"/>
      <c r="F59" s="129">
        <v>287</v>
      </c>
      <c r="G59" s="129"/>
      <c r="H59" s="121">
        <v>0</v>
      </c>
      <c r="I59" s="121"/>
      <c r="J59" s="121">
        <v>0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</row>
    <row r="60" spans="1:253" s="60" customFormat="1" ht="21.6" customHeight="1">
      <c r="A60" s="119" t="s">
        <v>56</v>
      </c>
      <c r="B60" s="120"/>
      <c r="C60" s="129"/>
      <c r="D60" s="129">
        <v>16482</v>
      </c>
      <c r="E60" s="129"/>
      <c r="F60" s="129">
        <v>15517</v>
      </c>
      <c r="G60" s="129"/>
      <c r="H60" s="121">
        <v>16090</v>
      </c>
      <c r="I60" s="121"/>
      <c r="J60" s="121">
        <v>15173</v>
      </c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</row>
    <row r="61" spans="1:253" s="60" customFormat="1" ht="21.6" customHeight="1">
      <c r="A61" s="119" t="s">
        <v>74</v>
      </c>
      <c r="B61" s="120"/>
      <c r="C61" s="129"/>
      <c r="D61" s="131">
        <v>898</v>
      </c>
      <c r="E61" s="129"/>
      <c r="F61" s="131">
        <v>1141</v>
      </c>
      <c r="G61" s="129"/>
      <c r="H61" s="123">
        <v>898</v>
      </c>
      <c r="I61" s="121"/>
      <c r="J61" s="123">
        <v>1141</v>
      </c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</row>
    <row r="62" spans="1:253" s="60" customFormat="1" ht="21.6" customHeight="1">
      <c r="A62" s="116" t="s">
        <v>47</v>
      </c>
      <c r="B62" s="120"/>
      <c r="C62" s="129"/>
      <c r="D62" s="129">
        <f>SUM(D57:D61)</f>
        <v>108226</v>
      </c>
      <c r="E62" s="129"/>
      <c r="F62" s="129">
        <f>SUM(F57:F61)</f>
        <v>116020</v>
      </c>
      <c r="G62" s="129"/>
      <c r="H62" s="129">
        <f>SUM(H57:H61)</f>
        <v>104350</v>
      </c>
      <c r="I62" s="129"/>
      <c r="J62" s="129">
        <f>SUM(J57:J61)</f>
        <v>111228</v>
      </c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</row>
    <row r="63" spans="1:253" s="60" customFormat="1" ht="21.6" customHeight="1">
      <c r="A63" s="116" t="s">
        <v>48</v>
      </c>
      <c r="C63" s="129"/>
      <c r="D63" s="130">
        <f>D62+D55</f>
        <v>577681</v>
      </c>
      <c r="E63" s="129"/>
      <c r="F63" s="130">
        <f>F62+F55</f>
        <v>617358</v>
      </c>
      <c r="G63" s="129"/>
      <c r="H63" s="130">
        <f>H62+H55</f>
        <v>422742</v>
      </c>
      <c r="I63" s="129"/>
      <c r="J63" s="130">
        <f>J62+J55</f>
        <v>477086</v>
      </c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</row>
    <row r="64" spans="1:253" ht="21.6" customHeight="1">
      <c r="A64" s="132"/>
      <c r="B64" s="33"/>
      <c r="C64" s="23"/>
      <c r="D64" s="27"/>
      <c r="E64" s="27"/>
      <c r="F64" s="27"/>
      <c r="G64" s="27"/>
      <c r="H64" s="27"/>
      <c r="I64" s="27"/>
      <c r="J64" s="27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  <c r="EE64" s="133"/>
      <c r="EF64" s="133"/>
      <c r="EG64" s="133"/>
      <c r="EH64" s="133"/>
      <c r="EI64" s="133"/>
      <c r="EJ64" s="133"/>
      <c r="EK64" s="133"/>
      <c r="EL64" s="133"/>
      <c r="EM64" s="133"/>
      <c r="EN64" s="133"/>
      <c r="EO64" s="133"/>
      <c r="EP64" s="133"/>
      <c r="EQ64" s="133"/>
      <c r="ER64" s="133"/>
      <c r="ES64" s="133"/>
      <c r="ET64" s="133"/>
      <c r="EU64" s="133"/>
      <c r="EV64" s="133"/>
      <c r="EW64" s="133"/>
      <c r="EX64" s="133"/>
      <c r="EY64" s="133"/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</row>
    <row r="65" spans="1:253" ht="23.1" customHeight="1">
      <c r="A65" s="27" t="s">
        <v>215</v>
      </c>
      <c r="B65" s="43"/>
      <c r="D65" s="27"/>
      <c r="E65" s="27"/>
      <c r="F65" s="27"/>
      <c r="G65" s="27"/>
      <c r="H65" s="27"/>
      <c r="I65" s="27"/>
      <c r="J65" s="27"/>
    </row>
    <row r="66" spans="1:253" s="40" customFormat="1" ht="23.1" customHeight="1">
      <c r="C66" s="76"/>
    </row>
    <row r="67" spans="1:253" ht="21.6" customHeight="1">
      <c r="A67" s="16" t="s">
        <v>83</v>
      </c>
      <c r="B67" s="25"/>
      <c r="C67" s="26"/>
      <c r="D67" s="26"/>
      <c r="E67" s="26"/>
      <c r="F67" s="26"/>
      <c r="G67" s="26"/>
      <c r="H67" s="26"/>
      <c r="I67" s="26"/>
      <c r="J67" s="26"/>
    </row>
    <row r="68" spans="1:253" ht="21.6" customHeight="1">
      <c r="A68" s="16" t="s">
        <v>67</v>
      </c>
      <c r="B68" s="25"/>
      <c r="C68" s="26"/>
      <c r="D68" s="26"/>
      <c r="E68" s="26"/>
      <c r="F68" s="26"/>
      <c r="G68" s="26"/>
      <c r="H68" s="26"/>
      <c r="I68" s="26"/>
      <c r="J68" s="26"/>
    </row>
    <row r="69" spans="1:253" ht="21.6" customHeight="1">
      <c r="A69" s="16" t="s">
        <v>184</v>
      </c>
      <c r="B69" s="96"/>
      <c r="J69" s="27"/>
    </row>
    <row r="70" spans="1:253" ht="21.6" customHeight="1">
      <c r="A70" s="16"/>
      <c r="B70" s="96"/>
      <c r="J70" s="29" t="s">
        <v>17</v>
      </c>
    </row>
    <row r="71" spans="1:253" s="30" customFormat="1" ht="21.6" customHeight="1">
      <c r="B71" s="46"/>
      <c r="C71" s="47"/>
      <c r="D71" s="142" t="s">
        <v>18</v>
      </c>
      <c r="E71" s="142"/>
      <c r="F71" s="142"/>
      <c r="G71" s="47"/>
      <c r="H71" s="142" t="s">
        <v>19</v>
      </c>
      <c r="I71" s="142"/>
      <c r="J71" s="142"/>
    </row>
    <row r="72" spans="1:253" s="33" customFormat="1" ht="21.6" customHeight="1">
      <c r="A72" s="27"/>
      <c r="B72" s="82" t="s">
        <v>0</v>
      </c>
      <c r="C72" s="28"/>
      <c r="D72" s="83" t="s">
        <v>185</v>
      </c>
      <c r="E72" s="32"/>
      <c r="F72" s="83" t="s">
        <v>186</v>
      </c>
      <c r="G72" s="28"/>
      <c r="H72" s="83" t="s">
        <v>185</v>
      </c>
      <c r="I72" s="32"/>
      <c r="J72" s="83" t="s">
        <v>186</v>
      </c>
    </row>
    <row r="73" spans="1:253" s="33" customFormat="1" ht="21.6" customHeight="1">
      <c r="A73" s="27"/>
      <c r="B73" s="31"/>
      <c r="C73" s="28"/>
      <c r="D73" s="34" t="s">
        <v>21</v>
      </c>
      <c r="E73" s="32"/>
      <c r="F73" s="34" t="s">
        <v>23</v>
      </c>
      <c r="G73" s="28"/>
      <c r="H73" s="34" t="s">
        <v>21</v>
      </c>
      <c r="I73" s="32"/>
      <c r="J73" s="34" t="s">
        <v>23</v>
      </c>
    </row>
    <row r="74" spans="1:253" s="33" customFormat="1" ht="21.6" customHeight="1">
      <c r="A74" s="27"/>
      <c r="B74" s="31"/>
      <c r="C74" s="28"/>
      <c r="D74" s="34" t="s">
        <v>22</v>
      </c>
      <c r="E74" s="32"/>
      <c r="F74" s="34"/>
      <c r="G74" s="28"/>
      <c r="H74" s="34" t="s">
        <v>22</v>
      </c>
      <c r="I74" s="32"/>
      <c r="J74" s="34"/>
    </row>
    <row r="75" spans="1:253" s="60" customFormat="1" ht="21.6" customHeight="1">
      <c r="A75" s="62" t="s">
        <v>5</v>
      </c>
      <c r="C75" s="134"/>
      <c r="D75" s="134"/>
      <c r="E75" s="134"/>
      <c r="F75" s="134"/>
      <c r="G75" s="128"/>
      <c r="H75" s="134"/>
      <c r="I75" s="134"/>
      <c r="J75" s="134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</row>
    <row r="76" spans="1:253" s="60" customFormat="1" ht="21.6" customHeight="1">
      <c r="A76" s="60" t="s">
        <v>29</v>
      </c>
      <c r="B76" s="120">
        <v>12</v>
      </c>
      <c r="C76" s="134"/>
      <c r="D76" s="134"/>
      <c r="E76" s="134"/>
      <c r="F76" s="134"/>
      <c r="G76" s="128"/>
      <c r="H76" s="134"/>
      <c r="I76" s="134"/>
      <c r="J76" s="134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</row>
    <row r="77" spans="1:253" s="60" customFormat="1" ht="21.6" customHeight="1">
      <c r="A77" s="115" t="s">
        <v>68</v>
      </c>
      <c r="B77" s="120"/>
      <c r="C77" s="134"/>
      <c r="D77" s="134"/>
      <c r="E77" s="134"/>
      <c r="F77" s="134"/>
      <c r="G77" s="128"/>
      <c r="H77" s="134"/>
      <c r="I77" s="134"/>
      <c r="J77" s="134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</row>
    <row r="78" spans="1:253" s="60" customFormat="1" ht="21.6" customHeight="1">
      <c r="A78" s="115" t="s">
        <v>193</v>
      </c>
      <c r="B78" s="120"/>
      <c r="C78" s="134"/>
      <c r="D78" s="134"/>
      <c r="E78" s="134"/>
      <c r="F78" s="134"/>
      <c r="G78" s="128"/>
      <c r="H78" s="134"/>
      <c r="I78" s="134"/>
      <c r="J78" s="134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</row>
    <row r="79" spans="1:253" s="60" customFormat="1" ht="21.6" customHeight="1">
      <c r="A79" s="115" t="s">
        <v>196</v>
      </c>
      <c r="B79" s="120"/>
      <c r="C79" s="134"/>
      <c r="D79" s="134"/>
      <c r="E79" s="134"/>
      <c r="F79" s="134"/>
      <c r="G79" s="128"/>
      <c r="H79" s="134"/>
      <c r="I79" s="134"/>
      <c r="J79" s="134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</row>
    <row r="80" spans="1:253" s="60" customFormat="1" ht="21.6" customHeight="1" thickBot="1">
      <c r="A80" s="115" t="s">
        <v>188</v>
      </c>
      <c r="B80" s="120"/>
      <c r="C80" s="134"/>
      <c r="D80" s="135">
        <v>134668</v>
      </c>
      <c r="E80" s="134"/>
      <c r="F80" s="135">
        <v>124788</v>
      </c>
      <c r="G80" s="134"/>
      <c r="H80" s="135">
        <v>134668</v>
      </c>
      <c r="I80" s="134"/>
      <c r="J80" s="135">
        <v>124788</v>
      </c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8"/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/>
      <c r="CC80" s="118"/>
      <c r="CD80" s="118"/>
      <c r="CE80" s="118"/>
      <c r="CF80" s="118"/>
      <c r="CG80" s="118"/>
      <c r="CH80" s="118"/>
      <c r="CI80" s="118"/>
      <c r="CJ80" s="118"/>
      <c r="CK80" s="118"/>
      <c r="CL80" s="118"/>
      <c r="CM80" s="118"/>
      <c r="CN80" s="118"/>
      <c r="CO80" s="118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118"/>
      <c r="ED80" s="118"/>
      <c r="EE80" s="118"/>
      <c r="EF80" s="118"/>
      <c r="EG80" s="118"/>
      <c r="EH80" s="118"/>
      <c r="EI80" s="118"/>
      <c r="EJ80" s="118"/>
      <c r="EK80" s="118"/>
      <c r="EL80" s="118"/>
      <c r="EM80" s="118"/>
      <c r="EN80" s="118"/>
      <c r="EO80" s="118"/>
      <c r="EP80" s="118"/>
      <c r="EQ80" s="118"/>
      <c r="ER80" s="118"/>
      <c r="ES80" s="118"/>
      <c r="ET80" s="118"/>
      <c r="EU80" s="118"/>
      <c r="EV80" s="118"/>
      <c r="EW80" s="118"/>
      <c r="EX80" s="118"/>
      <c r="EY80" s="118"/>
      <c r="EZ80" s="118"/>
      <c r="FA80" s="118"/>
      <c r="FB80" s="118"/>
      <c r="FC80" s="118"/>
      <c r="FD80" s="118"/>
      <c r="FE80" s="118"/>
      <c r="FF80" s="118"/>
      <c r="FG80" s="118"/>
      <c r="FH80" s="118"/>
      <c r="FI80" s="118"/>
      <c r="FJ80" s="118"/>
      <c r="FK80" s="118"/>
      <c r="FL80" s="118"/>
      <c r="FM80" s="118"/>
      <c r="FN80" s="118"/>
      <c r="FO80" s="118"/>
      <c r="FP80" s="118"/>
      <c r="FQ80" s="118"/>
      <c r="FR80" s="118"/>
      <c r="FS80" s="118"/>
      <c r="FT80" s="118"/>
      <c r="FU80" s="118"/>
      <c r="FV80" s="118"/>
      <c r="FW80" s="118"/>
      <c r="FX80" s="118"/>
      <c r="FY80" s="118"/>
      <c r="FZ80" s="118"/>
      <c r="GA80" s="118"/>
      <c r="GB80" s="118"/>
      <c r="GC80" s="118"/>
      <c r="GD80" s="118"/>
      <c r="GE80" s="118"/>
      <c r="GF80" s="118"/>
      <c r="GG80" s="118"/>
      <c r="GH80" s="118"/>
      <c r="GI80" s="118"/>
      <c r="GJ80" s="118"/>
      <c r="GK80" s="118"/>
      <c r="GL80" s="118"/>
      <c r="GM80" s="118"/>
      <c r="GN80" s="118"/>
      <c r="GO80" s="118"/>
      <c r="GP80" s="118"/>
      <c r="GQ80" s="118"/>
      <c r="GR80" s="118"/>
      <c r="GS80" s="118"/>
      <c r="GT80" s="118"/>
      <c r="GU80" s="118"/>
      <c r="GV80" s="118"/>
      <c r="GW80" s="118"/>
      <c r="GX80" s="118"/>
      <c r="GY80" s="118"/>
      <c r="GZ80" s="118"/>
      <c r="HA80" s="118"/>
      <c r="HB80" s="118"/>
      <c r="HC80" s="118"/>
      <c r="HD80" s="118"/>
      <c r="HE80" s="118"/>
      <c r="HF80" s="118"/>
      <c r="HG80" s="118"/>
      <c r="HH80" s="118"/>
      <c r="HI80" s="118"/>
      <c r="HJ80" s="118"/>
      <c r="HK80" s="118"/>
      <c r="HL80" s="118"/>
      <c r="HM80" s="118"/>
      <c r="HN80" s="118"/>
      <c r="HO80" s="118"/>
      <c r="HP80" s="118"/>
      <c r="HQ80" s="118"/>
      <c r="HR80" s="118"/>
      <c r="HS80" s="118"/>
      <c r="HT80" s="118"/>
      <c r="HU80" s="118"/>
      <c r="HV80" s="118"/>
      <c r="HW80" s="118"/>
      <c r="HX80" s="118"/>
      <c r="HY80" s="118"/>
      <c r="HZ80" s="118"/>
      <c r="IA80" s="118"/>
      <c r="IB80" s="118"/>
      <c r="IC80" s="118"/>
      <c r="ID80" s="118"/>
      <c r="IE80" s="118"/>
      <c r="IF80" s="118"/>
      <c r="IG80" s="118"/>
      <c r="IH80" s="118"/>
      <c r="II80" s="118"/>
      <c r="IJ80" s="118"/>
      <c r="IK80" s="118"/>
      <c r="IL80" s="118"/>
      <c r="IM80" s="118"/>
      <c r="IN80" s="118"/>
      <c r="IO80" s="118"/>
      <c r="IP80" s="118"/>
      <c r="IQ80" s="118"/>
      <c r="IR80" s="118"/>
      <c r="IS80" s="118"/>
    </row>
    <row r="81" spans="1:253" s="60" customFormat="1" ht="21.6" customHeight="1" thickTop="1">
      <c r="A81" s="115" t="s">
        <v>69</v>
      </c>
      <c r="B81" s="120"/>
      <c r="C81" s="134"/>
      <c r="D81" s="134"/>
      <c r="E81" s="134"/>
      <c r="F81" s="134"/>
      <c r="G81" s="134"/>
      <c r="H81" s="134"/>
      <c r="I81" s="134"/>
      <c r="J81" s="134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8"/>
      <c r="BM81" s="118"/>
      <c r="BN81" s="118"/>
      <c r="BO81" s="118"/>
      <c r="BP81" s="118"/>
      <c r="BQ81" s="118"/>
      <c r="BR81" s="118"/>
      <c r="BS81" s="118"/>
      <c r="BT81" s="118"/>
      <c r="BU81" s="118"/>
      <c r="BV81" s="118"/>
      <c r="BW81" s="118"/>
      <c r="BX81" s="118"/>
      <c r="BY81" s="118"/>
      <c r="BZ81" s="118"/>
      <c r="CA81" s="118"/>
      <c r="CB81" s="118"/>
      <c r="CC81" s="118"/>
      <c r="CD81" s="118"/>
      <c r="CE81" s="118"/>
      <c r="CF81" s="118"/>
      <c r="CG81" s="118"/>
      <c r="CH81" s="118"/>
      <c r="CI81" s="118"/>
      <c r="CJ81" s="118"/>
      <c r="CK81" s="118"/>
      <c r="CL81" s="118"/>
      <c r="CM81" s="118"/>
      <c r="CN81" s="118"/>
      <c r="CO81" s="118"/>
      <c r="CP81" s="118"/>
      <c r="CQ81" s="118"/>
      <c r="CR81" s="118"/>
      <c r="CS81" s="118"/>
      <c r="CT81" s="118"/>
      <c r="CU81" s="118"/>
      <c r="CV81" s="118"/>
      <c r="CW81" s="118"/>
      <c r="CX81" s="118"/>
      <c r="CY81" s="118"/>
      <c r="CZ81" s="118"/>
      <c r="DA81" s="118"/>
      <c r="DB81" s="118"/>
      <c r="DC81" s="118"/>
      <c r="DD81" s="118"/>
      <c r="DE81" s="118"/>
      <c r="DF81" s="118"/>
      <c r="DG81" s="118"/>
      <c r="DH81" s="118"/>
      <c r="DI81" s="118"/>
      <c r="DJ81" s="118"/>
      <c r="DK81" s="118"/>
      <c r="DL81" s="118"/>
      <c r="DM81" s="118"/>
      <c r="DN81" s="118"/>
      <c r="DO81" s="118"/>
      <c r="DP81" s="118"/>
      <c r="DQ81" s="118"/>
      <c r="DR81" s="118"/>
      <c r="DS81" s="118"/>
      <c r="DT81" s="118"/>
      <c r="DU81" s="118"/>
      <c r="DV81" s="118"/>
      <c r="DW81" s="118"/>
      <c r="DX81" s="118"/>
      <c r="DY81" s="118"/>
      <c r="DZ81" s="118"/>
      <c r="EA81" s="118"/>
      <c r="EB81" s="118"/>
      <c r="EC81" s="118"/>
      <c r="ED81" s="118"/>
      <c r="EE81" s="118"/>
      <c r="EF81" s="118"/>
      <c r="EG81" s="118"/>
      <c r="EH81" s="118"/>
      <c r="EI81" s="118"/>
      <c r="EJ81" s="118"/>
      <c r="EK81" s="118"/>
      <c r="EL81" s="118"/>
      <c r="EM81" s="118"/>
      <c r="EN81" s="118"/>
      <c r="EO81" s="118"/>
      <c r="EP81" s="118"/>
      <c r="EQ81" s="118"/>
      <c r="ER81" s="118"/>
      <c r="ES81" s="118"/>
      <c r="ET81" s="118"/>
      <c r="EU81" s="118"/>
      <c r="EV81" s="118"/>
      <c r="EW81" s="118"/>
      <c r="EX81" s="118"/>
      <c r="EY81" s="118"/>
      <c r="EZ81" s="118"/>
      <c r="FA81" s="118"/>
      <c r="FB81" s="118"/>
      <c r="FC81" s="118"/>
      <c r="FD81" s="118"/>
      <c r="FE81" s="118"/>
      <c r="FF81" s="118"/>
      <c r="FG81" s="118"/>
      <c r="FH81" s="118"/>
      <c r="FI81" s="118"/>
      <c r="FJ81" s="118"/>
      <c r="FK81" s="118"/>
      <c r="FL81" s="118"/>
      <c r="FM81" s="118"/>
      <c r="FN81" s="118"/>
      <c r="FO81" s="118"/>
      <c r="FP81" s="118"/>
      <c r="FQ81" s="118"/>
      <c r="FR81" s="118"/>
      <c r="FS81" s="118"/>
      <c r="FT81" s="118"/>
      <c r="FU81" s="118"/>
      <c r="FV81" s="118"/>
      <c r="FW81" s="118"/>
      <c r="FX81" s="118"/>
      <c r="FY81" s="118"/>
      <c r="FZ81" s="118"/>
      <c r="GA81" s="118"/>
      <c r="GB81" s="118"/>
      <c r="GC81" s="118"/>
      <c r="GD81" s="118"/>
      <c r="GE81" s="118"/>
      <c r="GF81" s="118"/>
      <c r="GG81" s="118"/>
      <c r="GH81" s="118"/>
      <c r="GI81" s="118"/>
      <c r="GJ81" s="118"/>
      <c r="GK81" s="118"/>
      <c r="GL81" s="118"/>
      <c r="GM81" s="118"/>
      <c r="GN81" s="118"/>
      <c r="GO81" s="118"/>
      <c r="GP81" s="118"/>
      <c r="GQ81" s="118"/>
      <c r="GR81" s="118"/>
      <c r="GS81" s="118"/>
      <c r="GT81" s="118"/>
      <c r="GU81" s="118"/>
      <c r="GV81" s="118"/>
      <c r="GW81" s="118"/>
      <c r="GX81" s="118"/>
      <c r="GY81" s="118"/>
      <c r="GZ81" s="118"/>
      <c r="HA81" s="118"/>
      <c r="HB81" s="118"/>
      <c r="HC81" s="118"/>
      <c r="HD81" s="118"/>
      <c r="HE81" s="118"/>
      <c r="HF81" s="118"/>
      <c r="HG81" s="118"/>
      <c r="HH81" s="118"/>
      <c r="HI81" s="118"/>
      <c r="HJ81" s="118"/>
      <c r="HK81" s="118"/>
      <c r="HL81" s="118"/>
      <c r="HM81" s="118"/>
      <c r="HN81" s="118"/>
      <c r="HO81" s="118"/>
      <c r="HP81" s="118"/>
      <c r="HQ81" s="118"/>
      <c r="HR81" s="118"/>
      <c r="HS81" s="118"/>
      <c r="HT81" s="118"/>
      <c r="HU81" s="118"/>
      <c r="HV81" s="118"/>
      <c r="HW81" s="118"/>
      <c r="HX81" s="118"/>
      <c r="HY81" s="118"/>
      <c r="HZ81" s="118"/>
      <c r="IA81" s="118"/>
      <c r="IB81" s="118"/>
      <c r="IC81" s="118"/>
      <c r="ID81" s="118"/>
      <c r="IE81" s="118"/>
      <c r="IF81" s="118"/>
      <c r="IG81" s="118"/>
      <c r="IH81" s="118"/>
      <c r="II81" s="118"/>
      <c r="IJ81" s="118"/>
      <c r="IK81" s="118"/>
      <c r="IL81" s="118"/>
      <c r="IM81" s="118"/>
      <c r="IN81" s="118"/>
      <c r="IO81" s="118"/>
      <c r="IP81" s="118"/>
      <c r="IQ81" s="118"/>
      <c r="IR81" s="118"/>
      <c r="IS81" s="118"/>
    </row>
    <row r="82" spans="1:253" s="60" customFormat="1" ht="21.6" customHeight="1">
      <c r="A82" s="115" t="s">
        <v>194</v>
      </c>
      <c r="B82" s="120"/>
      <c r="C82" s="134"/>
      <c r="D82" s="134"/>
      <c r="E82" s="134"/>
      <c r="F82" s="134"/>
      <c r="G82" s="134"/>
      <c r="H82" s="134"/>
      <c r="I82" s="134"/>
      <c r="J82" s="134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  <c r="AT82" s="118"/>
      <c r="AU82" s="118"/>
      <c r="AV82" s="118"/>
      <c r="AW82" s="118"/>
      <c r="AX82" s="118"/>
      <c r="AY82" s="118"/>
      <c r="AZ82" s="118"/>
      <c r="BA82" s="118"/>
      <c r="BB82" s="118"/>
      <c r="BC82" s="118"/>
      <c r="BD82" s="118"/>
      <c r="BE82" s="118"/>
      <c r="BF82" s="118"/>
      <c r="BG82" s="118"/>
      <c r="BH82" s="118"/>
      <c r="BI82" s="118"/>
      <c r="BJ82" s="118"/>
      <c r="BK82" s="118"/>
      <c r="BL82" s="118"/>
      <c r="BM82" s="118"/>
      <c r="BN82" s="118"/>
      <c r="BO82" s="118"/>
      <c r="BP82" s="118"/>
      <c r="BQ82" s="118"/>
      <c r="BR82" s="118"/>
      <c r="BS82" s="118"/>
      <c r="BT82" s="118"/>
      <c r="BU82" s="118"/>
      <c r="BV82" s="118"/>
      <c r="BW82" s="118"/>
      <c r="BX82" s="118"/>
      <c r="BY82" s="118"/>
      <c r="BZ82" s="118"/>
      <c r="CA82" s="118"/>
      <c r="CB82" s="118"/>
      <c r="CC82" s="118"/>
      <c r="CD82" s="118"/>
      <c r="CE82" s="118"/>
      <c r="CF82" s="118"/>
      <c r="CG82" s="118"/>
      <c r="CH82" s="118"/>
      <c r="CI82" s="118"/>
      <c r="CJ82" s="118"/>
      <c r="CK82" s="118"/>
      <c r="CL82" s="118"/>
      <c r="CM82" s="118"/>
      <c r="CN82" s="118"/>
      <c r="CO82" s="118"/>
      <c r="CP82" s="118"/>
      <c r="CQ82" s="118"/>
      <c r="CR82" s="118"/>
      <c r="CS82" s="118"/>
      <c r="CT82" s="118"/>
      <c r="CU82" s="118"/>
      <c r="CV82" s="118"/>
      <c r="CW82" s="118"/>
      <c r="CX82" s="118"/>
      <c r="CY82" s="118"/>
      <c r="CZ82" s="118"/>
      <c r="DA82" s="118"/>
      <c r="DB82" s="118"/>
      <c r="DC82" s="118"/>
      <c r="DD82" s="118"/>
      <c r="DE82" s="118"/>
      <c r="DF82" s="118"/>
      <c r="DG82" s="118"/>
      <c r="DH82" s="118"/>
      <c r="DI82" s="118"/>
      <c r="DJ82" s="118"/>
      <c r="DK82" s="118"/>
      <c r="DL82" s="118"/>
      <c r="DM82" s="118"/>
      <c r="DN82" s="118"/>
      <c r="DO82" s="118"/>
      <c r="DP82" s="118"/>
      <c r="DQ82" s="118"/>
      <c r="DR82" s="118"/>
      <c r="DS82" s="118"/>
      <c r="DT82" s="118"/>
      <c r="DU82" s="118"/>
      <c r="DV82" s="118"/>
      <c r="DW82" s="118"/>
      <c r="DX82" s="118"/>
      <c r="DY82" s="118"/>
      <c r="DZ82" s="118"/>
      <c r="EA82" s="118"/>
      <c r="EB82" s="118"/>
      <c r="EC82" s="118"/>
      <c r="ED82" s="118"/>
      <c r="EE82" s="118"/>
      <c r="EF82" s="118"/>
      <c r="EG82" s="118"/>
      <c r="EH82" s="118"/>
      <c r="EI82" s="118"/>
      <c r="EJ82" s="118"/>
      <c r="EK82" s="118"/>
      <c r="EL82" s="118"/>
      <c r="EM82" s="118"/>
      <c r="EN82" s="118"/>
      <c r="EO82" s="118"/>
      <c r="EP82" s="118"/>
      <c r="EQ82" s="118"/>
      <c r="ER82" s="118"/>
      <c r="ES82" s="118"/>
      <c r="ET82" s="118"/>
      <c r="EU82" s="118"/>
      <c r="EV82" s="118"/>
      <c r="EW82" s="118"/>
      <c r="EX82" s="118"/>
      <c r="EY82" s="118"/>
      <c r="EZ82" s="118"/>
      <c r="FA82" s="118"/>
      <c r="FB82" s="118"/>
      <c r="FC82" s="118"/>
      <c r="FD82" s="118"/>
      <c r="FE82" s="118"/>
      <c r="FF82" s="118"/>
      <c r="FG82" s="118"/>
      <c r="FH82" s="118"/>
      <c r="FI82" s="118"/>
      <c r="FJ82" s="118"/>
      <c r="FK82" s="118"/>
      <c r="FL82" s="118"/>
      <c r="FM82" s="118"/>
      <c r="FN82" s="118"/>
      <c r="FO82" s="118"/>
      <c r="FP82" s="118"/>
      <c r="FQ82" s="118"/>
      <c r="FR82" s="118"/>
      <c r="FS82" s="118"/>
      <c r="FT82" s="118"/>
      <c r="FU82" s="118"/>
      <c r="FV82" s="118"/>
      <c r="FW82" s="118"/>
      <c r="FX82" s="118"/>
      <c r="FY82" s="118"/>
      <c r="FZ82" s="118"/>
      <c r="GA82" s="118"/>
      <c r="GB82" s="118"/>
      <c r="GC82" s="118"/>
      <c r="GD82" s="118"/>
      <c r="GE82" s="118"/>
      <c r="GF82" s="118"/>
      <c r="GG82" s="118"/>
      <c r="GH82" s="118"/>
      <c r="GI82" s="118"/>
      <c r="GJ82" s="118"/>
      <c r="GK82" s="118"/>
      <c r="GL82" s="118"/>
      <c r="GM82" s="118"/>
      <c r="GN82" s="118"/>
      <c r="GO82" s="118"/>
      <c r="GP82" s="118"/>
      <c r="GQ82" s="118"/>
      <c r="GR82" s="118"/>
      <c r="GS82" s="118"/>
      <c r="GT82" s="118"/>
      <c r="GU82" s="118"/>
      <c r="GV82" s="118"/>
      <c r="GW82" s="118"/>
      <c r="GX82" s="118"/>
      <c r="GY82" s="118"/>
      <c r="GZ82" s="118"/>
      <c r="HA82" s="118"/>
      <c r="HB82" s="118"/>
      <c r="HC82" s="118"/>
      <c r="HD82" s="118"/>
      <c r="HE82" s="118"/>
      <c r="HF82" s="118"/>
      <c r="HG82" s="118"/>
      <c r="HH82" s="118"/>
      <c r="HI82" s="118"/>
      <c r="HJ82" s="118"/>
      <c r="HK82" s="118"/>
      <c r="HL82" s="118"/>
      <c r="HM82" s="118"/>
      <c r="HN82" s="118"/>
      <c r="HO82" s="118"/>
      <c r="HP82" s="118"/>
      <c r="HQ82" s="118"/>
      <c r="HR82" s="118"/>
      <c r="HS82" s="118"/>
      <c r="HT82" s="118"/>
      <c r="HU82" s="118"/>
      <c r="HV82" s="118"/>
      <c r="HW82" s="118"/>
      <c r="HX82" s="118"/>
      <c r="HY82" s="118"/>
      <c r="HZ82" s="118"/>
      <c r="IA82" s="118"/>
      <c r="IB82" s="118"/>
      <c r="IC82" s="118"/>
      <c r="ID82" s="118"/>
      <c r="IE82" s="118"/>
      <c r="IF82" s="118"/>
      <c r="IG82" s="118"/>
      <c r="IH82" s="118"/>
      <c r="II82" s="118"/>
      <c r="IJ82" s="118"/>
      <c r="IK82" s="118"/>
      <c r="IL82" s="118"/>
      <c r="IM82" s="118"/>
      <c r="IN82" s="118"/>
      <c r="IO82" s="118"/>
      <c r="IP82" s="118"/>
      <c r="IQ82" s="118"/>
      <c r="IR82" s="118"/>
      <c r="IS82" s="118"/>
    </row>
    <row r="83" spans="1:253" s="60" customFormat="1" ht="21.6" customHeight="1">
      <c r="A83" s="115" t="s">
        <v>197</v>
      </c>
      <c r="B83" s="120"/>
      <c r="C83" s="134"/>
      <c r="D83" s="134"/>
      <c r="E83" s="134"/>
      <c r="F83" s="134"/>
      <c r="G83" s="134"/>
      <c r="H83" s="134"/>
      <c r="I83" s="134"/>
      <c r="J83" s="134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8"/>
      <c r="BM83" s="118"/>
      <c r="BN83" s="118"/>
      <c r="BO83" s="118"/>
      <c r="BP83" s="118"/>
      <c r="BQ83" s="118"/>
      <c r="BR83" s="118"/>
      <c r="BS83" s="118"/>
      <c r="BT83" s="118"/>
      <c r="BU83" s="118"/>
      <c r="BV83" s="118"/>
      <c r="BW83" s="118"/>
      <c r="BX83" s="118"/>
      <c r="BY83" s="118"/>
      <c r="BZ83" s="118"/>
      <c r="CA83" s="118"/>
      <c r="CB83" s="118"/>
      <c r="CC83" s="118"/>
      <c r="CD83" s="118"/>
      <c r="CE83" s="118"/>
      <c r="CF83" s="118"/>
      <c r="CG83" s="118"/>
      <c r="CH83" s="118"/>
      <c r="CI83" s="118"/>
      <c r="CJ83" s="118"/>
      <c r="CK83" s="118"/>
      <c r="CL83" s="118"/>
      <c r="CM83" s="118"/>
      <c r="CN83" s="118"/>
      <c r="CO83" s="118"/>
      <c r="CP83" s="118"/>
      <c r="CQ83" s="118"/>
      <c r="CR83" s="118"/>
      <c r="CS83" s="118"/>
      <c r="CT83" s="118"/>
      <c r="CU83" s="118"/>
      <c r="CV83" s="118"/>
      <c r="CW83" s="118"/>
      <c r="CX83" s="118"/>
      <c r="CY83" s="118"/>
      <c r="CZ83" s="118"/>
      <c r="DA83" s="118"/>
      <c r="DB83" s="118"/>
      <c r="DC83" s="118"/>
      <c r="DD83" s="118"/>
      <c r="DE83" s="118"/>
      <c r="DF83" s="118"/>
      <c r="DG83" s="118"/>
      <c r="DH83" s="118"/>
      <c r="DI83" s="118"/>
      <c r="DJ83" s="118"/>
      <c r="DK83" s="118"/>
      <c r="DL83" s="118"/>
      <c r="DM83" s="118"/>
      <c r="DN83" s="118"/>
      <c r="DO83" s="118"/>
      <c r="DP83" s="118"/>
      <c r="DQ83" s="118"/>
      <c r="DR83" s="118"/>
      <c r="DS83" s="118"/>
      <c r="DT83" s="118"/>
      <c r="DU83" s="118"/>
      <c r="DV83" s="118"/>
      <c r="DW83" s="118"/>
      <c r="DX83" s="118"/>
      <c r="DY83" s="118"/>
      <c r="DZ83" s="118"/>
      <c r="EA83" s="118"/>
      <c r="EB83" s="118"/>
      <c r="EC83" s="118"/>
      <c r="ED83" s="118"/>
      <c r="EE83" s="118"/>
      <c r="EF83" s="118"/>
      <c r="EG83" s="118"/>
      <c r="EH83" s="118"/>
      <c r="EI83" s="118"/>
      <c r="EJ83" s="118"/>
      <c r="EK83" s="118"/>
      <c r="EL83" s="118"/>
      <c r="EM83" s="118"/>
      <c r="EN83" s="118"/>
      <c r="EO83" s="118"/>
      <c r="EP83" s="118"/>
      <c r="EQ83" s="118"/>
      <c r="ER83" s="118"/>
      <c r="ES83" s="118"/>
      <c r="ET83" s="118"/>
      <c r="EU83" s="118"/>
      <c r="EV83" s="118"/>
      <c r="EW83" s="118"/>
      <c r="EX83" s="118"/>
      <c r="EY83" s="118"/>
      <c r="EZ83" s="118"/>
      <c r="FA83" s="118"/>
      <c r="FB83" s="118"/>
      <c r="FC83" s="118"/>
      <c r="FD83" s="118"/>
      <c r="FE83" s="118"/>
      <c r="FF83" s="118"/>
      <c r="FG83" s="118"/>
      <c r="FH83" s="118"/>
      <c r="FI83" s="118"/>
      <c r="FJ83" s="118"/>
      <c r="FK83" s="118"/>
      <c r="FL83" s="118"/>
      <c r="FM83" s="118"/>
      <c r="FN83" s="118"/>
      <c r="FO83" s="118"/>
      <c r="FP83" s="118"/>
      <c r="FQ83" s="118"/>
      <c r="FR83" s="118"/>
      <c r="FS83" s="118"/>
      <c r="FT83" s="118"/>
      <c r="FU83" s="118"/>
      <c r="FV83" s="118"/>
      <c r="FW83" s="118"/>
      <c r="FX83" s="118"/>
      <c r="FY83" s="118"/>
      <c r="FZ83" s="118"/>
      <c r="GA83" s="118"/>
      <c r="GB83" s="118"/>
      <c r="GC83" s="118"/>
      <c r="GD83" s="118"/>
      <c r="GE83" s="118"/>
      <c r="GF83" s="118"/>
      <c r="GG83" s="118"/>
      <c r="GH83" s="118"/>
      <c r="GI83" s="118"/>
      <c r="GJ83" s="118"/>
      <c r="GK83" s="118"/>
      <c r="GL83" s="118"/>
      <c r="GM83" s="118"/>
      <c r="GN83" s="118"/>
      <c r="GO83" s="118"/>
      <c r="GP83" s="118"/>
      <c r="GQ83" s="118"/>
      <c r="GR83" s="118"/>
      <c r="GS83" s="118"/>
      <c r="GT83" s="118"/>
      <c r="GU83" s="118"/>
      <c r="GV83" s="118"/>
      <c r="GW83" s="118"/>
      <c r="GX83" s="118"/>
      <c r="GY83" s="118"/>
      <c r="GZ83" s="118"/>
      <c r="HA83" s="118"/>
      <c r="HB83" s="118"/>
      <c r="HC83" s="118"/>
      <c r="HD83" s="118"/>
      <c r="HE83" s="118"/>
      <c r="HF83" s="118"/>
      <c r="HG83" s="118"/>
      <c r="HH83" s="118"/>
      <c r="HI83" s="118"/>
      <c r="HJ83" s="118"/>
      <c r="HK83" s="118"/>
      <c r="HL83" s="118"/>
      <c r="HM83" s="118"/>
      <c r="HN83" s="118"/>
      <c r="HO83" s="118"/>
      <c r="HP83" s="118"/>
      <c r="HQ83" s="118"/>
      <c r="HR83" s="118"/>
      <c r="HS83" s="118"/>
      <c r="HT83" s="118"/>
      <c r="HU83" s="118"/>
      <c r="HV83" s="118"/>
      <c r="HW83" s="118"/>
      <c r="HX83" s="118"/>
      <c r="HY83" s="118"/>
      <c r="HZ83" s="118"/>
      <c r="IA83" s="118"/>
      <c r="IB83" s="118"/>
      <c r="IC83" s="118"/>
      <c r="ID83" s="118"/>
      <c r="IE83" s="118"/>
      <c r="IF83" s="118"/>
      <c r="IG83" s="118"/>
      <c r="IH83" s="118"/>
      <c r="II83" s="118"/>
      <c r="IJ83" s="118"/>
      <c r="IK83" s="118"/>
      <c r="IL83" s="118"/>
      <c r="IM83" s="118"/>
      <c r="IN83" s="118"/>
      <c r="IO83" s="118"/>
      <c r="IP83" s="118"/>
      <c r="IQ83" s="118"/>
      <c r="IR83" s="118"/>
      <c r="IS83" s="118"/>
    </row>
    <row r="84" spans="1:253" s="60" customFormat="1" ht="21.6" customHeight="1">
      <c r="A84" s="115" t="s">
        <v>188</v>
      </c>
      <c r="C84" s="134"/>
      <c r="D84" s="134">
        <v>132058</v>
      </c>
      <c r="E84" s="134"/>
      <c r="F84" s="134">
        <v>116538</v>
      </c>
      <c r="G84" s="134"/>
      <c r="H84" s="134">
        <v>132058</v>
      </c>
      <c r="I84" s="134"/>
      <c r="J84" s="134">
        <v>116538</v>
      </c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  <c r="AT84" s="118"/>
      <c r="AU84" s="118"/>
      <c r="AV84" s="118"/>
      <c r="AW84" s="118"/>
      <c r="AX84" s="118"/>
      <c r="AY84" s="118"/>
      <c r="AZ84" s="118"/>
      <c r="BA84" s="118"/>
      <c r="BB84" s="118"/>
      <c r="BC84" s="118"/>
      <c r="BD84" s="118"/>
      <c r="BE84" s="118"/>
      <c r="BF84" s="118"/>
      <c r="BG84" s="118"/>
      <c r="BH84" s="118"/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8"/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8"/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8"/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8"/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8"/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8"/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8"/>
      <c r="ET84" s="118"/>
      <c r="EU84" s="118"/>
      <c r="EV84" s="118"/>
      <c r="EW84" s="118"/>
      <c r="EX84" s="118"/>
      <c r="EY84" s="118"/>
      <c r="EZ84" s="118"/>
      <c r="FA84" s="118"/>
      <c r="FB84" s="118"/>
      <c r="FC84" s="118"/>
      <c r="FD84" s="118"/>
      <c r="FE84" s="118"/>
      <c r="FF84" s="118"/>
      <c r="FG84" s="118"/>
      <c r="FH84" s="118"/>
      <c r="FI84" s="118"/>
      <c r="FJ84" s="118"/>
      <c r="FK84" s="118"/>
      <c r="FL84" s="118"/>
      <c r="FM84" s="118"/>
      <c r="FN84" s="118"/>
      <c r="FO84" s="118"/>
      <c r="FP84" s="118"/>
      <c r="FQ84" s="118"/>
      <c r="FR84" s="118"/>
      <c r="FS84" s="118"/>
      <c r="FT84" s="118"/>
      <c r="FU84" s="118"/>
      <c r="FV84" s="118"/>
      <c r="FW84" s="118"/>
      <c r="FX84" s="118"/>
      <c r="FY84" s="118"/>
      <c r="FZ84" s="118"/>
      <c r="GA84" s="118"/>
      <c r="GB84" s="118"/>
      <c r="GC84" s="118"/>
      <c r="GD84" s="118"/>
      <c r="GE84" s="118"/>
      <c r="GF84" s="118"/>
      <c r="GG84" s="118"/>
      <c r="GH84" s="118"/>
      <c r="GI84" s="118"/>
      <c r="GJ84" s="118"/>
      <c r="GK84" s="118"/>
      <c r="GL84" s="118"/>
      <c r="GM84" s="118"/>
      <c r="GN84" s="118"/>
      <c r="GO84" s="118"/>
      <c r="GP84" s="118"/>
      <c r="GQ84" s="118"/>
      <c r="GR84" s="118"/>
      <c r="GS84" s="118"/>
      <c r="GT84" s="118"/>
      <c r="GU84" s="118"/>
      <c r="GV84" s="118"/>
      <c r="GW84" s="118"/>
      <c r="GX84" s="118"/>
      <c r="GY84" s="118"/>
      <c r="GZ84" s="118"/>
      <c r="HA84" s="118"/>
      <c r="HB84" s="118"/>
      <c r="HC84" s="118"/>
      <c r="HD84" s="118"/>
      <c r="HE84" s="118"/>
      <c r="HF84" s="118"/>
      <c r="HG84" s="118"/>
      <c r="HH84" s="118"/>
      <c r="HI84" s="118"/>
      <c r="HJ84" s="118"/>
      <c r="HK84" s="118"/>
      <c r="HL84" s="118"/>
      <c r="HM84" s="118"/>
      <c r="HN84" s="118"/>
      <c r="HO84" s="118"/>
      <c r="HP84" s="118"/>
      <c r="HQ84" s="118"/>
      <c r="HR84" s="118"/>
      <c r="HS84" s="118"/>
      <c r="HT84" s="118"/>
      <c r="HU84" s="118"/>
      <c r="HV84" s="118"/>
      <c r="HW84" s="118"/>
      <c r="HX84" s="118"/>
      <c r="HY84" s="118"/>
      <c r="HZ84" s="118"/>
      <c r="IA84" s="118"/>
      <c r="IB84" s="118"/>
      <c r="IC84" s="118"/>
      <c r="ID84" s="118"/>
      <c r="IE84" s="118"/>
      <c r="IF84" s="118"/>
      <c r="IG84" s="118"/>
      <c r="IH84" s="118"/>
      <c r="II84" s="118"/>
      <c r="IJ84" s="118"/>
      <c r="IK84" s="118"/>
      <c r="IL84" s="118"/>
      <c r="IM84" s="118"/>
      <c r="IN84" s="118"/>
      <c r="IO84" s="118"/>
      <c r="IP84" s="118"/>
      <c r="IQ84" s="118"/>
      <c r="IR84" s="118"/>
      <c r="IS84" s="118"/>
    </row>
    <row r="85" spans="1:253" s="60" customFormat="1" ht="21.6" customHeight="1">
      <c r="A85" s="115" t="s">
        <v>81</v>
      </c>
      <c r="B85" s="120">
        <v>12</v>
      </c>
      <c r="C85" s="134"/>
      <c r="D85" s="134">
        <v>436860</v>
      </c>
      <c r="E85" s="134"/>
      <c r="F85" s="134">
        <v>207830</v>
      </c>
      <c r="G85" s="134"/>
      <c r="H85" s="121">
        <v>436860</v>
      </c>
      <c r="I85" s="134"/>
      <c r="J85" s="134">
        <v>207830</v>
      </c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  <c r="AT85" s="118"/>
      <c r="AU85" s="118"/>
      <c r="AV85" s="118"/>
      <c r="AW85" s="118"/>
      <c r="AX85" s="118"/>
      <c r="AY85" s="118"/>
      <c r="AZ85" s="118"/>
      <c r="BA85" s="118"/>
      <c r="BB85" s="118"/>
      <c r="BC85" s="118"/>
      <c r="BD85" s="118"/>
      <c r="BE85" s="118"/>
      <c r="BF85" s="118"/>
      <c r="BG85" s="118"/>
      <c r="BH85" s="118"/>
      <c r="BI85" s="118"/>
      <c r="BJ85" s="118"/>
      <c r="BK85" s="118"/>
      <c r="BL85" s="118"/>
      <c r="BM85" s="118"/>
      <c r="BN85" s="118"/>
      <c r="BO85" s="118"/>
      <c r="BP85" s="118"/>
      <c r="BQ85" s="118"/>
      <c r="BR85" s="118"/>
      <c r="BS85" s="118"/>
      <c r="BT85" s="118"/>
      <c r="BU85" s="118"/>
      <c r="BV85" s="118"/>
      <c r="BW85" s="118"/>
      <c r="BX85" s="118"/>
      <c r="BY85" s="118"/>
      <c r="BZ85" s="118"/>
      <c r="CA85" s="118"/>
      <c r="CB85" s="118"/>
      <c r="CC85" s="118"/>
      <c r="CD85" s="118"/>
      <c r="CE85" s="118"/>
      <c r="CF85" s="118"/>
      <c r="CG85" s="118"/>
      <c r="CH85" s="118"/>
      <c r="CI85" s="118"/>
      <c r="CJ85" s="118"/>
      <c r="CK85" s="118"/>
      <c r="CL85" s="118"/>
      <c r="CM85" s="118"/>
      <c r="CN85" s="118"/>
      <c r="CO85" s="118"/>
      <c r="CP85" s="118"/>
      <c r="CQ85" s="118"/>
      <c r="CR85" s="118"/>
      <c r="CS85" s="118"/>
      <c r="CT85" s="118"/>
      <c r="CU85" s="118"/>
      <c r="CV85" s="118"/>
      <c r="CW85" s="118"/>
      <c r="CX85" s="118"/>
      <c r="CY85" s="118"/>
      <c r="CZ85" s="118"/>
      <c r="DA85" s="118"/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/>
      <c r="DR85" s="118"/>
      <c r="DS85" s="118"/>
      <c r="DT85" s="118"/>
      <c r="DU85" s="118"/>
      <c r="DV85" s="118"/>
      <c r="DW85" s="118"/>
      <c r="DX85" s="118"/>
      <c r="DY85" s="118"/>
      <c r="DZ85" s="118"/>
      <c r="EA85" s="118"/>
      <c r="EB85" s="118"/>
      <c r="EC85" s="118"/>
      <c r="ED85" s="118"/>
      <c r="EE85" s="118"/>
      <c r="EF85" s="118"/>
      <c r="EG85" s="118"/>
      <c r="EH85" s="118"/>
      <c r="EI85" s="118"/>
      <c r="EJ85" s="118"/>
      <c r="EK85" s="118"/>
      <c r="EL85" s="118"/>
      <c r="EM85" s="118"/>
      <c r="EN85" s="118"/>
      <c r="EO85" s="118"/>
      <c r="EP85" s="118"/>
      <c r="EQ85" s="118"/>
      <c r="ER85" s="118"/>
      <c r="ES85" s="118"/>
      <c r="ET85" s="118"/>
      <c r="EU85" s="118"/>
      <c r="EV85" s="118"/>
      <c r="EW85" s="118"/>
      <c r="EX85" s="118"/>
      <c r="EY85" s="118"/>
      <c r="EZ85" s="118"/>
      <c r="FA85" s="118"/>
      <c r="FB85" s="118"/>
      <c r="FC85" s="118"/>
      <c r="FD85" s="118"/>
      <c r="FE85" s="118"/>
      <c r="FF85" s="118"/>
      <c r="FG85" s="118"/>
      <c r="FH85" s="118"/>
      <c r="FI85" s="118"/>
      <c r="FJ85" s="118"/>
      <c r="FK85" s="118"/>
      <c r="FL85" s="118"/>
      <c r="FM85" s="118"/>
      <c r="FN85" s="118"/>
      <c r="FO85" s="118"/>
      <c r="FP85" s="118"/>
      <c r="FQ85" s="118"/>
      <c r="FR85" s="118"/>
      <c r="FS85" s="118"/>
      <c r="FT85" s="118"/>
      <c r="FU85" s="118"/>
      <c r="FV85" s="118"/>
      <c r="FW85" s="118"/>
      <c r="FX85" s="118"/>
      <c r="FY85" s="118"/>
      <c r="FZ85" s="118"/>
      <c r="GA85" s="118"/>
      <c r="GB85" s="118"/>
      <c r="GC85" s="118"/>
      <c r="GD85" s="118"/>
      <c r="GE85" s="118"/>
      <c r="GF85" s="118"/>
      <c r="GG85" s="118"/>
      <c r="GH85" s="118"/>
      <c r="GI85" s="118"/>
      <c r="GJ85" s="118"/>
      <c r="GK85" s="118"/>
      <c r="GL85" s="118"/>
      <c r="GM85" s="118"/>
      <c r="GN85" s="118"/>
      <c r="GO85" s="118"/>
      <c r="GP85" s="118"/>
      <c r="GQ85" s="118"/>
      <c r="GR85" s="118"/>
      <c r="GS85" s="118"/>
      <c r="GT85" s="118"/>
      <c r="GU85" s="118"/>
      <c r="GV85" s="118"/>
      <c r="GW85" s="118"/>
      <c r="GX85" s="118"/>
      <c r="GY85" s="118"/>
      <c r="GZ85" s="118"/>
      <c r="HA85" s="118"/>
      <c r="HB85" s="118"/>
      <c r="HC85" s="118"/>
      <c r="HD85" s="118"/>
      <c r="HE85" s="118"/>
      <c r="HF85" s="118"/>
      <c r="HG85" s="118"/>
      <c r="HH85" s="118"/>
      <c r="HI85" s="118"/>
      <c r="HJ85" s="118"/>
      <c r="HK85" s="118"/>
      <c r="HL85" s="118"/>
      <c r="HM85" s="118"/>
      <c r="HN85" s="118"/>
      <c r="HO85" s="118"/>
      <c r="HP85" s="118"/>
      <c r="HQ85" s="118"/>
      <c r="HR85" s="118"/>
      <c r="HS85" s="118"/>
      <c r="HT85" s="118"/>
      <c r="HU85" s="118"/>
      <c r="HV85" s="118"/>
      <c r="HW85" s="118"/>
      <c r="HX85" s="118"/>
      <c r="HY85" s="118"/>
      <c r="HZ85" s="118"/>
      <c r="IA85" s="118"/>
      <c r="IB85" s="118"/>
      <c r="IC85" s="118"/>
      <c r="ID85" s="118"/>
      <c r="IE85" s="118"/>
      <c r="IF85" s="118"/>
      <c r="IG85" s="118"/>
      <c r="IH85" s="118"/>
      <c r="II85" s="118"/>
      <c r="IJ85" s="118"/>
      <c r="IK85" s="118"/>
      <c r="IL85" s="118"/>
      <c r="IM85" s="118"/>
      <c r="IN85" s="118"/>
      <c r="IO85" s="118"/>
      <c r="IP85" s="118"/>
      <c r="IQ85" s="118"/>
      <c r="IR85" s="118"/>
      <c r="IS85" s="118"/>
    </row>
    <row r="86" spans="1:253" s="60" customFormat="1" ht="21.6" customHeight="1">
      <c r="A86" s="60" t="s">
        <v>82</v>
      </c>
      <c r="B86" s="120"/>
      <c r="C86" s="134"/>
      <c r="D86" s="134"/>
      <c r="E86" s="134"/>
      <c r="F86" s="134"/>
      <c r="G86" s="134"/>
      <c r="H86" s="134"/>
      <c r="I86" s="134"/>
      <c r="J86" s="134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  <c r="AR86" s="118"/>
      <c r="AS86" s="118"/>
      <c r="AT86" s="118"/>
      <c r="AU86" s="118"/>
      <c r="AV86" s="118"/>
      <c r="AW86" s="118"/>
      <c r="AX86" s="118"/>
      <c r="AY86" s="118"/>
      <c r="AZ86" s="118"/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8"/>
      <c r="BM86" s="118"/>
      <c r="BN86" s="118"/>
      <c r="BO86" s="118"/>
      <c r="BP86" s="118"/>
      <c r="BQ86" s="118"/>
      <c r="BR86" s="118"/>
      <c r="BS86" s="118"/>
      <c r="BT86" s="118"/>
      <c r="BU86" s="118"/>
      <c r="BV86" s="118"/>
      <c r="BW86" s="118"/>
      <c r="BX86" s="118"/>
      <c r="BY86" s="118"/>
      <c r="BZ86" s="118"/>
      <c r="CA86" s="118"/>
      <c r="CB86" s="118"/>
      <c r="CC86" s="118"/>
      <c r="CD86" s="118"/>
      <c r="CE86" s="118"/>
      <c r="CF86" s="118"/>
      <c r="CG86" s="118"/>
      <c r="CH86" s="118"/>
      <c r="CI86" s="118"/>
      <c r="CJ86" s="118"/>
      <c r="CK86" s="118"/>
      <c r="CL86" s="118"/>
      <c r="CM86" s="118"/>
      <c r="CN86" s="118"/>
      <c r="CO86" s="118"/>
      <c r="CP86" s="118"/>
      <c r="CQ86" s="118"/>
      <c r="CR86" s="118"/>
      <c r="CS86" s="118"/>
      <c r="CT86" s="118"/>
      <c r="CU86" s="118"/>
      <c r="CV86" s="118"/>
      <c r="CW86" s="118"/>
      <c r="CX86" s="118"/>
      <c r="CY86" s="118"/>
      <c r="CZ86" s="118"/>
      <c r="DA86" s="118"/>
      <c r="DB86" s="118"/>
      <c r="DC86" s="118"/>
      <c r="DD86" s="118"/>
      <c r="DE86" s="118"/>
      <c r="DF86" s="118"/>
      <c r="DG86" s="118"/>
      <c r="DH86" s="118"/>
      <c r="DI86" s="118"/>
      <c r="DJ86" s="118"/>
      <c r="DK86" s="118"/>
      <c r="DL86" s="118"/>
      <c r="DM86" s="118"/>
      <c r="DN86" s="118"/>
      <c r="DO86" s="118"/>
      <c r="DP86" s="118"/>
      <c r="DQ86" s="118"/>
      <c r="DR86" s="118"/>
      <c r="DS86" s="118"/>
      <c r="DT86" s="118"/>
      <c r="DU86" s="118"/>
      <c r="DV86" s="118"/>
      <c r="DW86" s="118"/>
      <c r="DX86" s="118"/>
      <c r="DY86" s="118"/>
      <c r="DZ86" s="118"/>
      <c r="EA86" s="118"/>
      <c r="EB86" s="118"/>
      <c r="EC86" s="118"/>
      <c r="ED86" s="118"/>
      <c r="EE86" s="118"/>
      <c r="EF86" s="118"/>
      <c r="EG86" s="118"/>
      <c r="EH86" s="118"/>
      <c r="EI86" s="118"/>
      <c r="EJ86" s="118"/>
      <c r="EK86" s="118"/>
      <c r="EL86" s="118"/>
      <c r="EM86" s="118"/>
      <c r="EN86" s="118"/>
      <c r="EO86" s="118"/>
      <c r="EP86" s="118"/>
      <c r="EQ86" s="118"/>
      <c r="ER86" s="118"/>
      <c r="ES86" s="118"/>
      <c r="ET86" s="118"/>
      <c r="EU86" s="118"/>
      <c r="EV86" s="118"/>
      <c r="EW86" s="118"/>
      <c r="EX86" s="118"/>
      <c r="EY86" s="118"/>
      <c r="EZ86" s="118"/>
      <c r="FA86" s="118"/>
      <c r="FB86" s="118"/>
      <c r="FC86" s="118"/>
      <c r="FD86" s="118"/>
      <c r="FE86" s="118"/>
      <c r="FF86" s="118"/>
      <c r="FG86" s="118"/>
      <c r="FH86" s="118"/>
      <c r="FI86" s="118"/>
      <c r="FJ86" s="118"/>
      <c r="FK86" s="118"/>
      <c r="FL86" s="118"/>
      <c r="FM86" s="118"/>
      <c r="FN86" s="118"/>
      <c r="FO86" s="118"/>
      <c r="FP86" s="118"/>
      <c r="FQ86" s="118"/>
      <c r="FR86" s="118"/>
      <c r="FS86" s="118"/>
      <c r="FT86" s="118"/>
      <c r="FU86" s="118"/>
      <c r="FV86" s="118"/>
      <c r="FW86" s="118"/>
      <c r="FX86" s="118"/>
      <c r="FY86" s="118"/>
      <c r="FZ86" s="118"/>
      <c r="GA86" s="118"/>
      <c r="GB86" s="118"/>
      <c r="GC86" s="118"/>
      <c r="GD86" s="118"/>
      <c r="GE86" s="118"/>
      <c r="GF86" s="118"/>
      <c r="GG86" s="118"/>
      <c r="GH86" s="118"/>
      <c r="GI86" s="118"/>
      <c r="GJ86" s="118"/>
      <c r="GK86" s="118"/>
      <c r="GL86" s="118"/>
      <c r="GM86" s="118"/>
      <c r="GN86" s="118"/>
      <c r="GO86" s="118"/>
      <c r="GP86" s="118"/>
      <c r="GQ86" s="118"/>
      <c r="GR86" s="118"/>
      <c r="GS86" s="118"/>
      <c r="GT86" s="118"/>
      <c r="GU86" s="118"/>
      <c r="GV86" s="118"/>
      <c r="GW86" s="118"/>
      <c r="GX86" s="118"/>
      <c r="GY86" s="118"/>
      <c r="GZ86" s="118"/>
      <c r="HA86" s="118"/>
      <c r="HB86" s="118"/>
      <c r="HC86" s="118"/>
      <c r="HD86" s="118"/>
      <c r="HE86" s="118"/>
      <c r="HF86" s="118"/>
      <c r="HG86" s="118"/>
      <c r="HH86" s="118"/>
      <c r="HI86" s="118"/>
      <c r="HJ86" s="118"/>
      <c r="HK86" s="118"/>
      <c r="HL86" s="118"/>
      <c r="HM86" s="118"/>
      <c r="HN86" s="118"/>
      <c r="HO86" s="118"/>
      <c r="HP86" s="118"/>
      <c r="HQ86" s="118"/>
      <c r="HR86" s="118"/>
      <c r="HS86" s="118"/>
      <c r="HT86" s="118"/>
      <c r="HU86" s="118"/>
      <c r="HV86" s="118"/>
      <c r="HW86" s="118"/>
      <c r="HX86" s="118"/>
      <c r="HY86" s="118"/>
      <c r="HZ86" s="118"/>
      <c r="IA86" s="118"/>
      <c r="IB86" s="118"/>
      <c r="IC86" s="118"/>
      <c r="ID86" s="118"/>
      <c r="IE86" s="118"/>
      <c r="IF86" s="118"/>
      <c r="IG86" s="118"/>
      <c r="IH86" s="118"/>
      <c r="II86" s="118"/>
      <c r="IJ86" s="118"/>
      <c r="IK86" s="118"/>
      <c r="IL86" s="118"/>
      <c r="IM86" s="118"/>
      <c r="IN86" s="118"/>
      <c r="IO86" s="118"/>
      <c r="IP86" s="118"/>
      <c r="IQ86" s="118"/>
      <c r="IR86" s="118"/>
      <c r="IS86" s="118"/>
    </row>
    <row r="87" spans="1:253" s="60" customFormat="1" ht="21.6" customHeight="1">
      <c r="A87" s="60" t="s">
        <v>46</v>
      </c>
      <c r="B87" s="120"/>
      <c r="C87" s="134"/>
      <c r="D87" s="134">
        <v>12479</v>
      </c>
      <c r="E87" s="134"/>
      <c r="F87" s="134">
        <v>12479</v>
      </c>
      <c r="G87" s="134"/>
      <c r="H87" s="134">
        <v>12479</v>
      </c>
      <c r="I87" s="134"/>
      <c r="J87" s="134">
        <v>12479</v>
      </c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/>
      <c r="BN87" s="118"/>
      <c r="BO87" s="118"/>
      <c r="BP87" s="118"/>
      <c r="BQ87" s="118"/>
      <c r="BR87" s="118"/>
      <c r="BS87" s="118"/>
      <c r="BT87" s="118"/>
      <c r="BU87" s="118"/>
      <c r="BV87" s="118"/>
      <c r="BW87" s="118"/>
      <c r="BX87" s="118"/>
      <c r="BY87" s="118"/>
      <c r="BZ87" s="118"/>
      <c r="CA87" s="118"/>
      <c r="CB87" s="118"/>
      <c r="CC87" s="118"/>
      <c r="CD87" s="118"/>
      <c r="CE87" s="118"/>
      <c r="CF87" s="118"/>
      <c r="CG87" s="118"/>
      <c r="CH87" s="118"/>
      <c r="CI87" s="118"/>
      <c r="CJ87" s="118"/>
      <c r="CK87" s="118"/>
      <c r="CL87" s="118"/>
      <c r="CM87" s="118"/>
      <c r="CN87" s="118"/>
      <c r="CO87" s="118"/>
      <c r="CP87" s="118"/>
      <c r="CQ87" s="118"/>
      <c r="CR87" s="118"/>
      <c r="CS87" s="118"/>
      <c r="CT87" s="118"/>
      <c r="CU87" s="118"/>
      <c r="CV87" s="118"/>
      <c r="CW87" s="118"/>
      <c r="CX87" s="118"/>
      <c r="CY87" s="118"/>
      <c r="CZ87" s="118"/>
      <c r="DA87" s="118"/>
      <c r="DB87" s="118"/>
      <c r="DC87" s="118"/>
      <c r="DD87" s="118"/>
      <c r="DE87" s="118"/>
      <c r="DF87" s="118"/>
      <c r="DG87" s="118"/>
      <c r="DH87" s="118"/>
      <c r="DI87" s="118"/>
      <c r="DJ87" s="118"/>
      <c r="DK87" s="118"/>
      <c r="DL87" s="118"/>
      <c r="DM87" s="118"/>
      <c r="DN87" s="118"/>
      <c r="DO87" s="118"/>
      <c r="DP87" s="118"/>
      <c r="DQ87" s="118"/>
      <c r="DR87" s="118"/>
      <c r="DS87" s="118"/>
      <c r="DT87" s="118"/>
      <c r="DU87" s="118"/>
      <c r="DV87" s="118"/>
      <c r="DW87" s="118"/>
      <c r="DX87" s="118"/>
      <c r="DY87" s="118"/>
      <c r="DZ87" s="118"/>
      <c r="EA87" s="118"/>
      <c r="EB87" s="118"/>
      <c r="EC87" s="118"/>
      <c r="ED87" s="118"/>
      <c r="EE87" s="118"/>
      <c r="EF87" s="118"/>
      <c r="EG87" s="118"/>
      <c r="EH87" s="118"/>
      <c r="EI87" s="118"/>
      <c r="EJ87" s="118"/>
      <c r="EK87" s="118"/>
      <c r="EL87" s="118"/>
      <c r="EM87" s="118"/>
      <c r="EN87" s="118"/>
      <c r="EO87" s="118"/>
      <c r="EP87" s="118"/>
      <c r="EQ87" s="118"/>
      <c r="ER87" s="118"/>
      <c r="ES87" s="118"/>
      <c r="ET87" s="118"/>
      <c r="EU87" s="118"/>
      <c r="EV87" s="118"/>
      <c r="EW87" s="118"/>
      <c r="EX87" s="118"/>
      <c r="EY87" s="118"/>
      <c r="EZ87" s="118"/>
      <c r="FA87" s="118"/>
      <c r="FB87" s="118"/>
      <c r="FC87" s="118"/>
      <c r="FD87" s="118"/>
      <c r="FE87" s="118"/>
      <c r="FF87" s="118"/>
      <c r="FG87" s="118"/>
      <c r="FH87" s="118"/>
      <c r="FI87" s="118"/>
      <c r="FJ87" s="118"/>
      <c r="FK87" s="118"/>
      <c r="FL87" s="118"/>
      <c r="FM87" s="118"/>
      <c r="FN87" s="118"/>
      <c r="FO87" s="118"/>
      <c r="FP87" s="118"/>
      <c r="FQ87" s="118"/>
      <c r="FR87" s="118"/>
      <c r="FS87" s="118"/>
      <c r="FT87" s="118"/>
      <c r="FU87" s="118"/>
      <c r="FV87" s="118"/>
      <c r="FW87" s="118"/>
      <c r="FX87" s="118"/>
      <c r="FY87" s="118"/>
      <c r="FZ87" s="118"/>
      <c r="GA87" s="118"/>
      <c r="GB87" s="118"/>
      <c r="GC87" s="118"/>
      <c r="GD87" s="118"/>
      <c r="GE87" s="118"/>
      <c r="GF87" s="118"/>
      <c r="GG87" s="118"/>
      <c r="GH87" s="118"/>
      <c r="GI87" s="118"/>
      <c r="GJ87" s="118"/>
      <c r="GK87" s="118"/>
      <c r="GL87" s="118"/>
      <c r="GM87" s="118"/>
      <c r="GN87" s="118"/>
      <c r="GO87" s="118"/>
      <c r="GP87" s="118"/>
      <c r="GQ87" s="118"/>
      <c r="GR87" s="118"/>
      <c r="GS87" s="118"/>
      <c r="GT87" s="118"/>
      <c r="GU87" s="118"/>
      <c r="GV87" s="118"/>
      <c r="GW87" s="118"/>
      <c r="GX87" s="118"/>
      <c r="GY87" s="118"/>
      <c r="GZ87" s="118"/>
      <c r="HA87" s="118"/>
      <c r="HB87" s="118"/>
      <c r="HC87" s="118"/>
      <c r="HD87" s="118"/>
      <c r="HE87" s="118"/>
      <c r="HF87" s="118"/>
      <c r="HG87" s="118"/>
      <c r="HH87" s="118"/>
      <c r="HI87" s="118"/>
      <c r="HJ87" s="118"/>
      <c r="HK87" s="118"/>
      <c r="HL87" s="118"/>
      <c r="HM87" s="118"/>
      <c r="HN87" s="118"/>
      <c r="HO87" s="118"/>
      <c r="HP87" s="118"/>
      <c r="HQ87" s="118"/>
      <c r="HR87" s="118"/>
      <c r="HS87" s="118"/>
      <c r="HT87" s="118"/>
      <c r="HU87" s="118"/>
      <c r="HV87" s="118"/>
      <c r="HW87" s="118"/>
      <c r="HX87" s="118"/>
      <c r="HY87" s="118"/>
      <c r="HZ87" s="118"/>
      <c r="IA87" s="118"/>
      <c r="IB87" s="118"/>
      <c r="IC87" s="118"/>
      <c r="ID87" s="118"/>
      <c r="IE87" s="118"/>
      <c r="IF87" s="118"/>
      <c r="IG87" s="118"/>
      <c r="IH87" s="118"/>
      <c r="II87" s="118"/>
      <c r="IJ87" s="118"/>
      <c r="IK87" s="118"/>
      <c r="IL87" s="118"/>
      <c r="IM87" s="118"/>
      <c r="IN87" s="118"/>
      <c r="IO87" s="118"/>
      <c r="IP87" s="118"/>
      <c r="IQ87" s="118"/>
      <c r="IR87" s="118"/>
      <c r="IS87" s="118"/>
    </row>
    <row r="88" spans="1:253" s="60" customFormat="1" ht="21.6" customHeight="1">
      <c r="A88" s="60" t="s">
        <v>189</v>
      </c>
      <c r="C88" s="134"/>
      <c r="D88" s="134">
        <v>104869</v>
      </c>
      <c r="E88" s="134"/>
      <c r="F88" s="134">
        <v>73897</v>
      </c>
      <c r="G88" s="134"/>
      <c r="H88" s="134">
        <v>68791</v>
      </c>
      <c r="I88" s="134"/>
      <c r="J88" s="134">
        <v>54148</v>
      </c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  <c r="BM88" s="118"/>
      <c r="BN88" s="118"/>
      <c r="BO88" s="118"/>
      <c r="BP88" s="118"/>
      <c r="BQ88" s="118"/>
      <c r="BR88" s="118"/>
      <c r="BS88" s="118"/>
      <c r="BT88" s="118"/>
      <c r="BU88" s="118"/>
      <c r="BV88" s="118"/>
      <c r="BW88" s="118"/>
      <c r="BX88" s="118"/>
      <c r="BY88" s="118"/>
      <c r="BZ88" s="118"/>
      <c r="CA88" s="118"/>
      <c r="CB88" s="118"/>
      <c r="CC88" s="118"/>
      <c r="CD88" s="118"/>
      <c r="CE88" s="118"/>
      <c r="CF88" s="118"/>
      <c r="CG88" s="118"/>
      <c r="CH88" s="118"/>
      <c r="CI88" s="118"/>
      <c r="CJ88" s="118"/>
      <c r="CK88" s="118"/>
      <c r="CL88" s="118"/>
      <c r="CM88" s="118"/>
      <c r="CN88" s="118"/>
      <c r="CO88" s="118"/>
      <c r="CP88" s="118"/>
      <c r="CQ88" s="118"/>
      <c r="CR88" s="118"/>
      <c r="CS88" s="118"/>
      <c r="CT88" s="118"/>
      <c r="CU88" s="118"/>
      <c r="CV88" s="118"/>
      <c r="CW88" s="118"/>
      <c r="CX88" s="118"/>
      <c r="CY88" s="118"/>
      <c r="CZ88" s="118"/>
      <c r="DA88" s="118"/>
      <c r="DB88" s="118"/>
      <c r="DC88" s="118"/>
      <c r="DD88" s="118"/>
      <c r="DE88" s="118"/>
      <c r="DF88" s="118"/>
      <c r="DG88" s="118"/>
      <c r="DH88" s="118"/>
      <c r="DI88" s="118"/>
      <c r="DJ88" s="118"/>
      <c r="DK88" s="118"/>
      <c r="DL88" s="118"/>
      <c r="DM88" s="118"/>
      <c r="DN88" s="118"/>
      <c r="DO88" s="118"/>
      <c r="DP88" s="118"/>
      <c r="DQ88" s="118"/>
      <c r="DR88" s="118"/>
      <c r="DS88" s="118"/>
      <c r="DT88" s="118"/>
      <c r="DU88" s="118"/>
      <c r="DV88" s="118"/>
      <c r="DW88" s="118"/>
      <c r="DX88" s="118"/>
      <c r="DY88" s="118"/>
      <c r="DZ88" s="118"/>
      <c r="EA88" s="118"/>
      <c r="EB88" s="118"/>
      <c r="EC88" s="118"/>
      <c r="ED88" s="118"/>
      <c r="EE88" s="118"/>
      <c r="EF88" s="118"/>
      <c r="EG88" s="118"/>
      <c r="EH88" s="118"/>
      <c r="EI88" s="118"/>
      <c r="EJ88" s="118"/>
      <c r="EK88" s="118"/>
      <c r="EL88" s="118"/>
      <c r="EM88" s="118"/>
      <c r="EN88" s="118"/>
      <c r="EO88" s="118"/>
      <c r="EP88" s="118"/>
      <c r="EQ88" s="118"/>
      <c r="ER88" s="118"/>
      <c r="ES88" s="118"/>
      <c r="ET88" s="118"/>
      <c r="EU88" s="118"/>
      <c r="EV88" s="118"/>
      <c r="EW88" s="118"/>
      <c r="EX88" s="118"/>
      <c r="EY88" s="118"/>
      <c r="EZ88" s="118"/>
      <c r="FA88" s="118"/>
      <c r="FB88" s="118"/>
      <c r="FC88" s="118"/>
      <c r="FD88" s="118"/>
      <c r="FE88" s="118"/>
      <c r="FF88" s="118"/>
      <c r="FG88" s="118"/>
      <c r="FH88" s="118"/>
      <c r="FI88" s="118"/>
      <c r="FJ88" s="118"/>
      <c r="FK88" s="118"/>
      <c r="FL88" s="118"/>
      <c r="FM88" s="118"/>
      <c r="FN88" s="118"/>
      <c r="FO88" s="118"/>
      <c r="FP88" s="118"/>
      <c r="FQ88" s="118"/>
      <c r="FR88" s="118"/>
      <c r="FS88" s="118"/>
      <c r="FT88" s="118"/>
      <c r="FU88" s="118"/>
      <c r="FV88" s="118"/>
      <c r="FW88" s="118"/>
      <c r="FX88" s="118"/>
      <c r="FY88" s="118"/>
      <c r="FZ88" s="118"/>
      <c r="GA88" s="118"/>
      <c r="GB88" s="118"/>
      <c r="GC88" s="118"/>
      <c r="GD88" s="118"/>
      <c r="GE88" s="118"/>
      <c r="GF88" s="118"/>
      <c r="GG88" s="118"/>
      <c r="GH88" s="118"/>
      <c r="GI88" s="118"/>
      <c r="GJ88" s="118"/>
      <c r="GK88" s="118"/>
      <c r="GL88" s="118"/>
      <c r="GM88" s="118"/>
      <c r="GN88" s="118"/>
      <c r="GO88" s="118"/>
      <c r="GP88" s="118"/>
      <c r="GQ88" s="118"/>
      <c r="GR88" s="118"/>
      <c r="GS88" s="118"/>
      <c r="GT88" s="118"/>
      <c r="GU88" s="118"/>
      <c r="GV88" s="118"/>
      <c r="GW88" s="118"/>
      <c r="GX88" s="118"/>
      <c r="GY88" s="118"/>
      <c r="GZ88" s="118"/>
      <c r="HA88" s="118"/>
      <c r="HB88" s="118"/>
      <c r="HC88" s="118"/>
      <c r="HD88" s="118"/>
      <c r="HE88" s="118"/>
      <c r="HF88" s="118"/>
      <c r="HG88" s="118"/>
      <c r="HH88" s="118"/>
      <c r="HI88" s="118"/>
      <c r="HJ88" s="118"/>
      <c r="HK88" s="118"/>
      <c r="HL88" s="118"/>
      <c r="HM88" s="118"/>
      <c r="HN88" s="118"/>
      <c r="HO88" s="118"/>
      <c r="HP88" s="118"/>
      <c r="HQ88" s="118"/>
      <c r="HR88" s="118"/>
      <c r="HS88" s="118"/>
      <c r="HT88" s="118"/>
      <c r="HU88" s="118"/>
      <c r="HV88" s="118"/>
      <c r="HW88" s="118"/>
      <c r="HX88" s="118"/>
      <c r="HY88" s="118"/>
      <c r="HZ88" s="118"/>
      <c r="IA88" s="118"/>
      <c r="IB88" s="118"/>
      <c r="IC88" s="118"/>
      <c r="ID88" s="118"/>
      <c r="IE88" s="118"/>
      <c r="IF88" s="118"/>
      <c r="IG88" s="118"/>
      <c r="IH88" s="118"/>
      <c r="II88" s="118"/>
      <c r="IJ88" s="118"/>
      <c r="IK88" s="118"/>
      <c r="IL88" s="118"/>
      <c r="IM88" s="118"/>
      <c r="IN88" s="118"/>
      <c r="IO88" s="118"/>
      <c r="IP88" s="118"/>
      <c r="IQ88" s="118"/>
      <c r="IR88" s="118"/>
      <c r="IS88" s="118"/>
    </row>
    <row r="89" spans="1:253" s="60" customFormat="1" ht="21.6" customHeight="1">
      <c r="A89" s="60" t="s">
        <v>54</v>
      </c>
      <c r="C89" s="134"/>
      <c r="D89" s="136">
        <v>2549</v>
      </c>
      <c r="E89" s="134"/>
      <c r="F89" s="136">
        <v>2917</v>
      </c>
      <c r="G89" s="134"/>
      <c r="H89" s="123">
        <v>0</v>
      </c>
      <c r="I89" s="134"/>
      <c r="J89" s="123">
        <v>0</v>
      </c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8"/>
      <c r="BQ89" s="118"/>
      <c r="BR89" s="118"/>
      <c r="BS89" s="118"/>
      <c r="BT89" s="118"/>
      <c r="BU89" s="118"/>
      <c r="BV89" s="118"/>
      <c r="BW89" s="118"/>
      <c r="BX89" s="118"/>
      <c r="BY89" s="118"/>
      <c r="BZ89" s="118"/>
      <c r="CA89" s="118"/>
      <c r="CB89" s="118"/>
      <c r="CC89" s="118"/>
      <c r="CD89" s="118"/>
      <c r="CE89" s="118"/>
      <c r="CF89" s="118"/>
      <c r="CG89" s="118"/>
      <c r="CH89" s="118"/>
      <c r="CI89" s="118"/>
      <c r="CJ89" s="118"/>
      <c r="CK89" s="118"/>
      <c r="CL89" s="118"/>
      <c r="CM89" s="118"/>
      <c r="CN89" s="118"/>
      <c r="CO89" s="118"/>
      <c r="CP89" s="118"/>
      <c r="CQ89" s="118"/>
      <c r="CR89" s="118"/>
      <c r="CS89" s="118"/>
      <c r="CT89" s="118"/>
      <c r="CU89" s="118"/>
      <c r="CV89" s="118"/>
      <c r="CW89" s="118"/>
      <c r="CX89" s="118"/>
      <c r="CY89" s="118"/>
      <c r="CZ89" s="118"/>
      <c r="DA89" s="118"/>
      <c r="DB89" s="118"/>
      <c r="DC89" s="118"/>
      <c r="DD89" s="118"/>
      <c r="DE89" s="118"/>
      <c r="DF89" s="118"/>
      <c r="DG89" s="118"/>
      <c r="DH89" s="118"/>
      <c r="DI89" s="118"/>
      <c r="DJ89" s="118"/>
      <c r="DK89" s="118"/>
      <c r="DL89" s="118"/>
      <c r="DM89" s="118"/>
      <c r="DN89" s="118"/>
      <c r="DO89" s="118"/>
      <c r="DP89" s="118"/>
      <c r="DQ89" s="118"/>
      <c r="DR89" s="118"/>
      <c r="DS89" s="118"/>
      <c r="DT89" s="118"/>
      <c r="DU89" s="118"/>
      <c r="DV89" s="118"/>
      <c r="DW89" s="118"/>
      <c r="DX89" s="118"/>
      <c r="DY89" s="118"/>
      <c r="DZ89" s="118"/>
      <c r="EA89" s="118"/>
      <c r="EB89" s="118"/>
      <c r="EC89" s="118"/>
      <c r="ED89" s="118"/>
      <c r="EE89" s="118"/>
      <c r="EF89" s="118"/>
      <c r="EG89" s="118"/>
      <c r="EH89" s="118"/>
      <c r="EI89" s="118"/>
      <c r="EJ89" s="118"/>
      <c r="EK89" s="118"/>
      <c r="EL89" s="118"/>
      <c r="EM89" s="118"/>
      <c r="EN89" s="118"/>
      <c r="EO89" s="118"/>
      <c r="EP89" s="118"/>
      <c r="EQ89" s="118"/>
      <c r="ER89" s="118"/>
      <c r="ES89" s="118"/>
      <c r="ET89" s="118"/>
      <c r="EU89" s="118"/>
      <c r="EV89" s="118"/>
      <c r="EW89" s="118"/>
      <c r="EX89" s="118"/>
      <c r="EY89" s="118"/>
      <c r="EZ89" s="118"/>
      <c r="FA89" s="118"/>
      <c r="FB89" s="118"/>
      <c r="FC89" s="118"/>
      <c r="FD89" s="118"/>
      <c r="FE89" s="118"/>
      <c r="FF89" s="118"/>
      <c r="FG89" s="118"/>
      <c r="FH89" s="118"/>
      <c r="FI89" s="118"/>
      <c r="FJ89" s="118"/>
      <c r="FK89" s="118"/>
      <c r="FL89" s="118"/>
      <c r="FM89" s="118"/>
      <c r="FN89" s="118"/>
      <c r="FO89" s="118"/>
      <c r="FP89" s="118"/>
      <c r="FQ89" s="118"/>
      <c r="FR89" s="118"/>
      <c r="FS89" s="118"/>
      <c r="FT89" s="118"/>
      <c r="FU89" s="118"/>
      <c r="FV89" s="118"/>
      <c r="FW89" s="118"/>
      <c r="FX89" s="118"/>
      <c r="FY89" s="118"/>
      <c r="FZ89" s="118"/>
      <c r="GA89" s="118"/>
      <c r="GB89" s="118"/>
      <c r="GC89" s="118"/>
      <c r="GD89" s="118"/>
      <c r="GE89" s="118"/>
      <c r="GF89" s="118"/>
      <c r="GG89" s="118"/>
      <c r="GH89" s="118"/>
      <c r="GI89" s="118"/>
      <c r="GJ89" s="118"/>
      <c r="GK89" s="118"/>
      <c r="GL89" s="118"/>
      <c r="GM89" s="118"/>
      <c r="GN89" s="118"/>
      <c r="GO89" s="118"/>
      <c r="GP89" s="118"/>
      <c r="GQ89" s="118"/>
      <c r="GR89" s="118"/>
      <c r="GS89" s="118"/>
      <c r="GT89" s="118"/>
      <c r="GU89" s="118"/>
      <c r="GV89" s="118"/>
      <c r="GW89" s="118"/>
      <c r="GX89" s="118"/>
      <c r="GY89" s="118"/>
      <c r="GZ89" s="118"/>
      <c r="HA89" s="118"/>
      <c r="HB89" s="118"/>
      <c r="HC89" s="118"/>
      <c r="HD89" s="118"/>
      <c r="HE89" s="118"/>
      <c r="HF89" s="118"/>
      <c r="HG89" s="118"/>
      <c r="HH89" s="118"/>
      <c r="HI89" s="118"/>
      <c r="HJ89" s="118"/>
      <c r="HK89" s="118"/>
      <c r="HL89" s="118"/>
      <c r="HM89" s="118"/>
      <c r="HN89" s="118"/>
      <c r="HO89" s="118"/>
      <c r="HP89" s="118"/>
      <c r="HQ89" s="118"/>
      <c r="HR89" s="118"/>
      <c r="HS89" s="118"/>
      <c r="HT89" s="118"/>
      <c r="HU89" s="118"/>
      <c r="HV89" s="118"/>
      <c r="HW89" s="118"/>
      <c r="HX89" s="118"/>
      <c r="HY89" s="118"/>
      <c r="HZ89" s="118"/>
      <c r="IA89" s="118"/>
      <c r="IB89" s="118"/>
      <c r="IC89" s="118"/>
      <c r="ID89" s="118"/>
      <c r="IE89" s="118"/>
      <c r="IF89" s="118"/>
      <c r="IG89" s="118"/>
      <c r="IH89" s="118"/>
      <c r="II89" s="118"/>
      <c r="IJ89" s="118"/>
      <c r="IK89" s="118"/>
      <c r="IL89" s="118"/>
      <c r="IM89" s="118"/>
      <c r="IN89" s="118"/>
      <c r="IO89" s="118"/>
      <c r="IP89" s="118"/>
      <c r="IQ89" s="118"/>
      <c r="IR89" s="118"/>
      <c r="IS89" s="118"/>
    </row>
    <row r="90" spans="1:253" s="60" customFormat="1" ht="21.6" customHeight="1">
      <c r="A90" s="60" t="s">
        <v>89</v>
      </c>
      <c r="C90" s="134"/>
      <c r="D90" s="134">
        <f>SUM(D84:D89)</f>
        <v>688815</v>
      </c>
      <c r="E90" s="134"/>
      <c r="F90" s="134">
        <f>SUM(F84:F89)</f>
        <v>413661</v>
      </c>
      <c r="G90" s="134"/>
      <c r="H90" s="134">
        <f>SUM(H84:H89)</f>
        <v>650188</v>
      </c>
      <c r="I90" s="134"/>
      <c r="J90" s="134">
        <f>SUM(J84:J89)</f>
        <v>390995</v>
      </c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  <c r="AW90" s="118"/>
      <c r="AX90" s="118"/>
      <c r="AY90" s="118"/>
      <c r="AZ90" s="118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/>
      <c r="BN90" s="118"/>
      <c r="BO90" s="118"/>
      <c r="BP90" s="118"/>
      <c r="BQ90" s="118"/>
      <c r="BR90" s="118"/>
      <c r="BS90" s="118"/>
      <c r="BT90" s="118"/>
      <c r="BU90" s="118"/>
      <c r="BV90" s="118"/>
      <c r="BW90" s="118"/>
      <c r="BX90" s="118"/>
      <c r="BY90" s="118"/>
      <c r="BZ90" s="118"/>
      <c r="CA90" s="118"/>
      <c r="CB90" s="118"/>
      <c r="CC90" s="118"/>
      <c r="CD90" s="118"/>
      <c r="CE90" s="118"/>
      <c r="CF90" s="118"/>
      <c r="CG90" s="118"/>
      <c r="CH90" s="118"/>
      <c r="CI90" s="118"/>
      <c r="CJ90" s="118"/>
      <c r="CK90" s="118"/>
      <c r="CL90" s="118"/>
      <c r="CM90" s="118"/>
      <c r="CN90" s="118"/>
      <c r="CO90" s="118"/>
      <c r="CP90" s="118"/>
      <c r="CQ90" s="118"/>
      <c r="CR90" s="118"/>
      <c r="CS90" s="118"/>
      <c r="CT90" s="118"/>
      <c r="CU90" s="118"/>
      <c r="CV90" s="118"/>
      <c r="CW90" s="118"/>
      <c r="CX90" s="118"/>
      <c r="CY90" s="118"/>
      <c r="CZ90" s="118"/>
      <c r="DA90" s="118"/>
      <c r="DB90" s="118"/>
      <c r="DC90" s="118"/>
      <c r="DD90" s="118"/>
      <c r="DE90" s="118"/>
      <c r="DF90" s="118"/>
      <c r="DG90" s="118"/>
      <c r="DH90" s="118"/>
      <c r="DI90" s="118"/>
      <c r="DJ90" s="118"/>
      <c r="DK90" s="118"/>
      <c r="DL90" s="118"/>
      <c r="DM90" s="118"/>
      <c r="DN90" s="118"/>
      <c r="DO90" s="118"/>
      <c r="DP90" s="118"/>
      <c r="DQ90" s="118"/>
      <c r="DR90" s="118"/>
      <c r="DS90" s="118"/>
      <c r="DT90" s="118"/>
      <c r="DU90" s="118"/>
      <c r="DV90" s="118"/>
      <c r="DW90" s="118"/>
      <c r="DX90" s="118"/>
      <c r="DY90" s="118"/>
      <c r="DZ90" s="118"/>
      <c r="EA90" s="118"/>
      <c r="EB90" s="118"/>
      <c r="EC90" s="118"/>
      <c r="ED90" s="118"/>
      <c r="EE90" s="118"/>
      <c r="EF90" s="118"/>
      <c r="EG90" s="118"/>
      <c r="EH90" s="118"/>
      <c r="EI90" s="118"/>
      <c r="EJ90" s="118"/>
      <c r="EK90" s="118"/>
      <c r="EL90" s="118"/>
      <c r="EM90" s="118"/>
      <c r="EN90" s="118"/>
      <c r="EO90" s="118"/>
      <c r="EP90" s="118"/>
      <c r="EQ90" s="118"/>
      <c r="ER90" s="118"/>
      <c r="ES90" s="118"/>
      <c r="ET90" s="118"/>
      <c r="EU90" s="118"/>
      <c r="EV90" s="118"/>
      <c r="EW90" s="118"/>
      <c r="EX90" s="118"/>
      <c r="EY90" s="118"/>
      <c r="EZ90" s="118"/>
      <c r="FA90" s="118"/>
      <c r="FB90" s="118"/>
      <c r="FC90" s="118"/>
      <c r="FD90" s="118"/>
      <c r="FE90" s="118"/>
      <c r="FF90" s="118"/>
      <c r="FG90" s="118"/>
      <c r="FH90" s="118"/>
      <c r="FI90" s="118"/>
      <c r="FJ90" s="118"/>
      <c r="FK90" s="118"/>
      <c r="FL90" s="118"/>
      <c r="FM90" s="118"/>
      <c r="FN90" s="118"/>
      <c r="FO90" s="118"/>
      <c r="FP90" s="118"/>
      <c r="FQ90" s="118"/>
      <c r="FR90" s="118"/>
      <c r="FS90" s="118"/>
      <c r="FT90" s="118"/>
      <c r="FU90" s="118"/>
      <c r="FV90" s="118"/>
      <c r="FW90" s="118"/>
      <c r="FX90" s="118"/>
      <c r="FY90" s="118"/>
      <c r="FZ90" s="118"/>
      <c r="GA90" s="118"/>
      <c r="GB90" s="118"/>
      <c r="GC90" s="118"/>
      <c r="GD90" s="118"/>
      <c r="GE90" s="118"/>
      <c r="GF90" s="118"/>
      <c r="GG90" s="118"/>
      <c r="GH90" s="118"/>
      <c r="GI90" s="118"/>
      <c r="GJ90" s="118"/>
      <c r="GK90" s="118"/>
      <c r="GL90" s="118"/>
      <c r="GM90" s="118"/>
      <c r="GN90" s="118"/>
      <c r="GO90" s="118"/>
      <c r="GP90" s="118"/>
      <c r="GQ90" s="118"/>
      <c r="GR90" s="118"/>
      <c r="GS90" s="118"/>
      <c r="GT90" s="118"/>
      <c r="GU90" s="118"/>
      <c r="GV90" s="118"/>
      <c r="GW90" s="118"/>
      <c r="GX90" s="118"/>
      <c r="GY90" s="118"/>
      <c r="GZ90" s="118"/>
      <c r="HA90" s="118"/>
      <c r="HB90" s="118"/>
      <c r="HC90" s="118"/>
      <c r="HD90" s="118"/>
      <c r="HE90" s="118"/>
      <c r="HF90" s="118"/>
      <c r="HG90" s="118"/>
      <c r="HH90" s="118"/>
      <c r="HI90" s="118"/>
      <c r="HJ90" s="118"/>
      <c r="HK90" s="118"/>
      <c r="HL90" s="118"/>
      <c r="HM90" s="118"/>
      <c r="HN90" s="118"/>
      <c r="HO90" s="118"/>
      <c r="HP90" s="118"/>
      <c r="HQ90" s="118"/>
      <c r="HR90" s="118"/>
      <c r="HS90" s="118"/>
      <c r="HT90" s="118"/>
      <c r="HU90" s="118"/>
      <c r="HV90" s="118"/>
      <c r="HW90" s="118"/>
      <c r="HX90" s="118"/>
      <c r="HY90" s="118"/>
      <c r="HZ90" s="118"/>
      <c r="IA90" s="118"/>
      <c r="IB90" s="118"/>
      <c r="IC90" s="118"/>
      <c r="ID90" s="118"/>
      <c r="IE90" s="118"/>
      <c r="IF90" s="118"/>
      <c r="IG90" s="118"/>
      <c r="IH90" s="118"/>
      <c r="II90" s="118"/>
      <c r="IJ90" s="118"/>
      <c r="IK90" s="118"/>
      <c r="IL90" s="118"/>
      <c r="IM90" s="118"/>
      <c r="IN90" s="118"/>
      <c r="IO90" s="118"/>
      <c r="IP90" s="118"/>
      <c r="IQ90" s="118"/>
      <c r="IR90" s="118"/>
      <c r="IS90" s="118"/>
    </row>
    <row r="91" spans="1:253" s="60" customFormat="1" ht="21.6" customHeight="1">
      <c r="A91" s="60" t="s">
        <v>90</v>
      </c>
      <c r="C91" s="134"/>
      <c r="D91" s="136">
        <v>21493</v>
      </c>
      <c r="E91" s="134"/>
      <c r="F91" s="136">
        <v>21507</v>
      </c>
      <c r="G91" s="134"/>
      <c r="H91" s="123">
        <v>0</v>
      </c>
      <c r="I91" s="134"/>
      <c r="J91" s="123">
        <v>0</v>
      </c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  <c r="BB91" s="118"/>
      <c r="BC91" s="118"/>
      <c r="BD91" s="118"/>
      <c r="BE91" s="118"/>
      <c r="BF91" s="118"/>
      <c r="BG91" s="118"/>
      <c r="BH91" s="118"/>
      <c r="BI91" s="118"/>
      <c r="BJ91" s="118"/>
      <c r="BK91" s="118"/>
      <c r="BL91" s="118"/>
      <c r="BM91" s="118"/>
      <c r="BN91" s="118"/>
      <c r="BO91" s="118"/>
      <c r="BP91" s="118"/>
      <c r="BQ91" s="118"/>
      <c r="BR91" s="118"/>
      <c r="BS91" s="118"/>
      <c r="BT91" s="118"/>
      <c r="BU91" s="118"/>
      <c r="BV91" s="118"/>
      <c r="BW91" s="118"/>
      <c r="BX91" s="118"/>
      <c r="BY91" s="118"/>
      <c r="BZ91" s="118"/>
      <c r="CA91" s="118"/>
      <c r="CB91" s="118"/>
      <c r="CC91" s="118"/>
      <c r="CD91" s="118"/>
      <c r="CE91" s="118"/>
      <c r="CF91" s="118"/>
      <c r="CG91" s="118"/>
      <c r="CH91" s="118"/>
      <c r="CI91" s="118"/>
      <c r="CJ91" s="118"/>
      <c r="CK91" s="118"/>
      <c r="CL91" s="118"/>
      <c r="CM91" s="118"/>
      <c r="CN91" s="118"/>
      <c r="CO91" s="118"/>
      <c r="CP91" s="118"/>
      <c r="CQ91" s="118"/>
      <c r="CR91" s="118"/>
      <c r="CS91" s="118"/>
      <c r="CT91" s="118"/>
      <c r="CU91" s="118"/>
      <c r="CV91" s="118"/>
      <c r="CW91" s="118"/>
      <c r="CX91" s="118"/>
      <c r="CY91" s="118"/>
      <c r="CZ91" s="118"/>
      <c r="DA91" s="118"/>
      <c r="DB91" s="118"/>
      <c r="DC91" s="118"/>
      <c r="DD91" s="118"/>
      <c r="DE91" s="118"/>
      <c r="DF91" s="118"/>
      <c r="DG91" s="118"/>
      <c r="DH91" s="118"/>
      <c r="DI91" s="118"/>
      <c r="DJ91" s="118"/>
      <c r="DK91" s="118"/>
      <c r="DL91" s="118"/>
      <c r="DM91" s="118"/>
      <c r="DN91" s="118"/>
      <c r="DO91" s="118"/>
      <c r="DP91" s="118"/>
      <c r="DQ91" s="118"/>
      <c r="DR91" s="118"/>
      <c r="DS91" s="118"/>
      <c r="DT91" s="118"/>
      <c r="DU91" s="118"/>
      <c r="DV91" s="118"/>
      <c r="DW91" s="118"/>
      <c r="DX91" s="118"/>
      <c r="DY91" s="118"/>
      <c r="DZ91" s="118"/>
      <c r="EA91" s="118"/>
      <c r="EB91" s="118"/>
      <c r="EC91" s="118"/>
      <c r="ED91" s="118"/>
      <c r="EE91" s="118"/>
      <c r="EF91" s="118"/>
      <c r="EG91" s="118"/>
      <c r="EH91" s="118"/>
      <c r="EI91" s="118"/>
      <c r="EJ91" s="118"/>
      <c r="EK91" s="118"/>
      <c r="EL91" s="118"/>
      <c r="EM91" s="118"/>
      <c r="EN91" s="118"/>
      <c r="EO91" s="118"/>
      <c r="EP91" s="118"/>
      <c r="EQ91" s="118"/>
      <c r="ER91" s="118"/>
      <c r="ES91" s="118"/>
      <c r="ET91" s="118"/>
      <c r="EU91" s="118"/>
      <c r="EV91" s="118"/>
      <c r="EW91" s="118"/>
      <c r="EX91" s="118"/>
      <c r="EY91" s="118"/>
      <c r="EZ91" s="118"/>
      <c r="FA91" s="118"/>
      <c r="FB91" s="118"/>
      <c r="FC91" s="118"/>
      <c r="FD91" s="118"/>
      <c r="FE91" s="118"/>
      <c r="FF91" s="118"/>
      <c r="FG91" s="118"/>
      <c r="FH91" s="118"/>
      <c r="FI91" s="118"/>
      <c r="FJ91" s="118"/>
      <c r="FK91" s="118"/>
      <c r="FL91" s="118"/>
      <c r="FM91" s="118"/>
      <c r="FN91" s="118"/>
      <c r="FO91" s="118"/>
      <c r="FP91" s="118"/>
      <c r="FQ91" s="118"/>
      <c r="FR91" s="118"/>
      <c r="FS91" s="118"/>
      <c r="FT91" s="118"/>
      <c r="FU91" s="118"/>
      <c r="FV91" s="118"/>
      <c r="FW91" s="118"/>
      <c r="FX91" s="118"/>
      <c r="FY91" s="118"/>
      <c r="FZ91" s="118"/>
      <c r="GA91" s="118"/>
      <c r="GB91" s="118"/>
      <c r="GC91" s="118"/>
      <c r="GD91" s="118"/>
      <c r="GE91" s="118"/>
      <c r="GF91" s="118"/>
      <c r="GG91" s="118"/>
      <c r="GH91" s="118"/>
      <c r="GI91" s="118"/>
      <c r="GJ91" s="118"/>
      <c r="GK91" s="118"/>
      <c r="GL91" s="118"/>
      <c r="GM91" s="118"/>
      <c r="GN91" s="118"/>
      <c r="GO91" s="118"/>
      <c r="GP91" s="118"/>
      <c r="GQ91" s="118"/>
      <c r="GR91" s="118"/>
      <c r="GS91" s="118"/>
      <c r="GT91" s="118"/>
      <c r="GU91" s="118"/>
      <c r="GV91" s="118"/>
      <c r="GW91" s="118"/>
      <c r="GX91" s="118"/>
      <c r="GY91" s="118"/>
      <c r="GZ91" s="118"/>
      <c r="HA91" s="118"/>
      <c r="HB91" s="118"/>
      <c r="HC91" s="118"/>
      <c r="HD91" s="118"/>
      <c r="HE91" s="118"/>
      <c r="HF91" s="118"/>
      <c r="HG91" s="118"/>
      <c r="HH91" s="118"/>
      <c r="HI91" s="118"/>
      <c r="HJ91" s="118"/>
      <c r="HK91" s="118"/>
      <c r="HL91" s="118"/>
      <c r="HM91" s="118"/>
      <c r="HN91" s="118"/>
      <c r="HO91" s="118"/>
      <c r="HP91" s="118"/>
      <c r="HQ91" s="118"/>
      <c r="HR91" s="118"/>
      <c r="HS91" s="118"/>
      <c r="HT91" s="118"/>
      <c r="HU91" s="118"/>
      <c r="HV91" s="118"/>
      <c r="HW91" s="118"/>
      <c r="HX91" s="118"/>
      <c r="HY91" s="118"/>
      <c r="HZ91" s="118"/>
      <c r="IA91" s="118"/>
      <c r="IB91" s="118"/>
      <c r="IC91" s="118"/>
      <c r="ID91" s="118"/>
      <c r="IE91" s="118"/>
      <c r="IF91" s="118"/>
      <c r="IG91" s="118"/>
      <c r="IH91" s="118"/>
      <c r="II91" s="118"/>
      <c r="IJ91" s="118"/>
      <c r="IK91" s="118"/>
      <c r="IL91" s="118"/>
      <c r="IM91" s="118"/>
      <c r="IN91" s="118"/>
      <c r="IO91" s="118"/>
      <c r="IP91" s="118"/>
      <c r="IQ91" s="118"/>
      <c r="IR91" s="118"/>
      <c r="IS91" s="118"/>
    </row>
    <row r="92" spans="1:253" s="60" customFormat="1" ht="21.6" customHeight="1">
      <c r="A92" s="116" t="s">
        <v>6</v>
      </c>
      <c r="C92" s="134"/>
      <c r="D92" s="136">
        <f>SUM(D90:D91)</f>
        <v>710308</v>
      </c>
      <c r="E92" s="134"/>
      <c r="F92" s="136">
        <f>SUM(F90:F91)</f>
        <v>435168</v>
      </c>
      <c r="G92" s="134"/>
      <c r="H92" s="136">
        <f>SUM(H90:H91)</f>
        <v>650188</v>
      </c>
      <c r="I92" s="134"/>
      <c r="J92" s="136">
        <f>SUM(J90:J91)</f>
        <v>390995</v>
      </c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8"/>
      <c r="AT92" s="118"/>
      <c r="AU92" s="118"/>
      <c r="AV92" s="118"/>
      <c r="AW92" s="118"/>
      <c r="AX92" s="118"/>
      <c r="AY92" s="118"/>
      <c r="AZ92" s="118"/>
      <c r="BA92" s="118"/>
      <c r="BB92" s="118"/>
      <c r="BC92" s="118"/>
      <c r="BD92" s="118"/>
      <c r="BE92" s="118"/>
      <c r="BF92" s="118"/>
      <c r="BG92" s="118"/>
      <c r="BH92" s="118"/>
      <c r="BI92" s="118"/>
      <c r="BJ92" s="118"/>
      <c r="BK92" s="118"/>
      <c r="BL92" s="118"/>
      <c r="BM92" s="118"/>
      <c r="BN92" s="118"/>
      <c r="BO92" s="118"/>
      <c r="BP92" s="118"/>
      <c r="BQ92" s="118"/>
      <c r="BR92" s="118"/>
      <c r="BS92" s="118"/>
      <c r="BT92" s="118"/>
      <c r="BU92" s="118"/>
      <c r="BV92" s="118"/>
      <c r="BW92" s="118"/>
      <c r="BX92" s="118"/>
      <c r="BY92" s="118"/>
      <c r="BZ92" s="118"/>
      <c r="CA92" s="118"/>
      <c r="CB92" s="118"/>
      <c r="CC92" s="118"/>
      <c r="CD92" s="118"/>
      <c r="CE92" s="118"/>
      <c r="CF92" s="118"/>
      <c r="CG92" s="118"/>
      <c r="CH92" s="118"/>
      <c r="CI92" s="118"/>
      <c r="CJ92" s="118"/>
      <c r="CK92" s="118"/>
      <c r="CL92" s="118"/>
      <c r="CM92" s="118"/>
      <c r="CN92" s="118"/>
      <c r="CO92" s="118"/>
      <c r="CP92" s="118"/>
      <c r="CQ92" s="118"/>
      <c r="CR92" s="118"/>
      <c r="CS92" s="118"/>
      <c r="CT92" s="118"/>
      <c r="CU92" s="118"/>
      <c r="CV92" s="118"/>
      <c r="CW92" s="118"/>
      <c r="CX92" s="118"/>
      <c r="CY92" s="118"/>
      <c r="CZ92" s="118"/>
      <c r="DA92" s="118"/>
      <c r="DB92" s="118"/>
      <c r="DC92" s="118"/>
      <c r="DD92" s="118"/>
      <c r="DE92" s="118"/>
      <c r="DF92" s="118"/>
      <c r="DG92" s="118"/>
      <c r="DH92" s="118"/>
      <c r="DI92" s="118"/>
      <c r="DJ92" s="118"/>
      <c r="DK92" s="118"/>
      <c r="DL92" s="118"/>
      <c r="DM92" s="118"/>
      <c r="DN92" s="118"/>
      <c r="DO92" s="118"/>
      <c r="DP92" s="118"/>
      <c r="DQ92" s="118"/>
      <c r="DR92" s="118"/>
      <c r="DS92" s="118"/>
      <c r="DT92" s="118"/>
      <c r="DU92" s="118"/>
      <c r="DV92" s="118"/>
      <c r="DW92" s="118"/>
      <c r="DX92" s="118"/>
      <c r="DY92" s="118"/>
      <c r="DZ92" s="118"/>
      <c r="EA92" s="118"/>
      <c r="EB92" s="118"/>
      <c r="EC92" s="118"/>
      <c r="ED92" s="118"/>
      <c r="EE92" s="118"/>
      <c r="EF92" s="118"/>
      <c r="EG92" s="118"/>
      <c r="EH92" s="118"/>
      <c r="EI92" s="118"/>
      <c r="EJ92" s="118"/>
      <c r="EK92" s="118"/>
      <c r="EL92" s="118"/>
      <c r="EM92" s="118"/>
      <c r="EN92" s="118"/>
      <c r="EO92" s="118"/>
      <c r="EP92" s="118"/>
      <c r="EQ92" s="118"/>
      <c r="ER92" s="118"/>
      <c r="ES92" s="118"/>
      <c r="ET92" s="118"/>
      <c r="EU92" s="118"/>
      <c r="EV92" s="118"/>
      <c r="EW92" s="118"/>
      <c r="EX92" s="118"/>
      <c r="EY92" s="118"/>
      <c r="EZ92" s="118"/>
      <c r="FA92" s="118"/>
      <c r="FB92" s="118"/>
      <c r="FC92" s="118"/>
      <c r="FD92" s="118"/>
      <c r="FE92" s="118"/>
      <c r="FF92" s="118"/>
      <c r="FG92" s="118"/>
      <c r="FH92" s="118"/>
      <c r="FI92" s="118"/>
      <c r="FJ92" s="118"/>
      <c r="FK92" s="118"/>
      <c r="FL92" s="118"/>
      <c r="FM92" s="118"/>
      <c r="FN92" s="118"/>
      <c r="FO92" s="118"/>
      <c r="FP92" s="118"/>
      <c r="FQ92" s="118"/>
      <c r="FR92" s="118"/>
      <c r="FS92" s="118"/>
      <c r="FT92" s="118"/>
      <c r="FU92" s="118"/>
      <c r="FV92" s="118"/>
      <c r="FW92" s="118"/>
      <c r="FX92" s="118"/>
      <c r="FY92" s="118"/>
      <c r="FZ92" s="118"/>
      <c r="GA92" s="118"/>
      <c r="GB92" s="118"/>
      <c r="GC92" s="118"/>
      <c r="GD92" s="118"/>
      <c r="GE92" s="118"/>
      <c r="GF92" s="118"/>
      <c r="GG92" s="118"/>
      <c r="GH92" s="118"/>
      <c r="GI92" s="118"/>
      <c r="GJ92" s="118"/>
      <c r="GK92" s="118"/>
      <c r="GL92" s="118"/>
      <c r="GM92" s="118"/>
      <c r="GN92" s="118"/>
      <c r="GO92" s="118"/>
      <c r="GP92" s="118"/>
      <c r="GQ92" s="118"/>
      <c r="GR92" s="118"/>
      <c r="GS92" s="118"/>
      <c r="GT92" s="118"/>
      <c r="GU92" s="118"/>
      <c r="GV92" s="118"/>
      <c r="GW92" s="118"/>
      <c r="GX92" s="118"/>
      <c r="GY92" s="118"/>
      <c r="GZ92" s="118"/>
      <c r="HA92" s="118"/>
      <c r="HB92" s="118"/>
      <c r="HC92" s="118"/>
      <c r="HD92" s="118"/>
      <c r="HE92" s="118"/>
      <c r="HF92" s="118"/>
      <c r="HG92" s="118"/>
      <c r="HH92" s="118"/>
      <c r="HI92" s="118"/>
      <c r="HJ92" s="118"/>
      <c r="HK92" s="118"/>
      <c r="HL92" s="118"/>
      <c r="HM92" s="118"/>
      <c r="HN92" s="118"/>
      <c r="HO92" s="118"/>
      <c r="HP92" s="118"/>
      <c r="HQ92" s="118"/>
      <c r="HR92" s="118"/>
      <c r="HS92" s="118"/>
      <c r="HT92" s="118"/>
      <c r="HU92" s="118"/>
      <c r="HV92" s="118"/>
      <c r="HW92" s="118"/>
      <c r="HX92" s="118"/>
      <c r="HY92" s="118"/>
      <c r="HZ92" s="118"/>
      <c r="IA92" s="118"/>
      <c r="IB92" s="118"/>
      <c r="IC92" s="118"/>
      <c r="ID92" s="118"/>
      <c r="IE92" s="118"/>
      <c r="IF92" s="118"/>
      <c r="IG92" s="118"/>
      <c r="IH92" s="118"/>
      <c r="II92" s="118"/>
      <c r="IJ92" s="118"/>
      <c r="IK92" s="118"/>
      <c r="IL92" s="118"/>
      <c r="IM92" s="118"/>
      <c r="IN92" s="118"/>
      <c r="IO92" s="118"/>
      <c r="IP92" s="118"/>
      <c r="IQ92" s="118"/>
      <c r="IR92" s="118"/>
      <c r="IS92" s="118"/>
    </row>
    <row r="93" spans="1:253" s="60" customFormat="1" ht="21.6" customHeight="1" thickBot="1">
      <c r="A93" s="62" t="s">
        <v>30</v>
      </c>
      <c r="B93" s="137"/>
      <c r="C93" s="138"/>
      <c r="D93" s="135">
        <f>SUM(D92,D63)</f>
        <v>1287989</v>
      </c>
      <c r="E93" s="134"/>
      <c r="F93" s="135">
        <f>SUM(F92,F63)</f>
        <v>1052526</v>
      </c>
      <c r="G93" s="134"/>
      <c r="H93" s="135">
        <f>SUM(H92,H63)</f>
        <v>1072930</v>
      </c>
      <c r="I93" s="134"/>
      <c r="J93" s="135">
        <f>SUM(J92,J63)</f>
        <v>868081</v>
      </c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/>
      <c r="BN93" s="118"/>
      <c r="BO93" s="118"/>
      <c r="BP93" s="118"/>
      <c r="BQ93" s="118"/>
      <c r="BR93" s="118"/>
      <c r="BS93" s="118"/>
      <c r="BT93" s="118"/>
      <c r="BU93" s="118"/>
      <c r="BV93" s="118"/>
      <c r="BW93" s="118"/>
      <c r="BX93" s="118"/>
      <c r="BY93" s="118"/>
      <c r="BZ93" s="118"/>
      <c r="CA93" s="118"/>
      <c r="CB93" s="118"/>
      <c r="CC93" s="118"/>
      <c r="CD93" s="118"/>
      <c r="CE93" s="118"/>
      <c r="CF93" s="118"/>
      <c r="CG93" s="118"/>
      <c r="CH93" s="118"/>
      <c r="CI93" s="118"/>
      <c r="CJ93" s="118"/>
      <c r="CK93" s="118"/>
      <c r="CL93" s="118"/>
      <c r="CM93" s="118"/>
      <c r="CN93" s="118"/>
      <c r="CO93" s="118"/>
      <c r="CP93" s="118"/>
      <c r="CQ93" s="118"/>
      <c r="CR93" s="118"/>
      <c r="CS93" s="118"/>
      <c r="CT93" s="118"/>
      <c r="CU93" s="118"/>
      <c r="CV93" s="118"/>
      <c r="CW93" s="118"/>
      <c r="CX93" s="118"/>
      <c r="CY93" s="118"/>
      <c r="CZ93" s="118"/>
      <c r="DA93" s="118"/>
      <c r="DB93" s="118"/>
      <c r="DC93" s="118"/>
      <c r="DD93" s="118"/>
      <c r="DE93" s="118"/>
      <c r="DF93" s="118"/>
      <c r="DG93" s="118"/>
      <c r="DH93" s="118"/>
      <c r="DI93" s="118"/>
      <c r="DJ93" s="118"/>
      <c r="DK93" s="118"/>
      <c r="DL93" s="118"/>
      <c r="DM93" s="118"/>
      <c r="DN93" s="118"/>
      <c r="DO93" s="118"/>
      <c r="DP93" s="118"/>
      <c r="DQ93" s="118"/>
      <c r="DR93" s="118"/>
      <c r="DS93" s="118"/>
      <c r="DT93" s="118"/>
      <c r="DU93" s="118"/>
      <c r="DV93" s="118"/>
      <c r="DW93" s="118"/>
      <c r="DX93" s="118"/>
      <c r="DY93" s="118"/>
      <c r="DZ93" s="118"/>
      <c r="EA93" s="118"/>
      <c r="EB93" s="118"/>
      <c r="EC93" s="118"/>
      <c r="ED93" s="118"/>
      <c r="EE93" s="118"/>
      <c r="EF93" s="118"/>
      <c r="EG93" s="118"/>
      <c r="EH93" s="118"/>
      <c r="EI93" s="118"/>
      <c r="EJ93" s="118"/>
      <c r="EK93" s="118"/>
      <c r="EL93" s="118"/>
      <c r="EM93" s="118"/>
      <c r="EN93" s="118"/>
      <c r="EO93" s="118"/>
      <c r="EP93" s="118"/>
      <c r="EQ93" s="118"/>
      <c r="ER93" s="118"/>
      <c r="ES93" s="118"/>
      <c r="ET93" s="118"/>
      <c r="EU93" s="118"/>
      <c r="EV93" s="118"/>
      <c r="EW93" s="118"/>
      <c r="EX93" s="118"/>
      <c r="EY93" s="118"/>
      <c r="EZ93" s="118"/>
      <c r="FA93" s="118"/>
      <c r="FB93" s="118"/>
      <c r="FC93" s="118"/>
      <c r="FD93" s="118"/>
      <c r="FE93" s="118"/>
      <c r="FF93" s="118"/>
      <c r="FG93" s="118"/>
      <c r="FH93" s="118"/>
      <c r="FI93" s="118"/>
      <c r="FJ93" s="118"/>
      <c r="FK93" s="118"/>
      <c r="FL93" s="118"/>
      <c r="FM93" s="118"/>
      <c r="FN93" s="118"/>
      <c r="FO93" s="118"/>
      <c r="FP93" s="118"/>
      <c r="FQ93" s="118"/>
      <c r="FR93" s="118"/>
      <c r="FS93" s="118"/>
      <c r="FT93" s="118"/>
      <c r="FU93" s="118"/>
      <c r="FV93" s="118"/>
      <c r="FW93" s="118"/>
      <c r="FX93" s="118"/>
      <c r="FY93" s="118"/>
      <c r="FZ93" s="118"/>
      <c r="GA93" s="118"/>
      <c r="GB93" s="118"/>
      <c r="GC93" s="118"/>
      <c r="GD93" s="118"/>
      <c r="GE93" s="118"/>
      <c r="GF93" s="118"/>
      <c r="GG93" s="118"/>
      <c r="GH93" s="118"/>
      <c r="GI93" s="118"/>
      <c r="GJ93" s="118"/>
      <c r="GK93" s="118"/>
      <c r="GL93" s="118"/>
      <c r="GM93" s="118"/>
      <c r="GN93" s="118"/>
      <c r="GO93" s="118"/>
      <c r="GP93" s="118"/>
      <c r="GQ93" s="118"/>
      <c r="GR93" s="118"/>
      <c r="GS93" s="118"/>
      <c r="GT93" s="118"/>
      <c r="GU93" s="118"/>
      <c r="GV93" s="118"/>
      <c r="GW93" s="118"/>
      <c r="GX93" s="118"/>
      <c r="GY93" s="118"/>
      <c r="GZ93" s="118"/>
      <c r="HA93" s="118"/>
      <c r="HB93" s="118"/>
      <c r="HC93" s="118"/>
      <c r="HD93" s="118"/>
      <c r="HE93" s="118"/>
      <c r="HF93" s="118"/>
      <c r="HG93" s="118"/>
      <c r="HH93" s="118"/>
      <c r="HI93" s="118"/>
      <c r="HJ93" s="118"/>
      <c r="HK93" s="118"/>
      <c r="HL93" s="118"/>
      <c r="HM93" s="118"/>
      <c r="HN93" s="118"/>
      <c r="HO93" s="118"/>
      <c r="HP93" s="118"/>
      <c r="HQ93" s="118"/>
      <c r="HR93" s="118"/>
      <c r="HS93" s="118"/>
      <c r="HT93" s="118"/>
      <c r="HU93" s="118"/>
      <c r="HV93" s="118"/>
      <c r="HW93" s="118"/>
      <c r="HX93" s="118"/>
      <c r="HY93" s="118"/>
      <c r="HZ93" s="118"/>
      <c r="IA93" s="118"/>
      <c r="IB93" s="118"/>
      <c r="IC93" s="118"/>
      <c r="ID93" s="118"/>
      <c r="IE93" s="118"/>
      <c r="IF93" s="118"/>
      <c r="IG93" s="118"/>
      <c r="IH93" s="118"/>
      <c r="II93" s="118"/>
      <c r="IJ93" s="118"/>
      <c r="IK93" s="118"/>
      <c r="IL93" s="118"/>
      <c r="IM93" s="118"/>
      <c r="IN93" s="118"/>
      <c r="IO93" s="118"/>
      <c r="IP93" s="118"/>
      <c r="IQ93" s="118"/>
      <c r="IR93" s="118"/>
      <c r="IS93" s="118"/>
    </row>
    <row r="94" spans="1:253" s="60" customFormat="1" ht="17.25" customHeight="1" thickTop="1">
      <c r="B94" s="137"/>
      <c r="C94" s="138"/>
      <c r="D94" s="134">
        <f>D93-D33</f>
        <v>0</v>
      </c>
      <c r="E94" s="128"/>
      <c r="F94" s="134">
        <f>F93-F33</f>
        <v>0</v>
      </c>
      <c r="G94" s="128"/>
      <c r="H94" s="134">
        <f>H93-H33</f>
        <v>0</v>
      </c>
      <c r="I94" s="128"/>
      <c r="J94" s="134">
        <f>J93-J33</f>
        <v>0</v>
      </c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118"/>
      <c r="AQ94" s="118"/>
      <c r="AR94" s="118"/>
      <c r="AS94" s="118"/>
      <c r="AT94" s="118"/>
      <c r="AU94" s="118"/>
      <c r="AV94" s="118"/>
      <c r="AW94" s="118"/>
      <c r="AX94" s="118"/>
      <c r="AY94" s="118"/>
      <c r="AZ94" s="118"/>
      <c r="BA94" s="118"/>
      <c r="BB94" s="118"/>
      <c r="BC94" s="118"/>
      <c r="BD94" s="118"/>
      <c r="BE94" s="118"/>
      <c r="BF94" s="118"/>
      <c r="BG94" s="118"/>
      <c r="BH94" s="118"/>
      <c r="BI94" s="118"/>
      <c r="BJ94" s="118"/>
      <c r="BK94" s="118"/>
      <c r="BL94" s="118"/>
      <c r="BM94" s="118"/>
      <c r="BN94" s="118"/>
      <c r="BO94" s="118"/>
      <c r="BP94" s="118"/>
      <c r="BQ94" s="118"/>
      <c r="BR94" s="118"/>
      <c r="BS94" s="118"/>
      <c r="BT94" s="118"/>
      <c r="BU94" s="118"/>
      <c r="BV94" s="118"/>
      <c r="BW94" s="118"/>
      <c r="BX94" s="118"/>
      <c r="BY94" s="118"/>
      <c r="BZ94" s="118"/>
      <c r="CA94" s="118"/>
      <c r="CB94" s="118"/>
      <c r="CC94" s="118"/>
      <c r="CD94" s="118"/>
      <c r="CE94" s="118"/>
      <c r="CF94" s="118"/>
      <c r="CG94" s="118"/>
      <c r="CH94" s="118"/>
      <c r="CI94" s="118"/>
      <c r="CJ94" s="118"/>
      <c r="CK94" s="118"/>
      <c r="CL94" s="118"/>
      <c r="CM94" s="118"/>
      <c r="CN94" s="118"/>
      <c r="CO94" s="118"/>
      <c r="CP94" s="118"/>
      <c r="CQ94" s="118"/>
      <c r="CR94" s="118"/>
      <c r="CS94" s="118"/>
      <c r="CT94" s="118"/>
      <c r="CU94" s="118"/>
      <c r="CV94" s="118"/>
      <c r="CW94" s="118"/>
      <c r="CX94" s="118"/>
      <c r="CY94" s="118"/>
      <c r="CZ94" s="118"/>
      <c r="DA94" s="118"/>
      <c r="DB94" s="118"/>
      <c r="DC94" s="118"/>
      <c r="DD94" s="118"/>
      <c r="DE94" s="118"/>
      <c r="DF94" s="118"/>
      <c r="DG94" s="118"/>
      <c r="DH94" s="118"/>
      <c r="DI94" s="118"/>
      <c r="DJ94" s="118"/>
      <c r="DK94" s="118"/>
      <c r="DL94" s="118"/>
      <c r="DM94" s="118"/>
      <c r="DN94" s="118"/>
      <c r="DO94" s="118"/>
      <c r="DP94" s="118"/>
      <c r="DQ94" s="118"/>
      <c r="DR94" s="118"/>
      <c r="DS94" s="118"/>
      <c r="DT94" s="118"/>
      <c r="DU94" s="118"/>
      <c r="DV94" s="118"/>
      <c r="DW94" s="118"/>
      <c r="DX94" s="118"/>
      <c r="DY94" s="118"/>
      <c r="DZ94" s="118"/>
      <c r="EA94" s="118"/>
      <c r="EB94" s="118"/>
      <c r="EC94" s="118"/>
      <c r="ED94" s="118"/>
      <c r="EE94" s="118"/>
      <c r="EF94" s="118"/>
      <c r="EG94" s="118"/>
      <c r="EH94" s="118"/>
      <c r="EI94" s="118"/>
      <c r="EJ94" s="118"/>
      <c r="EK94" s="118"/>
      <c r="EL94" s="118"/>
      <c r="EM94" s="118"/>
      <c r="EN94" s="118"/>
      <c r="EO94" s="118"/>
      <c r="EP94" s="118"/>
      <c r="EQ94" s="118"/>
      <c r="ER94" s="118"/>
      <c r="ES94" s="118"/>
      <c r="ET94" s="118"/>
      <c r="EU94" s="118"/>
      <c r="EV94" s="118"/>
      <c r="EW94" s="118"/>
      <c r="EX94" s="118"/>
      <c r="EY94" s="118"/>
      <c r="EZ94" s="118"/>
      <c r="FA94" s="118"/>
      <c r="FB94" s="118"/>
      <c r="FC94" s="118"/>
      <c r="FD94" s="118"/>
      <c r="FE94" s="118"/>
      <c r="FF94" s="118"/>
      <c r="FG94" s="118"/>
      <c r="FH94" s="118"/>
      <c r="FI94" s="118"/>
      <c r="FJ94" s="118"/>
      <c r="FK94" s="118"/>
      <c r="FL94" s="118"/>
      <c r="FM94" s="118"/>
      <c r="FN94" s="118"/>
      <c r="FO94" s="118"/>
      <c r="FP94" s="118"/>
      <c r="FQ94" s="118"/>
      <c r="FR94" s="118"/>
      <c r="FS94" s="118"/>
      <c r="FT94" s="118"/>
      <c r="FU94" s="118"/>
      <c r="FV94" s="118"/>
      <c r="FW94" s="118"/>
      <c r="FX94" s="118"/>
      <c r="FY94" s="118"/>
      <c r="FZ94" s="118"/>
      <c r="GA94" s="118"/>
      <c r="GB94" s="118"/>
      <c r="GC94" s="118"/>
      <c r="GD94" s="118"/>
      <c r="GE94" s="118"/>
      <c r="GF94" s="118"/>
      <c r="GG94" s="118"/>
      <c r="GH94" s="118"/>
      <c r="GI94" s="118"/>
      <c r="GJ94" s="118"/>
      <c r="GK94" s="118"/>
      <c r="GL94" s="118"/>
      <c r="GM94" s="118"/>
      <c r="GN94" s="118"/>
      <c r="GO94" s="118"/>
      <c r="GP94" s="118"/>
      <c r="GQ94" s="118"/>
      <c r="GR94" s="118"/>
      <c r="GS94" s="118"/>
      <c r="GT94" s="118"/>
      <c r="GU94" s="118"/>
      <c r="GV94" s="118"/>
      <c r="GW94" s="118"/>
      <c r="GX94" s="118"/>
      <c r="GY94" s="118"/>
      <c r="GZ94" s="118"/>
      <c r="HA94" s="118"/>
      <c r="HB94" s="118"/>
      <c r="HC94" s="118"/>
      <c r="HD94" s="118"/>
      <c r="HE94" s="118"/>
      <c r="HF94" s="118"/>
      <c r="HG94" s="118"/>
      <c r="HH94" s="118"/>
      <c r="HI94" s="118"/>
      <c r="HJ94" s="118"/>
      <c r="HK94" s="118"/>
      <c r="HL94" s="118"/>
      <c r="HM94" s="118"/>
      <c r="HN94" s="118"/>
      <c r="HO94" s="118"/>
      <c r="HP94" s="118"/>
      <c r="HQ94" s="118"/>
      <c r="HR94" s="118"/>
      <c r="HS94" s="118"/>
      <c r="HT94" s="118"/>
      <c r="HU94" s="118"/>
      <c r="HV94" s="118"/>
      <c r="HW94" s="118"/>
      <c r="HX94" s="118"/>
      <c r="HY94" s="118"/>
      <c r="HZ94" s="118"/>
      <c r="IA94" s="118"/>
      <c r="IB94" s="118"/>
      <c r="IC94" s="118"/>
      <c r="ID94" s="118"/>
      <c r="IE94" s="118"/>
      <c r="IF94" s="118"/>
      <c r="IG94" s="118"/>
      <c r="IH94" s="118"/>
      <c r="II94" s="118"/>
      <c r="IJ94" s="118"/>
      <c r="IK94" s="118"/>
      <c r="IL94" s="118"/>
      <c r="IM94" s="118"/>
      <c r="IN94" s="118"/>
      <c r="IO94" s="118"/>
      <c r="IP94" s="118"/>
      <c r="IQ94" s="118"/>
      <c r="IR94" s="118"/>
      <c r="IS94" s="118"/>
    </row>
    <row r="95" spans="1:253" s="60" customFormat="1" ht="17.25" customHeight="1">
      <c r="B95" s="137"/>
      <c r="C95" s="138"/>
      <c r="D95" s="134"/>
      <c r="E95" s="128"/>
      <c r="F95" s="134"/>
      <c r="G95" s="128"/>
      <c r="H95" s="134"/>
      <c r="I95" s="128"/>
      <c r="J95" s="134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8"/>
      <c r="BH95" s="118"/>
      <c r="BI95" s="118"/>
      <c r="BJ95" s="118"/>
      <c r="BK95" s="118"/>
      <c r="BL95" s="118"/>
      <c r="BM95" s="118"/>
      <c r="BN95" s="118"/>
      <c r="BO95" s="118"/>
      <c r="BP95" s="118"/>
      <c r="BQ95" s="118"/>
      <c r="BR95" s="118"/>
      <c r="BS95" s="118"/>
      <c r="BT95" s="118"/>
      <c r="BU95" s="118"/>
      <c r="BV95" s="118"/>
      <c r="BW95" s="118"/>
      <c r="BX95" s="118"/>
      <c r="BY95" s="118"/>
      <c r="BZ95" s="118"/>
      <c r="CA95" s="118"/>
      <c r="CB95" s="118"/>
      <c r="CC95" s="118"/>
      <c r="CD95" s="118"/>
      <c r="CE95" s="118"/>
      <c r="CF95" s="118"/>
      <c r="CG95" s="118"/>
      <c r="CH95" s="118"/>
      <c r="CI95" s="118"/>
      <c r="CJ95" s="118"/>
      <c r="CK95" s="118"/>
      <c r="CL95" s="118"/>
      <c r="CM95" s="118"/>
      <c r="CN95" s="118"/>
      <c r="CO95" s="118"/>
      <c r="CP95" s="118"/>
      <c r="CQ95" s="118"/>
      <c r="CR95" s="118"/>
      <c r="CS95" s="118"/>
      <c r="CT95" s="118"/>
      <c r="CU95" s="118"/>
      <c r="CV95" s="118"/>
      <c r="CW95" s="118"/>
      <c r="CX95" s="118"/>
      <c r="CY95" s="118"/>
      <c r="CZ95" s="118"/>
      <c r="DA95" s="118"/>
      <c r="DB95" s="118"/>
      <c r="DC95" s="118"/>
      <c r="DD95" s="118"/>
      <c r="DE95" s="118"/>
      <c r="DF95" s="118"/>
      <c r="DG95" s="118"/>
      <c r="DH95" s="118"/>
      <c r="DI95" s="118"/>
      <c r="DJ95" s="118"/>
      <c r="DK95" s="118"/>
      <c r="DL95" s="118"/>
      <c r="DM95" s="118"/>
      <c r="DN95" s="118"/>
      <c r="DO95" s="118"/>
      <c r="DP95" s="118"/>
      <c r="DQ95" s="118"/>
      <c r="DR95" s="118"/>
      <c r="DS95" s="118"/>
      <c r="DT95" s="118"/>
      <c r="DU95" s="118"/>
      <c r="DV95" s="118"/>
      <c r="DW95" s="118"/>
      <c r="DX95" s="118"/>
      <c r="DY95" s="118"/>
      <c r="DZ95" s="118"/>
      <c r="EA95" s="118"/>
      <c r="EB95" s="118"/>
      <c r="EC95" s="118"/>
      <c r="ED95" s="118"/>
      <c r="EE95" s="118"/>
      <c r="EF95" s="118"/>
      <c r="EG95" s="118"/>
      <c r="EH95" s="118"/>
      <c r="EI95" s="118"/>
      <c r="EJ95" s="118"/>
      <c r="EK95" s="118"/>
      <c r="EL95" s="118"/>
      <c r="EM95" s="118"/>
      <c r="EN95" s="118"/>
      <c r="EO95" s="118"/>
      <c r="EP95" s="118"/>
      <c r="EQ95" s="118"/>
      <c r="ER95" s="118"/>
      <c r="ES95" s="118"/>
      <c r="ET95" s="118"/>
      <c r="EU95" s="118"/>
      <c r="EV95" s="118"/>
      <c r="EW95" s="118"/>
      <c r="EX95" s="118"/>
      <c r="EY95" s="118"/>
      <c r="EZ95" s="118"/>
      <c r="FA95" s="118"/>
      <c r="FB95" s="118"/>
      <c r="FC95" s="118"/>
      <c r="FD95" s="118"/>
      <c r="FE95" s="118"/>
      <c r="FF95" s="118"/>
      <c r="FG95" s="118"/>
      <c r="FH95" s="118"/>
      <c r="FI95" s="118"/>
      <c r="FJ95" s="118"/>
      <c r="FK95" s="118"/>
      <c r="FL95" s="118"/>
      <c r="FM95" s="118"/>
      <c r="FN95" s="118"/>
      <c r="FO95" s="118"/>
      <c r="FP95" s="118"/>
      <c r="FQ95" s="118"/>
      <c r="FR95" s="118"/>
      <c r="FS95" s="118"/>
      <c r="FT95" s="118"/>
      <c r="FU95" s="118"/>
      <c r="FV95" s="118"/>
      <c r="FW95" s="118"/>
      <c r="FX95" s="118"/>
      <c r="FY95" s="118"/>
      <c r="FZ95" s="118"/>
      <c r="GA95" s="118"/>
      <c r="GB95" s="118"/>
      <c r="GC95" s="118"/>
      <c r="GD95" s="118"/>
      <c r="GE95" s="118"/>
      <c r="GF95" s="118"/>
      <c r="GG95" s="118"/>
      <c r="GH95" s="118"/>
      <c r="GI95" s="118"/>
      <c r="GJ95" s="118"/>
      <c r="GK95" s="118"/>
      <c r="GL95" s="118"/>
      <c r="GM95" s="118"/>
      <c r="GN95" s="118"/>
      <c r="GO95" s="118"/>
      <c r="GP95" s="118"/>
      <c r="GQ95" s="118"/>
      <c r="GR95" s="118"/>
      <c r="GS95" s="118"/>
      <c r="GT95" s="118"/>
      <c r="GU95" s="118"/>
      <c r="GV95" s="118"/>
      <c r="GW95" s="118"/>
      <c r="GX95" s="118"/>
      <c r="GY95" s="118"/>
      <c r="GZ95" s="118"/>
      <c r="HA95" s="118"/>
      <c r="HB95" s="118"/>
      <c r="HC95" s="118"/>
      <c r="HD95" s="118"/>
      <c r="HE95" s="118"/>
      <c r="HF95" s="118"/>
      <c r="HG95" s="118"/>
      <c r="HH95" s="118"/>
      <c r="HI95" s="118"/>
      <c r="HJ95" s="118"/>
      <c r="HK95" s="118"/>
      <c r="HL95" s="118"/>
      <c r="HM95" s="118"/>
      <c r="HN95" s="118"/>
      <c r="HO95" s="118"/>
      <c r="HP95" s="118"/>
      <c r="HQ95" s="118"/>
      <c r="HR95" s="118"/>
      <c r="HS95" s="118"/>
      <c r="HT95" s="118"/>
      <c r="HU95" s="118"/>
      <c r="HV95" s="118"/>
      <c r="HW95" s="118"/>
      <c r="HX95" s="118"/>
      <c r="HY95" s="118"/>
      <c r="HZ95" s="118"/>
      <c r="IA95" s="118"/>
      <c r="IB95" s="118"/>
      <c r="IC95" s="118"/>
      <c r="ID95" s="118"/>
      <c r="IE95" s="118"/>
      <c r="IF95" s="118"/>
      <c r="IG95" s="118"/>
      <c r="IH95" s="118"/>
      <c r="II95" s="118"/>
      <c r="IJ95" s="118"/>
      <c r="IK95" s="118"/>
      <c r="IL95" s="118"/>
      <c r="IM95" s="118"/>
      <c r="IN95" s="118"/>
      <c r="IO95" s="118"/>
      <c r="IP95" s="118"/>
      <c r="IQ95" s="118"/>
      <c r="IR95" s="118"/>
      <c r="IS95" s="118"/>
    </row>
    <row r="96" spans="1:253" s="60" customFormat="1" ht="17.25" customHeight="1">
      <c r="A96" s="27" t="s">
        <v>215</v>
      </c>
      <c r="B96" s="137"/>
      <c r="C96" s="138"/>
      <c r="D96" s="134"/>
      <c r="E96" s="128"/>
      <c r="F96" s="134"/>
      <c r="G96" s="128"/>
      <c r="H96" s="134"/>
      <c r="I96" s="128"/>
      <c r="J96" s="134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  <c r="BB96" s="118"/>
      <c r="BC96" s="118"/>
      <c r="BD96" s="118"/>
      <c r="BE96" s="118"/>
      <c r="BF96" s="118"/>
      <c r="BG96" s="118"/>
      <c r="BH96" s="118"/>
      <c r="BI96" s="118"/>
      <c r="BJ96" s="118"/>
      <c r="BK96" s="118"/>
      <c r="BL96" s="118"/>
      <c r="BM96" s="118"/>
      <c r="BN96" s="118"/>
      <c r="BO96" s="118"/>
      <c r="BP96" s="118"/>
      <c r="BQ96" s="118"/>
      <c r="BR96" s="118"/>
      <c r="BS96" s="118"/>
      <c r="BT96" s="118"/>
      <c r="BU96" s="118"/>
      <c r="BV96" s="118"/>
      <c r="BW96" s="118"/>
      <c r="BX96" s="118"/>
      <c r="BY96" s="118"/>
      <c r="BZ96" s="118"/>
      <c r="CA96" s="118"/>
      <c r="CB96" s="118"/>
      <c r="CC96" s="118"/>
      <c r="CD96" s="118"/>
      <c r="CE96" s="118"/>
      <c r="CF96" s="118"/>
      <c r="CG96" s="118"/>
      <c r="CH96" s="118"/>
      <c r="CI96" s="118"/>
      <c r="CJ96" s="118"/>
      <c r="CK96" s="118"/>
      <c r="CL96" s="118"/>
      <c r="CM96" s="118"/>
      <c r="CN96" s="118"/>
      <c r="CO96" s="118"/>
      <c r="CP96" s="118"/>
      <c r="CQ96" s="118"/>
      <c r="CR96" s="118"/>
      <c r="CS96" s="118"/>
      <c r="CT96" s="118"/>
      <c r="CU96" s="118"/>
      <c r="CV96" s="118"/>
      <c r="CW96" s="118"/>
      <c r="CX96" s="118"/>
      <c r="CY96" s="118"/>
      <c r="CZ96" s="118"/>
      <c r="DA96" s="118"/>
      <c r="DB96" s="118"/>
      <c r="DC96" s="118"/>
      <c r="DD96" s="118"/>
      <c r="DE96" s="118"/>
      <c r="DF96" s="118"/>
      <c r="DG96" s="118"/>
      <c r="DH96" s="118"/>
      <c r="DI96" s="118"/>
      <c r="DJ96" s="118"/>
      <c r="DK96" s="118"/>
      <c r="DL96" s="118"/>
      <c r="DM96" s="118"/>
      <c r="DN96" s="118"/>
      <c r="DO96" s="118"/>
      <c r="DP96" s="118"/>
      <c r="DQ96" s="118"/>
      <c r="DR96" s="118"/>
      <c r="DS96" s="118"/>
      <c r="DT96" s="118"/>
      <c r="DU96" s="118"/>
      <c r="DV96" s="118"/>
      <c r="DW96" s="118"/>
      <c r="DX96" s="118"/>
      <c r="DY96" s="118"/>
      <c r="DZ96" s="118"/>
      <c r="EA96" s="118"/>
      <c r="EB96" s="118"/>
      <c r="EC96" s="118"/>
      <c r="ED96" s="118"/>
      <c r="EE96" s="118"/>
      <c r="EF96" s="118"/>
      <c r="EG96" s="118"/>
      <c r="EH96" s="118"/>
      <c r="EI96" s="118"/>
      <c r="EJ96" s="118"/>
      <c r="EK96" s="118"/>
      <c r="EL96" s="118"/>
      <c r="EM96" s="118"/>
      <c r="EN96" s="118"/>
      <c r="EO96" s="118"/>
      <c r="EP96" s="118"/>
      <c r="EQ96" s="118"/>
      <c r="ER96" s="118"/>
      <c r="ES96" s="118"/>
      <c r="ET96" s="118"/>
      <c r="EU96" s="118"/>
      <c r="EV96" s="118"/>
      <c r="EW96" s="118"/>
      <c r="EX96" s="118"/>
      <c r="EY96" s="118"/>
      <c r="EZ96" s="118"/>
      <c r="FA96" s="118"/>
      <c r="FB96" s="118"/>
      <c r="FC96" s="118"/>
      <c r="FD96" s="118"/>
      <c r="FE96" s="118"/>
      <c r="FF96" s="118"/>
      <c r="FG96" s="118"/>
      <c r="FH96" s="118"/>
      <c r="FI96" s="118"/>
      <c r="FJ96" s="118"/>
      <c r="FK96" s="118"/>
      <c r="FL96" s="118"/>
      <c r="FM96" s="118"/>
      <c r="FN96" s="118"/>
      <c r="FO96" s="118"/>
      <c r="FP96" s="118"/>
      <c r="FQ96" s="118"/>
      <c r="FR96" s="118"/>
      <c r="FS96" s="118"/>
      <c r="FT96" s="118"/>
      <c r="FU96" s="118"/>
      <c r="FV96" s="118"/>
      <c r="FW96" s="118"/>
      <c r="FX96" s="118"/>
      <c r="FY96" s="118"/>
      <c r="FZ96" s="118"/>
      <c r="GA96" s="118"/>
      <c r="GB96" s="118"/>
      <c r="GC96" s="118"/>
      <c r="GD96" s="118"/>
      <c r="GE96" s="118"/>
      <c r="GF96" s="118"/>
      <c r="GG96" s="118"/>
      <c r="GH96" s="118"/>
      <c r="GI96" s="118"/>
      <c r="GJ96" s="118"/>
      <c r="GK96" s="118"/>
      <c r="GL96" s="118"/>
      <c r="GM96" s="118"/>
      <c r="GN96" s="118"/>
      <c r="GO96" s="118"/>
      <c r="GP96" s="118"/>
      <c r="GQ96" s="118"/>
      <c r="GR96" s="118"/>
      <c r="GS96" s="118"/>
      <c r="GT96" s="118"/>
      <c r="GU96" s="118"/>
      <c r="GV96" s="118"/>
      <c r="GW96" s="118"/>
      <c r="GX96" s="118"/>
      <c r="GY96" s="118"/>
      <c r="GZ96" s="118"/>
      <c r="HA96" s="118"/>
      <c r="HB96" s="118"/>
      <c r="HC96" s="118"/>
      <c r="HD96" s="118"/>
      <c r="HE96" s="118"/>
      <c r="HF96" s="118"/>
      <c r="HG96" s="118"/>
      <c r="HH96" s="118"/>
      <c r="HI96" s="118"/>
      <c r="HJ96" s="118"/>
      <c r="HK96" s="118"/>
      <c r="HL96" s="118"/>
      <c r="HM96" s="118"/>
      <c r="HN96" s="118"/>
      <c r="HO96" s="118"/>
      <c r="HP96" s="118"/>
      <c r="HQ96" s="118"/>
      <c r="HR96" s="118"/>
      <c r="HS96" s="118"/>
      <c r="HT96" s="118"/>
      <c r="HU96" s="118"/>
      <c r="HV96" s="118"/>
      <c r="HW96" s="118"/>
      <c r="HX96" s="118"/>
      <c r="HY96" s="118"/>
      <c r="HZ96" s="118"/>
      <c r="IA96" s="118"/>
      <c r="IB96" s="118"/>
      <c r="IC96" s="118"/>
      <c r="ID96" s="118"/>
      <c r="IE96" s="118"/>
      <c r="IF96" s="118"/>
      <c r="IG96" s="118"/>
      <c r="IH96" s="118"/>
      <c r="II96" s="118"/>
      <c r="IJ96" s="118"/>
      <c r="IK96" s="118"/>
      <c r="IL96" s="118"/>
      <c r="IM96" s="118"/>
      <c r="IN96" s="118"/>
      <c r="IO96" s="118"/>
      <c r="IP96" s="118"/>
      <c r="IQ96" s="118"/>
      <c r="IR96" s="118"/>
      <c r="IS96" s="118"/>
    </row>
    <row r="97" spans="1:253" s="60" customFormat="1" ht="17.25" customHeight="1">
      <c r="B97" s="137"/>
      <c r="C97" s="138"/>
      <c r="D97" s="134"/>
      <c r="E97" s="128"/>
      <c r="F97" s="134"/>
      <c r="G97" s="128"/>
      <c r="H97" s="134"/>
      <c r="I97" s="128"/>
      <c r="J97" s="134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8"/>
      <c r="BB97" s="118"/>
      <c r="BC97" s="118"/>
      <c r="BD97" s="118"/>
      <c r="BE97" s="118"/>
      <c r="BF97" s="118"/>
      <c r="BG97" s="118"/>
      <c r="BH97" s="118"/>
      <c r="BI97" s="118"/>
      <c r="BJ97" s="118"/>
      <c r="BK97" s="118"/>
      <c r="BL97" s="118"/>
      <c r="BM97" s="118"/>
      <c r="BN97" s="118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  <c r="CE97" s="118"/>
      <c r="CF97" s="118"/>
      <c r="CG97" s="118"/>
      <c r="CH97" s="118"/>
      <c r="CI97" s="118"/>
      <c r="CJ97" s="118"/>
      <c r="CK97" s="118"/>
      <c r="CL97" s="118"/>
      <c r="CM97" s="118"/>
      <c r="CN97" s="118"/>
      <c r="CO97" s="118"/>
      <c r="CP97" s="118"/>
      <c r="CQ97" s="118"/>
      <c r="CR97" s="118"/>
      <c r="CS97" s="118"/>
      <c r="CT97" s="118"/>
      <c r="CU97" s="118"/>
      <c r="CV97" s="118"/>
      <c r="CW97" s="118"/>
      <c r="CX97" s="118"/>
      <c r="CY97" s="118"/>
      <c r="CZ97" s="118"/>
      <c r="DA97" s="118"/>
      <c r="DB97" s="118"/>
      <c r="DC97" s="118"/>
      <c r="DD97" s="118"/>
      <c r="DE97" s="118"/>
      <c r="DF97" s="118"/>
      <c r="DG97" s="118"/>
      <c r="DH97" s="118"/>
      <c r="DI97" s="118"/>
      <c r="DJ97" s="118"/>
      <c r="DK97" s="118"/>
      <c r="DL97" s="118"/>
      <c r="DM97" s="118"/>
      <c r="DN97" s="118"/>
      <c r="DO97" s="118"/>
      <c r="DP97" s="118"/>
      <c r="DQ97" s="118"/>
      <c r="DR97" s="118"/>
      <c r="DS97" s="118"/>
      <c r="DT97" s="118"/>
      <c r="DU97" s="118"/>
      <c r="DV97" s="118"/>
      <c r="DW97" s="118"/>
      <c r="DX97" s="118"/>
      <c r="DY97" s="118"/>
      <c r="DZ97" s="118"/>
      <c r="EA97" s="118"/>
      <c r="EB97" s="118"/>
      <c r="EC97" s="118"/>
      <c r="ED97" s="118"/>
      <c r="EE97" s="118"/>
      <c r="EF97" s="118"/>
      <c r="EG97" s="118"/>
      <c r="EH97" s="118"/>
      <c r="EI97" s="118"/>
      <c r="EJ97" s="118"/>
      <c r="EK97" s="118"/>
      <c r="EL97" s="118"/>
      <c r="EM97" s="118"/>
      <c r="EN97" s="118"/>
      <c r="EO97" s="118"/>
      <c r="EP97" s="118"/>
      <c r="EQ97" s="118"/>
      <c r="ER97" s="118"/>
      <c r="ES97" s="118"/>
      <c r="ET97" s="118"/>
      <c r="EU97" s="118"/>
      <c r="EV97" s="118"/>
      <c r="EW97" s="118"/>
      <c r="EX97" s="118"/>
      <c r="EY97" s="118"/>
      <c r="EZ97" s="118"/>
      <c r="FA97" s="118"/>
      <c r="FB97" s="118"/>
      <c r="FC97" s="118"/>
      <c r="FD97" s="118"/>
      <c r="FE97" s="118"/>
      <c r="FF97" s="118"/>
      <c r="FG97" s="118"/>
      <c r="FH97" s="118"/>
      <c r="FI97" s="118"/>
      <c r="FJ97" s="118"/>
      <c r="FK97" s="118"/>
      <c r="FL97" s="118"/>
      <c r="FM97" s="118"/>
      <c r="FN97" s="118"/>
      <c r="FO97" s="118"/>
      <c r="FP97" s="118"/>
      <c r="FQ97" s="118"/>
      <c r="FR97" s="118"/>
      <c r="FS97" s="118"/>
      <c r="FT97" s="118"/>
      <c r="FU97" s="118"/>
      <c r="FV97" s="118"/>
      <c r="FW97" s="118"/>
      <c r="FX97" s="118"/>
      <c r="FY97" s="118"/>
      <c r="FZ97" s="118"/>
      <c r="GA97" s="118"/>
      <c r="GB97" s="118"/>
      <c r="GC97" s="118"/>
      <c r="GD97" s="118"/>
      <c r="GE97" s="118"/>
      <c r="GF97" s="118"/>
      <c r="GG97" s="118"/>
      <c r="GH97" s="118"/>
      <c r="GI97" s="118"/>
      <c r="GJ97" s="118"/>
      <c r="GK97" s="118"/>
      <c r="GL97" s="118"/>
      <c r="GM97" s="118"/>
      <c r="GN97" s="118"/>
      <c r="GO97" s="118"/>
      <c r="GP97" s="118"/>
      <c r="GQ97" s="118"/>
      <c r="GR97" s="118"/>
      <c r="GS97" s="118"/>
      <c r="GT97" s="118"/>
      <c r="GU97" s="118"/>
      <c r="GV97" s="118"/>
      <c r="GW97" s="118"/>
      <c r="GX97" s="118"/>
      <c r="GY97" s="118"/>
      <c r="GZ97" s="118"/>
      <c r="HA97" s="118"/>
      <c r="HB97" s="118"/>
      <c r="HC97" s="118"/>
      <c r="HD97" s="118"/>
      <c r="HE97" s="118"/>
      <c r="HF97" s="118"/>
      <c r="HG97" s="118"/>
      <c r="HH97" s="118"/>
      <c r="HI97" s="118"/>
      <c r="HJ97" s="118"/>
      <c r="HK97" s="118"/>
      <c r="HL97" s="118"/>
      <c r="HM97" s="118"/>
      <c r="HN97" s="118"/>
      <c r="HO97" s="118"/>
      <c r="HP97" s="118"/>
      <c r="HQ97" s="118"/>
      <c r="HR97" s="118"/>
      <c r="HS97" s="118"/>
      <c r="HT97" s="118"/>
      <c r="HU97" s="118"/>
      <c r="HV97" s="118"/>
      <c r="HW97" s="118"/>
      <c r="HX97" s="118"/>
      <c r="HY97" s="118"/>
      <c r="HZ97" s="118"/>
      <c r="IA97" s="118"/>
      <c r="IB97" s="118"/>
      <c r="IC97" s="118"/>
      <c r="ID97" s="118"/>
      <c r="IE97" s="118"/>
      <c r="IF97" s="118"/>
      <c r="IG97" s="118"/>
      <c r="IH97" s="118"/>
      <c r="II97" s="118"/>
      <c r="IJ97" s="118"/>
      <c r="IK97" s="118"/>
      <c r="IL97" s="118"/>
      <c r="IM97" s="118"/>
      <c r="IN97" s="118"/>
      <c r="IO97" s="118"/>
      <c r="IP97" s="118"/>
      <c r="IQ97" s="118"/>
      <c r="IR97" s="118"/>
      <c r="IS97" s="118"/>
    </row>
    <row r="98" spans="1:253" s="60" customFormat="1" ht="17.25" customHeight="1">
      <c r="B98" s="137"/>
      <c r="C98" s="138"/>
      <c r="D98" s="134"/>
      <c r="E98" s="128"/>
      <c r="F98" s="134"/>
      <c r="G98" s="128"/>
      <c r="H98" s="134"/>
      <c r="I98" s="128"/>
      <c r="J98" s="134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8"/>
      <c r="AS98" s="118"/>
      <c r="AT98" s="118"/>
      <c r="AU98" s="118"/>
      <c r="AV98" s="118"/>
      <c r="AW98" s="118"/>
      <c r="AX98" s="118"/>
      <c r="AY98" s="118"/>
      <c r="AZ98" s="118"/>
      <c r="BA98" s="118"/>
      <c r="BB98" s="118"/>
      <c r="BC98" s="118"/>
      <c r="BD98" s="118"/>
      <c r="BE98" s="118"/>
      <c r="BF98" s="118"/>
      <c r="BG98" s="118"/>
      <c r="BH98" s="118"/>
      <c r="BI98" s="118"/>
      <c r="BJ98" s="118"/>
      <c r="BK98" s="118"/>
      <c r="BL98" s="118"/>
      <c r="BM98" s="118"/>
      <c r="BN98" s="118"/>
      <c r="BO98" s="118"/>
      <c r="BP98" s="118"/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/>
      <c r="CC98" s="118"/>
      <c r="CD98" s="118"/>
      <c r="CE98" s="118"/>
      <c r="CF98" s="118"/>
      <c r="CG98" s="118"/>
      <c r="CH98" s="118"/>
      <c r="CI98" s="118"/>
      <c r="CJ98" s="118"/>
      <c r="CK98" s="118"/>
      <c r="CL98" s="118"/>
      <c r="CM98" s="118"/>
      <c r="CN98" s="118"/>
      <c r="CO98" s="118"/>
      <c r="CP98" s="118"/>
      <c r="CQ98" s="118"/>
      <c r="CR98" s="118"/>
      <c r="CS98" s="118"/>
      <c r="CT98" s="118"/>
      <c r="CU98" s="118"/>
      <c r="CV98" s="118"/>
      <c r="CW98" s="118"/>
      <c r="CX98" s="118"/>
      <c r="CY98" s="118"/>
      <c r="CZ98" s="118"/>
      <c r="DA98" s="118"/>
      <c r="DB98" s="118"/>
      <c r="DC98" s="118"/>
      <c r="DD98" s="118"/>
      <c r="DE98" s="118"/>
      <c r="DF98" s="118"/>
      <c r="DG98" s="118"/>
      <c r="DH98" s="118"/>
      <c r="DI98" s="118"/>
      <c r="DJ98" s="118"/>
      <c r="DK98" s="118"/>
      <c r="DL98" s="118"/>
      <c r="DM98" s="118"/>
      <c r="DN98" s="118"/>
      <c r="DO98" s="118"/>
      <c r="DP98" s="118"/>
      <c r="DQ98" s="118"/>
      <c r="DR98" s="118"/>
      <c r="DS98" s="118"/>
      <c r="DT98" s="118"/>
      <c r="DU98" s="118"/>
      <c r="DV98" s="118"/>
      <c r="DW98" s="118"/>
      <c r="DX98" s="118"/>
      <c r="DY98" s="118"/>
      <c r="DZ98" s="118"/>
      <c r="EA98" s="118"/>
      <c r="EB98" s="118"/>
      <c r="EC98" s="118"/>
      <c r="ED98" s="118"/>
      <c r="EE98" s="118"/>
      <c r="EF98" s="118"/>
      <c r="EG98" s="118"/>
      <c r="EH98" s="118"/>
      <c r="EI98" s="118"/>
      <c r="EJ98" s="118"/>
      <c r="EK98" s="118"/>
      <c r="EL98" s="118"/>
      <c r="EM98" s="118"/>
      <c r="EN98" s="118"/>
      <c r="EO98" s="118"/>
      <c r="EP98" s="118"/>
      <c r="EQ98" s="118"/>
      <c r="ER98" s="118"/>
      <c r="ES98" s="118"/>
      <c r="ET98" s="118"/>
      <c r="EU98" s="118"/>
      <c r="EV98" s="118"/>
      <c r="EW98" s="118"/>
      <c r="EX98" s="118"/>
      <c r="EY98" s="118"/>
      <c r="EZ98" s="118"/>
      <c r="FA98" s="118"/>
      <c r="FB98" s="118"/>
      <c r="FC98" s="118"/>
      <c r="FD98" s="118"/>
      <c r="FE98" s="118"/>
      <c r="FF98" s="118"/>
      <c r="FG98" s="118"/>
      <c r="FH98" s="118"/>
      <c r="FI98" s="118"/>
      <c r="FJ98" s="118"/>
      <c r="FK98" s="118"/>
      <c r="FL98" s="118"/>
      <c r="FM98" s="118"/>
      <c r="FN98" s="118"/>
      <c r="FO98" s="118"/>
      <c r="FP98" s="118"/>
      <c r="FQ98" s="118"/>
      <c r="FR98" s="118"/>
      <c r="FS98" s="118"/>
      <c r="FT98" s="118"/>
      <c r="FU98" s="118"/>
      <c r="FV98" s="118"/>
      <c r="FW98" s="118"/>
      <c r="FX98" s="118"/>
      <c r="FY98" s="118"/>
      <c r="FZ98" s="118"/>
      <c r="GA98" s="118"/>
      <c r="GB98" s="118"/>
      <c r="GC98" s="118"/>
      <c r="GD98" s="118"/>
      <c r="GE98" s="118"/>
      <c r="GF98" s="118"/>
      <c r="GG98" s="118"/>
      <c r="GH98" s="118"/>
      <c r="GI98" s="118"/>
      <c r="GJ98" s="118"/>
      <c r="GK98" s="118"/>
      <c r="GL98" s="118"/>
      <c r="GM98" s="118"/>
      <c r="GN98" s="118"/>
      <c r="GO98" s="118"/>
      <c r="GP98" s="118"/>
      <c r="GQ98" s="118"/>
      <c r="GR98" s="118"/>
      <c r="GS98" s="118"/>
      <c r="GT98" s="118"/>
      <c r="GU98" s="118"/>
      <c r="GV98" s="118"/>
      <c r="GW98" s="118"/>
      <c r="GX98" s="118"/>
      <c r="GY98" s="118"/>
      <c r="GZ98" s="118"/>
      <c r="HA98" s="118"/>
      <c r="HB98" s="118"/>
      <c r="HC98" s="118"/>
      <c r="HD98" s="118"/>
      <c r="HE98" s="118"/>
      <c r="HF98" s="118"/>
      <c r="HG98" s="118"/>
      <c r="HH98" s="118"/>
      <c r="HI98" s="118"/>
      <c r="HJ98" s="118"/>
      <c r="HK98" s="118"/>
      <c r="HL98" s="118"/>
      <c r="HM98" s="118"/>
      <c r="HN98" s="118"/>
      <c r="HO98" s="118"/>
      <c r="HP98" s="118"/>
      <c r="HQ98" s="118"/>
      <c r="HR98" s="118"/>
      <c r="HS98" s="118"/>
      <c r="HT98" s="118"/>
      <c r="HU98" s="118"/>
      <c r="HV98" s="118"/>
      <c r="HW98" s="118"/>
      <c r="HX98" s="118"/>
      <c r="HY98" s="118"/>
      <c r="HZ98" s="118"/>
      <c r="IA98" s="118"/>
      <c r="IB98" s="118"/>
      <c r="IC98" s="118"/>
      <c r="ID98" s="118"/>
      <c r="IE98" s="118"/>
      <c r="IF98" s="118"/>
      <c r="IG98" s="118"/>
      <c r="IH98" s="118"/>
      <c r="II98" s="118"/>
      <c r="IJ98" s="118"/>
      <c r="IK98" s="118"/>
      <c r="IL98" s="118"/>
      <c r="IM98" s="118"/>
      <c r="IN98" s="118"/>
      <c r="IO98" s="118"/>
      <c r="IP98" s="118"/>
      <c r="IQ98" s="118"/>
      <c r="IR98" s="118"/>
      <c r="IS98" s="118"/>
    </row>
    <row r="99" spans="1:253" s="60" customFormat="1" ht="17.25" customHeight="1">
      <c r="B99" s="137"/>
      <c r="C99" s="138"/>
      <c r="D99" s="134"/>
      <c r="E99" s="128"/>
      <c r="F99" s="134"/>
      <c r="G99" s="128"/>
      <c r="H99" s="134"/>
      <c r="I99" s="128"/>
      <c r="J99" s="134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  <c r="BB99" s="118"/>
      <c r="BC99" s="118"/>
      <c r="BD99" s="118"/>
      <c r="BE99" s="118"/>
      <c r="BF99" s="118"/>
      <c r="BG99" s="118"/>
      <c r="BH99" s="118"/>
      <c r="BI99" s="118"/>
      <c r="BJ99" s="118"/>
      <c r="BK99" s="118"/>
      <c r="BL99" s="118"/>
      <c r="BM99" s="118"/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/>
      <c r="CC99" s="118"/>
      <c r="CD99" s="118"/>
      <c r="CE99" s="118"/>
      <c r="CF99" s="118"/>
      <c r="CG99" s="118"/>
      <c r="CH99" s="118"/>
      <c r="CI99" s="118"/>
      <c r="CJ99" s="118"/>
      <c r="CK99" s="118"/>
      <c r="CL99" s="118"/>
      <c r="CM99" s="118"/>
      <c r="CN99" s="118"/>
      <c r="CO99" s="118"/>
      <c r="CP99" s="118"/>
      <c r="CQ99" s="118"/>
      <c r="CR99" s="118"/>
      <c r="CS99" s="118"/>
      <c r="CT99" s="118"/>
      <c r="CU99" s="118"/>
      <c r="CV99" s="118"/>
      <c r="CW99" s="118"/>
      <c r="CX99" s="118"/>
      <c r="CY99" s="118"/>
      <c r="CZ99" s="118"/>
      <c r="DA99" s="118"/>
      <c r="DB99" s="118"/>
      <c r="DC99" s="118"/>
      <c r="DD99" s="118"/>
      <c r="DE99" s="118"/>
      <c r="DF99" s="118"/>
      <c r="DG99" s="118"/>
      <c r="DH99" s="118"/>
      <c r="DI99" s="118"/>
      <c r="DJ99" s="118"/>
      <c r="DK99" s="118"/>
      <c r="DL99" s="118"/>
      <c r="DM99" s="118"/>
      <c r="DN99" s="118"/>
      <c r="DO99" s="118"/>
      <c r="DP99" s="118"/>
      <c r="DQ99" s="118"/>
      <c r="DR99" s="118"/>
      <c r="DS99" s="118"/>
      <c r="DT99" s="118"/>
      <c r="DU99" s="118"/>
      <c r="DV99" s="118"/>
      <c r="DW99" s="118"/>
      <c r="DX99" s="118"/>
      <c r="DY99" s="118"/>
      <c r="DZ99" s="118"/>
      <c r="EA99" s="118"/>
      <c r="EB99" s="118"/>
      <c r="EC99" s="118"/>
      <c r="ED99" s="118"/>
      <c r="EE99" s="118"/>
      <c r="EF99" s="118"/>
      <c r="EG99" s="118"/>
      <c r="EH99" s="118"/>
      <c r="EI99" s="118"/>
      <c r="EJ99" s="118"/>
      <c r="EK99" s="118"/>
      <c r="EL99" s="118"/>
      <c r="EM99" s="118"/>
      <c r="EN99" s="118"/>
      <c r="EO99" s="118"/>
      <c r="EP99" s="118"/>
      <c r="EQ99" s="118"/>
      <c r="ER99" s="118"/>
      <c r="ES99" s="118"/>
      <c r="ET99" s="118"/>
      <c r="EU99" s="118"/>
      <c r="EV99" s="118"/>
      <c r="EW99" s="118"/>
      <c r="EX99" s="118"/>
      <c r="EY99" s="118"/>
      <c r="EZ99" s="118"/>
      <c r="FA99" s="118"/>
      <c r="FB99" s="118"/>
      <c r="FC99" s="118"/>
      <c r="FD99" s="118"/>
      <c r="FE99" s="118"/>
      <c r="FF99" s="118"/>
      <c r="FG99" s="118"/>
      <c r="FH99" s="118"/>
      <c r="FI99" s="118"/>
      <c r="FJ99" s="118"/>
      <c r="FK99" s="118"/>
      <c r="FL99" s="118"/>
      <c r="FM99" s="118"/>
      <c r="FN99" s="118"/>
      <c r="FO99" s="118"/>
      <c r="FP99" s="118"/>
      <c r="FQ99" s="118"/>
      <c r="FR99" s="118"/>
      <c r="FS99" s="118"/>
      <c r="FT99" s="118"/>
      <c r="FU99" s="118"/>
      <c r="FV99" s="118"/>
      <c r="FW99" s="118"/>
      <c r="FX99" s="118"/>
      <c r="FY99" s="118"/>
      <c r="FZ99" s="118"/>
      <c r="GA99" s="118"/>
      <c r="GB99" s="118"/>
      <c r="GC99" s="118"/>
      <c r="GD99" s="118"/>
      <c r="GE99" s="118"/>
      <c r="GF99" s="118"/>
      <c r="GG99" s="118"/>
      <c r="GH99" s="118"/>
      <c r="GI99" s="118"/>
      <c r="GJ99" s="118"/>
      <c r="GK99" s="118"/>
      <c r="GL99" s="118"/>
      <c r="GM99" s="118"/>
      <c r="GN99" s="118"/>
      <c r="GO99" s="118"/>
      <c r="GP99" s="118"/>
      <c r="GQ99" s="118"/>
      <c r="GR99" s="118"/>
      <c r="GS99" s="118"/>
      <c r="GT99" s="118"/>
      <c r="GU99" s="118"/>
      <c r="GV99" s="118"/>
      <c r="GW99" s="118"/>
      <c r="GX99" s="118"/>
      <c r="GY99" s="118"/>
      <c r="GZ99" s="118"/>
      <c r="HA99" s="118"/>
      <c r="HB99" s="118"/>
      <c r="HC99" s="118"/>
      <c r="HD99" s="118"/>
      <c r="HE99" s="118"/>
      <c r="HF99" s="118"/>
      <c r="HG99" s="118"/>
      <c r="HH99" s="118"/>
      <c r="HI99" s="118"/>
      <c r="HJ99" s="118"/>
      <c r="HK99" s="118"/>
      <c r="HL99" s="118"/>
      <c r="HM99" s="118"/>
      <c r="HN99" s="118"/>
      <c r="HO99" s="118"/>
      <c r="HP99" s="118"/>
      <c r="HQ99" s="118"/>
      <c r="HR99" s="118"/>
      <c r="HS99" s="118"/>
      <c r="HT99" s="118"/>
      <c r="HU99" s="118"/>
      <c r="HV99" s="118"/>
      <c r="HW99" s="118"/>
      <c r="HX99" s="118"/>
      <c r="HY99" s="118"/>
      <c r="HZ99" s="118"/>
      <c r="IA99" s="118"/>
      <c r="IB99" s="118"/>
      <c r="IC99" s="118"/>
      <c r="ID99" s="118"/>
      <c r="IE99" s="118"/>
      <c r="IF99" s="118"/>
      <c r="IG99" s="118"/>
      <c r="IH99" s="118"/>
      <c r="II99" s="118"/>
      <c r="IJ99" s="118"/>
      <c r="IK99" s="118"/>
      <c r="IL99" s="118"/>
      <c r="IM99" s="118"/>
      <c r="IN99" s="118"/>
      <c r="IO99" s="118"/>
      <c r="IP99" s="118"/>
      <c r="IQ99" s="118"/>
      <c r="IR99" s="118"/>
      <c r="IS99" s="118"/>
    </row>
    <row r="100" spans="1:253" s="60" customFormat="1" ht="21.6" customHeight="1">
      <c r="A100" s="114"/>
      <c r="B100" s="114"/>
      <c r="C100" s="115"/>
      <c r="D100" s="115"/>
      <c r="E100" s="115"/>
      <c r="F100" s="114"/>
      <c r="G100" s="114"/>
      <c r="H100" s="114"/>
      <c r="I100" s="114"/>
      <c r="J100" s="114"/>
    </row>
    <row r="101" spans="1:253" s="60" customFormat="1" ht="23.1" customHeight="1">
      <c r="A101" s="143" t="s">
        <v>190</v>
      </c>
      <c r="B101" s="143"/>
      <c r="C101" s="115"/>
      <c r="D101" s="115"/>
      <c r="E101" s="115"/>
      <c r="F101" s="144" t="s">
        <v>191</v>
      </c>
      <c r="G101" s="144"/>
      <c r="H101" s="144"/>
      <c r="I101" s="144"/>
      <c r="J101" s="144"/>
    </row>
    <row r="102" spans="1:253" s="60" customFormat="1" ht="23.1" customHeight="1">
      <c r="A102" s="145" t="s">
        <v>119</v>
      </c>
      <c r="B102" s="145"/>
      <c r="C102" s="115"/>
      <c r="D102" s="115"/>
      <c r="E102" s="115"/>
      <c r="F102" s="144" t="s">
        <v>119</v>
      </c>
      <c r="G102" s="144"/>
      <c r="H102" s="144"/>
      <c r="I102" s="144"/>
      <c r="J102" s="144"/>
    </row>
    <row r="103" spans="1:253" ht="23.1" customHeight="1">
      <c r="B103" s="28"/>
      <c r="H103" s="29"/>
      <c r="J103" s="29"/>
    </row>
    <row r="104" spans="1:253" ht="23.1" customHeight="1">
      <c r="B104" s="28"/>
      <c r="H104" s="29"/>
      <c r="J104" s="29"/>
    </row>
    <row r="105" spans="1:253" ht="23.1" customHeight="1">
      <c r="B105" s="28"/>
      <c r="H105" s="29"/>
      <c r="J105" s="29"/>
    </row>
    <row r="106" spans="1:253" ht="23.1" customHeight="1">
      <c r="B106" s="28"/>
      <c r="H106" s="29"/>
      <c r="J106" s="29"/>
    </row>
    <row r="107" spans="1:253" ht="23.1" customHeight="1">
      <c r="B107" s="28"/>
      <c r="H107" s="29"/>
      <c r="J107" s="29"/>
    </row>
    <row r="108" spans="1:253" ht="23.1" customHeight="1">
      <c r="B108" s="43"/>
      <c r="H108" s="29"/>
      <c r="J108" s="29"/>
    </row>
    <row r="112" spans="1:253" ht="23.1" customHeight="1">
      <c r="A112" s="44"/>
    </row>
  </sheetData>
  <mergeCells count="14">
    <mergeCell ref="F102:J102"/>
    <mergeCell ref="F101:J101"/>
    <mergeCell ref="A102:B102"/>
    <mergeCell ref="A37:B37"/>
    <mergeCell ref="F37:J37"/>
    <mergeCell ref="A38:B38"/>
    <mergeCell ref="F38:J38"/>
    <mergeCell ref="D5:F5"/>
    <mergeCell ref="H5:J5"/>
    <mergeCell ref="D43:F43"/>
    <mergeCell ref="H43:J43"/>
    <mergeCell ref="A101:B101"/>
    <mergeCell ref="D71:F71"/>
    <mergeCell ref="H71:J71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38" max="16383" man="1"/>
    <brk id="6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4"/>
  <sheetViews>
    <sheetView showGridLines="0" tabSelected="1" view="pageBreakPreview" topLeftCell="A43" zoomScale="60" zoomScaleNormal="80" workbookViewId="0">
      <selection activeCell="E63" sqref="E63"/>
    </sheetView>
  </sheetViews>
  <sheetFormatPr defaultColWidth="10.7109375" defaultRowHeight="21.75" customHeight="1"/>
  <cols>
    <col min="1" max="1" width="40.140625" style="27" customWidth="1"/>
    <col min="2" max="2" width="9.5703125" style="27" customWidth="1"/>
    <col min="3" max="3" width="8.42578125" style="27" customWidth="1"/>
    <col min="4" max="4" width="1.140625" style="28" customWidth="1"/>
    <col min="5" max="5" width="16.710937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6.7109375" style="28" customWidth="1"/>
    <col min="12" max="16384" width="10.7109375" style="27"/>
  </cols>
  <sheetData>
    <row r="1" spans="1:11" ht="21.75" customHeight="1">
      <c r="A1" s="25"/>
      <c r="B1" s="25"/>
      <c r="C1" s="25"/>
      <c r="D1" s="26"/>
      <c r="E1" s="26"/>
      <c r="F1" s="26"/>
      <c r="G1" s="26"/>
      <c r="H1" s="26"/>
      <c r="I1" s="29"/>
      <c r="J1" s="26"/>
      <c r="K1" s="29" t="s">
        <v>20</v>
      </c>
    </row>
    <row r="2" spans="1:11" ht="21.75" customHeight="1">
      <c r="A2" s="16" t="s">
        <v>83</v>
      </c>
      <c r="B2" s="16"/>
      <c r="C2" s="25"/>
      <c r="D2" s="26"/>
      <c r="E2" s="26"/>
      <c r="F2" s="26"/>
      <c r="G2" s="26"/>
      <c r="H2" s="26"/>
      <c r="I2" s="26"/>
      <c r="J2" s="26"/>
      <c r="K2" s="26"/>
    </row>
    <row r="3" spans="1:11" ht="21.75" customHeight="1">
      <c r="A3" s="16" t="s">
        <v>79</v>
      </c>
      <c r="B3" s="16"/>
      <c r="C3" s="25"/>
      <c r="D3" s="26"/>
      <c r="E3" s="26"/>
      <c r="F3" s="26"/>
      <c r="G3" s="26"/>
      <c r="H3" s="26"/>
      <c r="I3" s="26"/>
      <c r="J3" s="26"/>
      <c r="K3" s="26"/>
    </row>
    <row r="4" spans="1:11" ht="21.75" customHeight="1">
      <c r="A4" s="16" t="s">
        <v>180</v>
      </c>
      <c r="B4" s="16"/>
      <c r="C4" s="25"/>
      <c r="D4" s="26"/>
      <c r="E4" s="26"/>
      <c r="F4" s="26"/>
      <c r="G4" s="26"/>
      <c r="H4" s="26"/>
      <c r="I4" s="26"/>
      <c r="J4" s="26"/>
      <c r="K4" s="26"/>
    </row>
    <row r="5" spans="1:11" ht="23.1" customHeight="1">
      <c r="A5" s="16"/>
      <c r="B5" s="16"/>
      <c r="C5" s="90"/>
      <c r="K5" s="29" t="s">
        <v>17</v>
      </c>
    </row>
    <row r="6" spans="1:11" s="30" customFormat="1" ht="23.1" customHeight="1">
      <c r="C6" s="46"/>
      <c r="D6" s="47"/>
      <c r="E6" s="142" t="s">
        <v>18</v>
      </c>
      <c r="F6" s="142"/>
      <c r="G6" s="142"/>
      <c r="H6" s="47"/>
      <c r="I6" s="142" t="s">
        <v>19</v>
      </c>
      <c r="J6" s="142"/>
      <c r="K6" s="142"/>
    </row>
    <row r="7" spans="1:11" s="33" customFormat="1" ht="23.1" customHeight="1">
      <c r="A7" s="27"/>
      <c r="B7" s="27"/>
      <c r="C7" s="82" t="s">
        <v>0</v>
      </c>
      <c r="D7" s="28"/>
      <c r="E7" s="83" t="s">
        <v>181</v>
      </c>
      <c r="F7" s="32"/>
      <c r="G7" s="83" t="s">
        <v>160</v>
      </c>
      <c r="H7" s="28"/>
      <c r="I7" s="83" t="s">
        <v>181</v>
      </c>
      <c r="J7" s="32"/>
      <c r="K7" s="83" t="s">
        <v>160</v>
      </c>
    </row>
    <row r="8" spans="1:11" s="33" customFormat="1" ht="23.1" customHeight="1">
      <c r="A8" s="30" t="s">
        <v>115</v>
      </c>
      <c r="B8" s="27"/>
      <c r="C8" s="34"/>
      <c r="D8" s="28"/>
      <c r="E8" s="84"/>
      <c r="F8" s="32"/>
      <c r="G8" s="84"/>
      <c r="H8" s="28"/>
      <c r="I8" s="84"/>
      <c r="J8" s="32"/>
      <c r="K8" s="84"/>
    </row>
    <row r="9" spans="1:11" ht="21.75" customHeight="1">
      <c r="A9" s="30" t="s">
        <v>31</v>
      </c>
      <c r="B9" s="30"/>
      <c r="C9" s="28"/>
    </row>
    <row r="10" spans="1:11" ht="21.75" customHeight="1">
      <c r="A10" s="27" t="s">
        <v>70</v>
      </c>
      <c r="C10" s="54"/>
      <c r="D10" s="74"/>
      <c r="E10" s="87">
        <v>558711</v>
      </c>
      <c r="F10" s="74"/>
      <c r="G10" s="87">
        <v>310136</v>
      </c>
      <c r="H10" s="87"/>
      <c r="I10" s="87">
        <v>338151</v>
      </c>
      <c r="J10" s="87"/>
      <c r="K10" s="87">
        <v>225932</v>
      </c>
    </row>
    <row r="11" spans="1:11" ht="21.75" customHeight="1">
      <c r="A11" s="92" t="s">
        <v>133</v>
      </c>
      <c r="C11" s="54"/>
      <c r="D11" s="74"/>
      <c r="E11" s="87">
        <v>23042</v>
      </c>
      <c r="F11" s="74"/>
      <c r="G11" s="87">
        <v>22527</v>
      </c>
      <c r="H11" s="93"/>
      <c r="I11" s="93">
        <v>0</v>
      </c>
      <c r="J11" s="87"/>
      <c r="K11" s="93">
        <v>0</v>
      </c>
    </row>
    <row r="12" spans="1:11" ht="21.75" customHeight="1">
      <c r="A12" s="40" t="s">
        <v>39</v>
      </c>
      <c r="B12" s="40"/>
      <c r="C12" s="54"/>
      <c r="D12" s="74"/>
      <c r="E12" s="87">
        <v>7645</v>
      </c>
      <c r="F12" s="74"/>
      <c r="G12" s="87">
        <v>6195</v>
      </c>
      <c r="H12" s="87"/>
      <c r="I12" s="87">
        <v>9496</v>
      </c>
      <c r="J12" s="87"/>
      <c r="K12" s="87">
        <v>5806</v>
      </c>
    </row>
    <row r="13" spans="1:11" ht="21.75" customHeight="1">
      <c r="A13" s="30" t="s">
        <v>32</v>
      </c>
      <c r="B13" s="30"/>
      <c r="C13" s="55"/>
      <c r="D13" s="56"/>
      <c r="E13" s="88">
        <f>SUM(E10:E12)</f>
        <v>589398</v>
      </c>
      <c r="F13" s="56"/>
      <c r="G13" s="88">
        <f>SUM(G10:G12)</f>
        <v>338858</v>
      </c>
      <c r="H13" s="87"/>
      <c r="I13" s="88">
        <f>SUM(I10:I12)</f>
        <v>347647</v>
      </c>
      <c r="J13" s="87"/>
      <c r="K13" s="88">
        <f>SUM(K10:K12)</f>
        <v>231738</v>
      </c>
    </row>
    <row r="14" spans="1:11" ht="21.75" customHeight="1">
      <c r="A14" s="30" t="s">
        <v>33</v>
      </c>
      <c r="B14" s="30"/>
      <c r="C14" s="55"/>
      <c r="D14" s="56"/>
      <c r="E14" s="87"/>
      <c r="F14" s="56"/>
      <c r="G14" s="87"/>
      <c r="H14" s="87"/>
      <c r="I14" s="87"/>
      <c r="J14" s="87"/>
      <c r="K14" s="87"/>
    </row>
    <row r="15" spans="1:11" ht="21.75" customHeight="1">
      <c r="A15" s="27" t="s">
        <v>64</v>
      </c>
      <c r="C15" s="54"/>
      <c r="D15" s="74"/>
      <c r="E15" s="87">
        <v>470979</v>
      </c>
      <c r="F15" s="74"/>
      <c r="G15" s="87">
        <v>252441</v>
      </c>
      <c r="H15" s="87"/>
      <c r="I15" s="87">
        <v>282956</v>
      </c>
      <c r="J15" s="87"/>
      <c r="K15" s="87">
        <v>187334</v>
      </c>
    </row>
    <row r="16" spans="1:11" ht="21.75" customHeight="1">
      <c r="A16" s="92" t="s">
        <v>134</v>
      </c>
      <c r="C16" s="54"/>
      <c r="D16" s="74"/>
      <c r="E16" s="87">
        <v>17576</v>
      </c>
      <c r="F16" s="74"/>
      <c r="G16" s="87">
        <v>15927</v>
      </c>
      <c r="H16" s="87"/>
      <c r="I16" s="93">
        <v>0</v>
      </c>
      <c r="J16" s="87"/>
      <c r="K16" s="93">
        <v>0</v>
      </c>
    </row>
    <row r="17" spans="1:11" s="40" customFormat="1" ht="21.75" customHeight="1">
      <c r="A17" s="27" t="s">
        <v>136</v>
      </c>
      <c r="B17" s="27"/>
      <c r="C17" s="55"/>
      <c r="D17" s="74"/>
      <c r="E17" s="87">
        <v>11424</v>
      </c>
      <c r="F17" s="74"/>
      <c r="G17" s="87">
        <v>8189</v>
      </c>
      <c r="H17" s="87"/>
      <c r="I17" s="87">
        <v>8609</v>
      </c>
      <c r="J17" s="87"/>
      <c r="K17" s="87">
        <v>5056</v>
      </c>
    </row>
    <row r="18" spans="1:11" s="40" customFormat="1" ht="21.75" customHeight="1">
      <c r="A18" s="27" t="s">
        <v>40</v>
      </c>
      <c r="B18" s="27"/>
      <c r="C18" s="54"/>
      <c r="D18" s="74"/>
      <c r="E18" s="87">
        <v>53258</v>
      </c>
      <c r="F18" s="74"/>
      <c r="G18" s="87">
        <v>37960</v>
      </c>
      <c r="H18" s="87"/>
      <c r="I18" s="93">
        <v>35993</v>
      </c>
      <c r="J18" s="87"/>
      <c r="K18" s="93">
        <v>27533</v>
      </c>
    </row>
    <row r="19" spans="1:11" ht="21.75" customHeight="1">
      <c r="A19" s="30" t="s">
        <v>34</v>
      </c>
      <c r="B19" s="30"/>
      <c r="C19" s="55"/>
      <c r="D19" s="56"/>
      <c r="E19" s="88">
        <f>SUM(E15:E18)</f>
        <v>553237</v>
      </c>
      <c r="F19" s="56"/>
      <c r="G19" s="88">
        <f>SUM(G15:G18)</f>
        <v>314517</v>
      </c>
      <c r="H19" s="87"/>
      <c r="I19" s="88">
        <f>SUM(I15:I18)</f>
        <v>327558</v>
      </c>
      <c r="J19" s="87"/>
      <c r="K19" s="88">
        <f>SUM(K15:K18)</f>
        <v>219923</v>
      </c>
    </row>
    <row r="20" spans="1:11" ht="21.75" customHeight="1">
      <c r="A20" s="30" t="s">
        <v>168</v>
      </c>
      <c r="C20" s="55"/>
      <c r="D20" s="56"/>
      <c r="E20" s="57">
        <f>SUM(E13-E19)</f>
        <v>36161</v>
      </c>
      <c r="F20" s="56"/>
      <c r="G20" s="57">
        <f>SUM(G13-G19)</f>
        <v>24341</v>
      </c>
      <c r="H20" s="87"/>
      <c r="I20" s="57">
        <f>SUM(I13-I19)</f>
        <v>20089</v>
      </c>
      <c r="J20" s="87"/>
      <c r="K20" s="57">
        <f>SUM(K13-K19)</f>
        <v>11815</v>
      </c>
    </row>
    <row r="21" spans="1:11" ht="21.75" customHeight="1">
      <c r="A21" s="27" t="s">
        <v>138</v>
      </c>
      <c r="C21" s="54">
        <v>7.2</v>
      </c>
      <c r="D21" s="56"/>
      <c r="E21" s="57">
        <v>2276</v>
      </c>
      <c r="F21" s="77"/>
      <c r="G21" s="57">
        <v>570</v>
      </c>
      <c r="H21" s="57"/>
      <c r="I21" s="38">
        <v>0</v>
      </c>
      <c r="J21" s="57"/>
      <c r="K21" s="38">
        <v>0</v>
      </c>
    </row>
    <row r="22" spans="1:11" ht="21.75" customHeight="1">
      <c r="A22" s="27" t="s">
        <v>146</v>
      </c>
      <c r="C22" s="54"/>
      <c r="D22" s="56"/>
      <c r="E22" s="57">
        <v>671</v>
      </c>
      <c r="F22" s="77"/>
      <c r="G22" s="57">
        <v>1505</v>
      </c>
      <c r="H22" s="57"/>
      <c r="I22" s="38">
        <v>910</v>
      </c>
      <c r="J22" s="57"/>
      <c r="K22" s="38">
        <v>1734</v>
      </c>
    </row>
    <row r="23" spans="1:11" ht="21.75" customHeight="1">
      <c r="A23" s="27" t="s">
        <v>41</v>
      </c>
      <c r="C23" s="55"/>
      <c r="D23" s="75"/>
      <c r="E23" s="89">
        <v>-2698</v>
      </c>
      <c r="F23" s="75"/>
      <c r="G23" s="89">
        <v>-3040</v>
      </c>
      <c r="H23" s="87"/>
      <c r="I23" s="89">
        <v>-2544</v>
      </c>
      <c r="J23" s="87"/>
      <c r="K23" s="89">
        <v>-2694</v>
      </c>
    </row>
    <row r="24" spans="1:11" ht="21.75" customHeight="1">
      <c r="A24" s="30" t="s">
        <v>166</v>
      </c>
      <c r="B24" s="30"/>
      <c r="C24" s="55"/>
      <c r="D24" s="75"/>
      <c r="E24" s="87">
        <f>SUM(E20:E23)</f>
        <v>36410</v>
      </c>
      <c r="F24" s="75"/>
      <c r="G24" s="87">
        <f>SUM(G20:G23)</f>
        <v>23376</v>
      </c>
      <c r="H24" s="87"/>
      <c r="I24" s="87">
        <f>SUM(I20:I23)</f>
        <v>18455</v>
      </c>
      <c r="J24" s="87"/>
      <c r="K24" s="87">
        <f>SUM(K20:K23)</f>
        <v>10855</v>
      </c>
    </row>
    <row r="25" spans="1:11" ht="21.75" customHeight="1">
      <c r="A25" s="27" t="s">
        <v>167</v>
      </c>
      <c r="C25" s="54">
        <v>13</v>
      </c>
      <c r="D25" s="75"/>
      <c r="E25" s="89">
        <v>-5452</v>
      </c>
      <c r="F25" s="75"/>
      <c r="G25" s="89">
        <v>-2716</v>
      </c>
      <c r="H25" s="57"/>
      <c r="I25" s="89">
        <v>-3812</v>
      </c>
      <c r="J25" s="57"/>
      <c r="K25" s="89">
        <v>-2340</v>
      </c>
    </row>
    <row r="26" spans="1:11" ht="21.75" customHeight="1">
      <c r="A26" s="16" t="s">
        <v>140</v>
      </c>
      <c r="B26" s="16"/>
      <c r="C26" s="55"/>
      <c r="D26" s="56"/>
      <c r="E26" s="88">
        <f>E24+E25</f>
        <v>30958</v>
      </c>
      <c r="F26" s="56"/>
      <c r="G26" s="88">
        <f>G24+G25</f>
        <v>20660</v>
      </c>
      <c r="H26" s="57"/>
      <c r="I26" s="88">
        <f>I24+I25</f>
        <v>14643</v>
      </c>
      <c r="J26" s="57"/>
      <c r="K26" s="88">
        <f>K24+K25</f>
        <v>8515</v>
      </c>
    </row>
    <row r="27" spans="1:11" ht="21.75" customHeight="1">
      <c r="C27" s="55"/>
      <c r="D27" s="56"/>
      <c r="E27" s="57"/>
      <c r="F27" s="56"/>
      <c r="G27" s="57"/>
      <c r="H27" s="57"/>
      <c r="I27" s="57"/>
      <c r="J27" s="57"/>
      <c r="K27" s="57"/>
    </row>
    <row r="28" spans="1:11" s="36" customFormat="1" ht="21.75" customHeight="1">
      <c r="A28" s="58" t="s">
        <v>49</v>
      </c>
      <c r="B28" s="58"/>
      <c r="C28" s="33"/>
      <c r="D28" s="38"/>
      <c r="E28" s="38"/>
      <c r="F28" s="38"/>
      <c r="G28" s="38"/>
      <c r="H28" s="38"/>
      <c r="I28" s="38"/>
      <c r="J28" s="38"/>
      <c r="K28" s="38"/>
    </row>
    <row r="29" spans="1:11" s="36" customFormat="1" ht="21.75" customHeight="1">
      <c r="A29" s="70" t="s">
        <v>75</v>
      </c>
      <c r="B29" s="59"/>
      <c r="C29" s="33"/>
      <c r="D29" s="38"/>
      <c r="E29" s="38"/>
      <c r="F29" s="38"/>
      <c r="G29" s="38"/>
      <c r="H29" s="38"/>
      <c r="I29" s="38"/>
      <c r="J29" s="38"/>
      <c r="K29" s="38"/>
    </row>
    <row r="30" spans="1:11" s="36" customFormat="1" ht="21.75" customHeight="1">
      <c r="A30" s="70" t="s">
        <v>76</v>
      </c>
      <c r="B30" s="59"/>
      <c r="C30" s="33"/>
      <c r="D30" s="38"/>
      <c r="E30" s="38"/>
      <c r="F30" s="38"/>
      <c r="G30" s="38"/>
      <c r="H30" s="38"/>
      <c r="I30" s="38"/>
      <c r="J30" s="38"/>
      <c r="K30" s="38"/>
    </row>
    <row r="31" spans="1:11" s="36" customFormat="1" ht="21.75" customHeight="1">
      <c r="A31" s="59" t="s">
        <v>94</v>
      </c>
      <c r="B31" s="59"/>
      <c r="C31" s="33"/>
      <c r="D31" s="38"/>
      <c r="E31" s="38"/>
      <c r="F31" s="38"/>
      <c r="G31" s="38"/>
      <c r="H31" s="38"/>
      <c r="I31" s="38"/>
      <c r="J31" s="38"/>
      <c r="K31" s="38"/>
    </row>
    <row r="32" spans="1:11" s="36" customFormat="1" ht="21.75" customHeight="1">
      <c r="A32" s="59" t="s">
        <v>139</v>
      </c>
      <c r="B32" s="59"/>
      <c r="C32" s="33"/>
      <c r="D32" s="38"/>
      <c r="E32" s="38">
        <v>-368</v>
      </c>
      <c r="F32" s="38"/>
      <c r="G32" s="38">
        <v>1919</v>
      </c>
      <c r="H32" s="38"/>
      <c r="I32" s="38">
        <v>0</v>
      </c>
      <c r="J32" s="38"/>
      <c r="K32" s="38">
        <v>0</v>
      </c>
    </row>
    <row r="33" spans="1:13" s="36" customFormat="1" ht="21.75" customHeight="1">
      <c r="A33" s="70" t="s">
        <v>169</v>
      </c>
      <c r="B33" s="59"/>
      <c r="C33" s="33"/>
      <c r="D33" s="38"/>
      <c r="E33" s="38"/>
      <c r="F33" s="38"/>
      <c r="G33" s="38"/>
      <c r="H33" s="38"/>
      <c r="I33" s="38"/>
      <c r="J33" s="38"/>
      <c r="K33" s="38"/>
    </row>
    <row r="34" spans="1:13" s="36" customFormat="1" ht="21.75" customHeight="1">
      <c r="A34" s="59" t="s">
        <v>76</v>
      </c>
      <c r="B34" s="59"/>
      <c r="C34" s="33"/>
      <c r="D34" s="38"/>
    </row>
    <row r="35" spans="1:13" s="36" customFormat="1" ht="21.75" customHeight="1">
      <c r="A35" s="59" t="s">
        <v>170</v>
      </c>
      <c r="B35" s="59"/>
      <c r="C35" s="33"/>
      <c r="D35" s="38"/>
      <c r="E35" s="37">
        <v>0</v>
      </c>
      <c r="F35" s="38"/>
      <c r="G35" s="37">
        <v>351</v>
      </c>
      <c r="H35" s="38"/>
      <c r="I35" s="37">
        <v>0</v>
      </c>
      <c r="J35" s="38"/>
      <c r="K35" s="37">
        <v>0</v>
      </c>
    </row>
    <row r="36" spans="1:13" s="36" customFormat="1" ht="21.75" customHeight="1">
      <c r="A36" s="58" t="s">
        <v>50</v>
      </c>
      <c r="B36" s="59"/>
      <c r="C36" s="33"/>
      <c r="D36" s="71"/>
      <c r="E36" s="37">
        <f>SUM(E31:E35)</f>
        <v>-368</v>
      </c>
      <c r="F36" s="38"/>
      <c r="G36" s="37">
        <f>SUM(G31:G35)</f>
        <v>2270</v>
      </c>
      <c r="H36" s="38"/>
      <c r="I36" s="37">
        <f>SUM(I31:I35)</f>
        <v>0</v>
      </c>
      <c r="J36" s="38"/>
      <c r="K36" s="37">
        <f>SUM(K31:K35)</f>
        <v>0</v>
      </c>
    </row>
    <row r="37" spans="1:13" s="36" customFormat="1" ht="21.75" customHeight="1">
      <c r="A37" s="58"/>
      <c r="B37" s="59"/>
      <c r="C37" s="33"/>
      <c r="D37" s="71"/>
      <c r="E37" s="38"/>
      <c r="F37" s="38"/>
      <c r="G37" s="38"/>
      <c r="H37" s="38"/>
      <c r="I37" s="38"/>
      <c r="J37" s="38"/>
      <c r="K37" s="38"/>
    </row>
    <row r="38" spans="1:13" s="36" customFormat="1" ht="21.75" customHeight="1" thickBot="1">
      <c r="A38" s="58" t="s">
        <v>51</v>
      </c>
      <c r="B38" s="58"/>
      <c r="C38" s="33"/>
      <c r="D38" s="71"/>
      <c r="E38" s="72">
        <f>E26+E36</f>
        <v>30590</v>
      </c>
      <c r="F38" s="38"/>
      <c r="G38" s="72">
        <f>G26+G36</f>
        <v>22930</v>
      </c>
      <c r="H38" s="38"/>
      <c r="I38" s="72">
        <f>I26+I36</f>
        <v>14643</v>
      </c>
      <c r="J38" s="38"/>
      <c r="K38" s="72">
        <f>K26+K36</f>
        <v>8515</v>
      </c>
    </row>
    <row r="39" spans="1:13" s="36" customFormat="1" ht="21.75" customHeight="1" thickTop="1">
      <c r="A39" s="58"/>
      <c r="B39" s="58"/>
      <c r="C39" s="33"/>
      <c r="D39" s="71"/>
      <c r="E39" s="38"/>
      <c r="F39" s="38"/>
      <c r="G39" s="38"/>
      <c r="H39" s="38"/>
      <c r="I39" s="38"/>
      <c r="J39" s="57"/>
      <c r="K39" s="38"/>
    </row>
    <row r="40" spans="1:13" s="60" customFormat="1" ht="21.75" customHeight="1">
      <c r="A40" s="27" t="s">
        <v>215</v>
      </c>
      <c r="C40" s="52"/>
      <c r="D40" s="36"/>
      <c r="E40" s="38"/>
      <c r="F40" s="38"/>
      <c r="G40" s="38"/>
      <c r="H40" s="38"/>
      <c r="I40" s="38"/>
      <c r="J40" s="57"/>
      <c r="K40" s="57"/>
      <c r="L40" s="38"/>
      <c r="M40" s="61"/>
    </row>
    <row r="41" spans="1:13" ht="21.75" customHeight="1">
      <c r="A41" s="25"/>
      <c r="B41" s="25"/>
      <c r="C41" s="25"/>
      <c r="D41" s="26"/>
      <c r="E41" s="26"/>
      <c r="F41" s="26"/>
      <c r="G41" s="26"/>
      <c r="H41" s="26"/>
      <c r="I41" s="29"/>
      <c r="J41" s="26"/>
      <c r="K41" s="29" t="s">
        <v>20</v>
      </c>
    </row>
    <row r="42" spans="1:13" ht="21.75" customHeight="1">
      <c r="A42" s="16" t="s">
        <v>83</v>
      </c>
      <c r="B42" s="16"/>
      <c r="C42" s="25"/>
      <c r="D42" s="26"/>
      <c r="E42" s="26"/>
      <c r="F42" s="26"/>
      <c r="G42" s="26"/>
      <c r="H42" s="26"/>
      <c r="I42" s="26"/>
      <c r="J42" s="26"/>
      <c r="K42" s="26"/>
    </row>
    <row r="43" spans="1:13" ht="21.75" customHeight="1">
      <c r="A43" s="16" t="s">
        <v>116</v>
      </c>
      <c r="B43" s="16"/>
      <c r="C43" s="25"/>
      <c r="D43" s="26"/>
      <c r="E43" s="26"/>
      <c r="F43" s="26"/>
      <c r="G43" s="26"/>
      <c r="H43" s="26"/>
      <c r="I43" s="26"/>
      <c r="J43" s="26"/>
      <c r="K43" s="26"/>
    </row>
    <row r="44" spans="1:13" ht="21.75" customHeight="1">
      <c r="A44" s="16" t="s">
        <v>180</v>
      </c>
      <c r="B44" s="16"/>
      <c r="C44" s="25"/>
      <c r="D44" s="26"/>
      <c r="E44" s="26"/>
      <c r="F44" s="26"/>
      <c r="G44" s="26"/>
      <c r="H44" s="26"/>
      <c r="I44" s="26"/>
      <c r="J44" s="26"/>
      <c r="K44" s="26"/>
    </row>
    <row r="45" spans="1:13" ht="23.1" customHeight="1">
      <c r="A45" s="16"/>
      <c r="B45" s="16"/>
      <c r="C45" s="90"/>
      <c r="K45" s="29" t="s">
        <v>17</v>
      </c>
    </row>
    <row r="46" spans="1:13" s="30" customFormat="1" ht="23.1" customHeight="1">
      <c r="C46" s="46"/>
      <c r="D46" s="47"/>
      <c r="E46" s="142" t="s">
        <v>18</v>
      </c>
      <c r="F46" s="142"/>
      <c r="G46" s="142"/>
      <c r="H46" s="47"/>
      <c r="I46" s="142" t="s">
        <v>19</v>
      </c>
      <c r="J46" s="142"/>
      <c r="K46" s="142"/>
    </row>
    <row r="47" spans="1:13" s="33" customFormat="1" ht="23.1" customHeight="1">
      <c r="A47" s="27"/>
      <c r="B47" s="27"/>
      <c r="C47" s="82" t="s">
        <v>0</v>
      </c>
      <c r="D47" s="28"/>
      <c r="E47" s="83" t="s">
        <v>181</v>
      </c>
      <c r="F47" s="32"/>
      <c r="G47" s="83" t="s">
        <v>160</v>
      </c>
      <c r="H47" s="28"/>
      <c r="I47" s="83" t="s">
        <v>181</v>
      </c>
      <c r="J47" s="32"/>
      <c r="K47" s="83" t="s">
        <v>160</v>
      </c>
    </row>
    <row r="48" spans="1:13" s="33" customFormat="1" ht="23.1" customHeight="1">
      <c r="A48" s="27"/>
      <c r="B48" s="27"/>
      <c r="C48" s="31"/>
      <c r="D48" s="28"/>
      <c r="E48" s="32"/>
      <c r="F48" s="32"/>
      <c r="G48" s="32"/>
      <c r="H48" s="28"/>
      <c r="I48" s="32"/>
      <c r="J48" s="32"/>
      <c r="K48" s="32"/>
    </row>
    <row r="49" spans="1:13" s="60" customFormat="1" ht="21.75" customHeight="1">
      <c r="A49" s="62" t="s">
        <v>198</v>
      </c>
      <c r="C49" s="33"/>
      <c r="D49" s="33"/>
      <c r="L49" s="38"/>
      <c r="M49" s="61"/>
    </row>
    <row r="50" spans="1:13" s="60" customFormat="1" ht="21.75" customHeight="1" thickBot="1">
      <c r="A50" s="60" t="s">
        <v>93</v>
      </c>
      <c r="C50" s="33"/>
      <c r="D50" s="33"/>
      <c r="E50" s="57">
        <v>30972</v>
      </c>
      <c r="F50" s="38"/>
      <c r="G50" s="57">
        <v>20018</v>
      </c>
      <c r="H50" s="38"/>
      <c r="I50" s="72">
        <f>I26</f>
        <v>14643</v>
      </c>
      <c r="J50" s="57"/>
      <c r="K50" s="72">
        <f>K26</f>
        <v>8515</v>
      </c>
      <c r="L50" s="38"/>
      <c r="M50" s="61"/>
    </row>
    <row r="51" spans="1:13" s="60" customFormat="1" ht="21.75" customHeight="1" thickTop="1">
      <c r="A51" s="60" t="s">
        <v>109</v>
      </c>
      <c r="C51" s="33"/>
      <c r="D51" s="33"/>
      <c r="E51" s="89">
        <v>-14</v>
      </c>
      <c r="F51" s="56"/>
      <c r="G51" s="89">
        <v>642</v>
      </c>
      <c r="H51" s="38"/>
      <c r="I51" s="73"/>
      <c r="J51" s="57"/>
      <c r="K51" s="73"/>
      <c r="L51" s="38"/>
      <c r="M51" s="61"/>
    </row>
    <row r="52" spans="1:13" s="60" customFormat="1" ht="21.75" customHeight="1" thickBot="1">
      <c r="C52" s="33"/>
      <c r="D52" s="33"/>
      <c r="E52" s="53">
        <f>SUM(E50:E51)</f>
        <v>30958</v>
      </c>
      <c r="F52" s="38"/>
      <c r="G52" s="53">
        <f>SUM(G50:G51)</f>
        <v>20660</v>
      </c>
      <c r="H52" s="38"/>
      <c r="I52" s="38"/>
      <c r="J52" s="57"/>
      <c r="K52" s="38"/>
      <c r="L52" s="38"/>
      <c r="M52" s="61"/>
    </row>
    <row r="53" spans="1:13" s="36" customFormat="1" ht="21.75" customHeight="1" thickTop="1">
      <c r="A53" s="58"/>
      <c r="B53" s="58"/>
      <c r="C53" s="33"/>
      <c r="D53" s="71"/>
      <c r="E53" s="38"/>
      <c r="F53" s="38"/>
      <c r="G53" s="38"/>
      <c r="H53" s="38"/>
      <c r="I53" s="38"/>
      <c r="J53" s="57"/>
      <c r="K53" s="38"/>
    </row>
    <row r="54" spans="1:13" s="36" customFormat="1" ht="21.75" customHeight="1">
      <c r="A54" s="58" t="s">
        <v>91</v>
      </c>
      <c r="B54" s="58"/>
      <c r="C54" s="33"/>
      <c r="D54" s="71"/>
      <c r="E54" s="38"/>
      <c r="F54" s="38"/>
      <c r="G54" s="38"/>
      <c r="H54" s="38"/>
      <c r="I54" s="38"/>
      <c r="J54" s="57"/>
      <c r="K54" s="38"/>
    </row>
    <row r="55" spans="1:13" s="60" customFormat="1" ht="21.75" customHeight="1" thickBot="1">
      <c r="A55" s="60" t="s">
        <v>92</v>
      </c>
      <c r="C55" s="33"/>
      <c r="D55" s="71"/>
      <c r="E55" s="38">
        <v>30604</v>
      </c>
      <c r="F55" s="38"/>
      <c r="G55" s="38">
        <v>22122</v>
      </c>
      <c r="H55" s="38"/>
      <c r="I55" s="72">
        <f>I38</f>
        <v>14643</v>
      </c>
      <c r="J55" s="57"/>
      <c r="K55" s="72">
        <f>K38</f>
        <v>8515</v>
      </c>
      <c r="L55" s="38"/>
      <c r="M55" s="61"/>
    </row>
    <row r="56" spans="1:13" s="60" customFormat="1" ht="21.75" customHeight="1" thickTop="1">
      <c r="A56" s="60" t="s">
        <v>109</v>
      </c>
      <c r="C56" s="33"/>
      <c r="D56" s="71"/>
      <c r="E56" s="37">
        <v>-14</v>
      </c>
      <c r="F56" s="38"/>
      <c r="G56" s="37">
        <v>808</v>
      </c>
      <c r="H56" s="38"/>
      <c r="I56" s="73"/>
      <c r="J56" s="57"/>
      <c r="K56" s="73"/>
      <c r="L56" s="38"/>
      <c r="M56" s="61"/>
    </row>
    <row r="57" spans="1:13" s="60" customFormat="1" ht="21.75" customHeight="1" thickBot="1">
      <c r="C57" s="52"/>
      <c r="D57" s="36"/>
      <c r="E57" s="53">
        <f>SUM(E55:E56)</f>
        <v>30590</v>
      </c>
      <c r="F57" s="38"/>
      <c r="G57" s="53">
        <f>SUM(G55:G56)</f>
        <v>22930</v>
      </c>
      <c r="H57" s="38"/>
      <c r="I57" s="38"/>
      <c r="J57" s="57"/>
      <c r="K57" s="57"/>
      <c r="L57" s="38"/>
      <c r="M57" s="61"/>
    </row>
    <row r="58" spans="1:13" ht="21.75" customHeight="1" thickTop="1">
      <c r="A58" s="65"/>
      <c r="B58" s="65"/>
      <c r="C58" s="43"/>
      <c r="E58" s="27"/>
      <c r="F58" s="27"/>
      <c r="G58" s="27"/>
      <c r="H58" s="27"/>
      <c r="I58" s="27"/>
      <c r="J58" s="27"/>
      <c r="K58" s="27"/>
    </row>
    <row r="59" spans="1:13" s="60" customFormat="1" ht="21.75" customHeight="1">
      <c r="C59" s="55"/>
      <c r="D59" s="56"/>
      <c r="E59" s="57"/>
      <c r="F59" s="56"/>
      <c r="G59" s="57"/>
      <c r="H59" s="57"/>
      <c r="I59" s="63"/>
      <c r="J59" s="57"/>
      <c r="K59" s="29" t="s">
        <v>80</v>
      </c>
      <c r="L59" s="38"/>
      <c r="M59" s="61"/>
    </row>
    <row r="60" spans="1:13" s="60" customFormat="1" ht="21.75" customHeight="1">
      <c r="A60" s="62" t="s">
        <v>199</v>
      </c>
      <c r="C60" s="54">
        <v>14</v>
      </c>
      <c r="D60" s="56"/>
      <c r="E60" s="57"/>
      <c r="F60" s="56"/>
      <c r="G60" s="57"/>
      <c r="H60" s="57"/>
      <c r="I60" s="63"/>
      <c r="J60" s="57"/>
      <c r="K60" s="64"/>
      <c r="L60" s="38"/>
      <c r="M60" s="61"/>
    </row>
    <row r="61" spans="1:13" ht="21.75" customHeight="1">
      <c r="A61" s="65" t="s">
        <v>200</v>
      </c>
      <c r="B61" s="16"/>
      <c r="C61" s="54"/>
      <c r="D61" s="56"/>
      <c r="E61" s="56"/>
      <c r="F61" s="56"/>
      <c r="G61" s="56"/>
      <c r="H61" s="56"/>
      <c r="I61" s="56"/>
      <c r="J61" s="56"/>
      <c r="K61" s="56"/>
      <c r="L61" s="40"/>
      <c r="M61" s="40"/>
    </row>
    <row r="62" spans="1:13" ht="21.75" customHeight="1" thickBot="1">
      <c r="A62" s="65" t="s">
        <v>201</v>
      </c>
      <c r="B62" s="65"/>
      <c r="C62" s="55"/>
      <c r="D62" s="56"/>
      <c r="E62" s="94">
        <v>5.8999999999999997E-2</v>
      </c>
      <c r="F62" s="95"/>
      <c r="G62" s="94">
        <v>4.4077753703605844E-2</v>
      </c>
      <c r="H62" s="95"/>
      <c r="I62" s="94">
        <v>2.8000000000000001E-2</v>
      </c>
      <c r="J62" s="95"/>
      <c r="K62" s="94">
        <v>1.8749229332910566E-2</v>
      </c>
    </row>
    <row r="63" spans="1:13" ht="21.75" customHeight="1" thickTop="1">
      <c r="A63" s="65"/>
      <c r="B63" s="65"/>
      <c r="C63" s="55"/>
      <c r="D63" s="56"/>
      <c r="E63" s="85"/>
      <c r="F63" s="56"/>
      <c r="G63" s="85"/>
      <c r="H63" s="66"/>
      <c r="I63" s="85"/>
      <c r="J63" s="66"/>
      <c r="K63" s="85"/>
    </row>
    <row r="64" spans="1:13" s="36" customFormat="1" ht="21.75" customHeight="1">
      <c r="A64" s="27" t="s">
        <v>215</v>
      </c>
      <c r="B64" s="33"/>
      <c r="D64" s="67"/>
      <c r="F64" s="67"/>
      <c r="H64" s="41"/>
      <c r="I64" s="42"/>
      <c r="J64" s="41"/>
      <c r="K64" s="42"/>
    </row>
    <row r="65" spans="1:11" ht="21.75" customHeight="1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</row>
    <row r="66" spans="1:11" ht="21.75" customHeight="1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</row>
    <row r="67" spans="1:11" s="40" customFormat="1" ht="21.75" customHeight="1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</row>
    <row r="68" spans="1:11" s="40" customFormat="1" ht="23.1" customHeight="1">
      <c r="A68" s="146"/>
      <c r="B68" s="146"/>
      <c r="C68" s="76"/>
      <c r="D68" s="76"/>
      <c r="E68" s="76"/>
      <c r="G68" s="147"/>
      <c r="H68" s="147"/>
      <c r="I68" s="147"/>
      <c r="J68" s="147"/>
      <c r="K68" s="147"/>
    </row>
    <row r="69" spans="1:11" s="40" customFormat="1" ht="23.1" customHeight="1">
      <c r="A69" s="146"/>
      <c r="B69" s="146"/>
      <c r="C69" s="76"/>
      <c r="D69" s="76"/>
      <c r="E69" s="76"/>
      <c r="G69" s="147"/>
      <c r="H69" s="147"/>
      <c r="I69" s="147"/>
      <c r="J69" s="147"/>
      <c r="K69" s="147"/>
    </row>
    <row r="70" spans="1:11" ht="21.75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</row>
    <row r="74" spans="1:11" ht="21.75" customHeight="1">
      <c r="A74" s="44"/>
      <c r="B74" s="44"/>
    </row>
  </sheetData>
  <mergeCells count="8">
    <mergeCell ref="I6:K6"/>
    <mergeCell ref="E6:G6"/>
    <mergeCell ref="A68:B68"/>
    <mergeCell ref="A69:B69"/>
    <mergeCell ref="E46:G46"/>
    <mergeCell ref="I46:K46"/>
    <mergeCell ref="G68:K68"/>
    <mergeCell ref="G69:K69"/>
  </mergeCells>
  <printOptions gridLinesSet="0"/>
  <pageMargins left="0.66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showGridLines="0" view="pageBreakPreview" zoomScale="50" zoomScaleNormal="70" zoomScaleSheetLayoutView="50" workbookViewId="0">
      <selection activeCell="A22" sqref="A22"/>
    </sheetView>
  </sheetViews>
  <sheetFormatPr defaultColWidth="9.140625" defaultRowHeight="21" customHeight="1"/>
  <cols>
    <col min="1" max="2" width="11.140625" style="1" customWidth="1"/>
    <col min="3" max="3" width="21.28515625" style="1" customWidth="1"/>
    <col min="4" max="4" width="1.7109375" style="2" customWidth="1"/>
    <col min="5" max="5" width="19.28515625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>
      <c r="N1" s="3"/>
      <c r="O1" s="3"/>
      <c r="P1" s="3"/>
      <c r="Q1" s="3"/>
      <c r="S1" s="4" t="s">
        <v>20</v>
      </c>
    </row>
    <row r="2" spans="1:20" ht="21" customHeight="1">
      <c r="A2" s="7" t="s">
        <v>83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49"/>
      <c r="N2" s="5"/>
      <c r="O2" s="17"/>
      <c r="P2" s="5"/>
      <c r="Q2" s="17"/>
      <c r="R2" s="5"/>
    </row>
    <row r="3" spans="1:20" ht="21" customHeight="1">
      <c r="A3" s="7" t="s">
        <v>72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49"/>
      <c r="N3" s="5"/>
      <c r="O3" s="5"/>
      <c r="P3" s="5"/>
      <c r="Q3" s="5"/>
      <c r="R3" s="5"/>
    </row>
    <row r="4" spans="1:20" ht="21" customHeight="1">
      <c r="A4" s="7" t="s">
        <v>180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17</v>
      </c>
    </row>
    <row r="6" spans="1:20" s="13" customFormat="1" ht="21" customHeight="1">
      <c r="A6" s="11"/>
      <c r="B6" s="11"/>
      <c r="C6" s="11"/>
      <c r="D6" s="12"/>
      <c r="E6" s="151" t="s">
        <v>18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20" s="13" customFormat="1" ht="21" customHeight="1">
      <c r="A7" s="11"/>
      <c r="B7" s="11"/>
      <c r="C7" s="11"/>
      <c r="D7" s="12"/>
      <c r="E7" s="152" t="s">
        <v>89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2"/>
      <c r="Q7" s="12"/>
      <c r="R7" s="12"/>
      <c r="S7" s="12"/>
    </row>
    <row r="8" spans="1:20" s="13" customFormat="1" ht="21" customHeight="1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51" t="s">
        <v>61</v>
      </c>
      <c r="N8" s="49"/>
      <c r="O8" s="14"/>
      <c r="P8" s="80"/>
      <c r="Q8" s="14"/>
      <c r="R8" s="2"/>
      <c r="S8" s="14"/>
    </row>
    <row r="9" spans="1:20" s="13" customFormat="1" ht="21" customHeight="1">
      <c r="A9" s="11"/>
      <c r="B9" s="11"/>
      <c r="C9" s="11"/>
      <c r="D9" s="2"/>
      <c r="E9" s="2"/>
      <c r="F9" s="2"/>
      <c r="G9" s="2"/>
      <c r="H9" s="2"/>
      <c r="I9" s="2"/>
      <c r="J9" s="2"/>
      <c r="K9" s="2"/>
      <c r="L9" s="2"/>
      <c r="M9" s="50" t="s">
        <v>57</v>
      </c>
      <c r="N9" s="49"/>
      <c r="O9" s="2"/>
      <c r="P9" s="80"/>
      <c r="Q9" s="2"/>
      <c r="R9" s="2"/>
      <c r="S9" s="14"/>
    </row>
    <row r="10" spans="1:20" s="48" customFormat="1" ht="21" customHeight="1">
      <c r="D10" s="49"/>
      <c r="E10" s="49"/>
      <c r="L10" s="49"/>
      <c r="M10" s="48" t="s">
        <v>95</v>
      </c>
      <c r="O10" s="48" t="s">
        <v>117</v>
      </c>
      <c r="Q10" s="48" t="s">
        <v>98</v>
      </c>
    </row>
    <row r="11" spans="1:20" s="48" customFormat="1" ht="21" customHeight="1">
      <c r="D11" s="49"/>
      <c r="E11" s="49" t="s">
        <v>42</v>
      </c>
      <c r="I11" s="152" t="s">
        <v>125</v>
      </c>
      <c r="J11" s="152"/>
      <c r="K11" s="152"/>
      <c r="L11" s="49"/>
      <c r="M11" s="48" t="s">
        <v>96</v>
      </c>
      <c r="O11" s="48" t="s">
        <v>148</v>
      </c>
      <c r="Q11" s="48" t="s">
        <v>150</v>
      </c>
      <c r="S11" s="48" t="s">
        <v>14</v>
      </c>
    </row>
    <row r="12" spans="1:20" s="48" customFormat="1" ht="21" customHeight="1">
      <c r="D12" s="49"/>
      <c r="E12" s="49" t="s">
        <v>71</v>
      </c>
      <c r="I12" s="48" t="s">
        <v>130</v>
      </c>
      <c r="L12" s="49"/>
      <c r="M12" s="48" t="s">
        <v>97</v>
      </c>
      <c r="O12" s="48" t="s">
        <v>147</v>
      </c>
      <c r="Q12" s="48" t="s">
        <v>149</v>
      </c>
      <c r="S12" s="48" t="s">
        <v>52</v>
      </c>
    </row>
    <row r="13" spans="1:20" s="48" customFormat="1" ht="21" customHeight="1">
      <c r="D13" s="49"/>
      <c r="E13" s="50" t="s">
        <v>15</v>
      </c>
      <c r="G13" s="50" t="s">
        <v>81</v>
      </c>
      <c r="I13" s="50" t="s">
        <v>131</v>
      </c>
      <c r="K13" s="50" t="s">
        <v>13</v>
      </c>
      <c r="L13" s="49"/>
      <c r="M13" s="50" t="s">
        <v>151</v>
      </c>
      <c r="O13" s="81" t="s">
        <v>118</v>
      </c>
      <c r="Q13" s="50" t="s">
        <v>99</v>
      </c>
      <c r="R13" s="49"/>
      <c r="S13" s="50" t="s">
        <v>53</v>
      </c>
    </row>
    <row r="14" spans="1:20" ht="21" customHeight="1">
      <c r="A14" s="7" t="s">
        <v>161</v>
      </c>
      <c r="D14" s="106"/>
      <c r="E14" s="20">
        <v>113538</v>
      </c>
      <c r="F14" s="21"/>
      <c r="G14" s="20">
        <v>170630</v>
      </c>
      <c r="H14" s="21"/>
      <c r="I14" s="20">
        <v>11354</v>
      </c>
      <c r="J14" s="21"/>
      <c r="K14" s="20">
        <v>-36076</v>
      </c>
      <c r="L14" s="21"/>
      <c r="M14" s="20">
        <v>-4726</v>
      </c>
      <c r="N14" s="21"/>
      <c r="O14" s="20">
        <f t="shared" ref="O14:O17" si="0">SUM(E14:M14)</f>
        <v>254720</v>
      </c>
      <c r="P14" s="21"/>
      <c r="Q14" s="20">
        <v>22112</v>
      </c>
      <c r="R14" s="21"/>
      <c r="S14" s="20">
        <f t="shared" ref="S14:S17" si="1">SUM(O14:Q14)</f>
        <v>276832</v>
      </c>
      <c r="T14" s="19"/>
    </row>
    <row r="15" spans="1:20" ht="21" customHeight="1">
      <c r="A15" s="15" t="s">
        <v>140</v>
      </c>
      <c r="D15" s="49"/>
      <c r="E15" s="20">
        <v>0</v>
      </c>
      <c r="F15" s="21"/>
      <c r="G15" s="20">
        <v>0</v>
      </c>
      <c r="H15" s="21"/>
      <c r="I15" s="20">
        <v>0</v>
      </c>
      <c r="J15" s="21"/>
      <c r="K15" s="20">
        <f>SUM(PL!G50)</f>
        <v>20018</v>
      </c>
      <c r="L15" s="21"/>
      <c r="M15" s="20">
        <v>0</v>
      </c>
      <c r="N15" s="21"/>
      <c r="O15" s="20">
        <f t="shared" si="0"/>
        <v>20018</v>
      </c>
      <c r="P15" s="21"/>
      <c r="Q15" s="20">
        <v>642</v>
      </c>
      <c r="R15" s="21"/>
      <c r="S15" s="20">
        <f t="shared" si="1"/>
        <v>20660</v>
      </c>
      <c r="T15" s="19"/>
    </row>
    <row r="16" spans="1:20" ht="21" customHeight="1">
      <c r="A16" s="15" t="s">
        <v>50</v>
      </c>
      <c r="D16" s="49"/>
      <c r="E16" s="22">
        <v>0</v>
      </c>
      <c r="F16" s="21"/>
      <c r="G16" s="22">
        <v>0</v>
      </c>
      <c r="H16" s="21"/>
      <c r="I16" s="22">
        <v>0</v>
      </c>
      <c r="J16" s="21"/>
      <c r="K16" s="22">
        <v>185</v>
      </c>
      <c r="L16" s="21"/>
      <c r="M16" s="22">
        <v>1919</v>
      </c>
      <c r="N16" s="21"/>
      <c r="O16" s="22">
        <f t="shared" si="0"/>
        <v>2104</v>
      </c>
      <c r="P16" s="21"/>
      <c r="Q16" s="22">
        <v>166</v>
      </c>
      <c r="R16" s="21"/>
      <c r="S16" s="22">
        <f t="shared" si="1"/>
        <v>2270</v>
      </c>
      <c r="T16" s="19"/>
    </row>
    <row r="17" spans="1:20" ht="21" customHeight="1">
      <c r="A17" s="15" t="s">
        <v>51</v>
      </c>
      <c r="D17" s="49"/>
      <c r="E17" s="20">
        <f>SUM(E15:E16)</f>
        <v>0</v>
      </c>
      <c r="F17" s="42"/>
      <c r="G17" s="20">
        <f>SUM(G15:G16)</f>
        <v>0</v>
      </c>
      <c r="H17" s="42"/>
      <c r="I17" s="20">
        <f>SUM(I15:I16)</f>
        <v>0</v>
      </c>
      <c r="J17" s="42"/>
      <c r="K17" s="20">
        <f>SUM(K15:K16)</f>
        <v>20203</v>
      </c>
      <c r="L17" s="42"/>
      <c r="M17" s="20">
        <f>SUM(M15:M16)</f>
        <v>1919</v>
      </c>
      <c r="N17" s="42"/>
      <c r="O17" s="20">
        <f t="shared" si="0"/>
        <v>22122</v>
      </c>
      <c r="P17" s="42"/>
      <c r="Q17" s="20">
        <f>SUM(Q15:Q16)</f>
        <v>808</v>
      </c>
      <c r="R17" s="42"/>
      <c r="S17" s="20">
        <f t="shared" si="1"/>
        <v>22930</v>
      </c>
      <c r="T17" s="19"/>
    </row>
    <row r="18" spans="1:20" ht="21" customHeight="1" thickBot="1">
      <c r="A18" s="7" t="s">
        <v>162</v>
      </c>
      <c r="D18" s="49"/>
      <c r="E18" s="104">
        <f>SUM(E14,E17:E17)</f>
        <v>113538</v>
      </c>
      <c r="F18" s="23"/>
      <c r="G18" s="104">
        <f>SUM(G14,G17:G17)</f>
        <v>170630</v>
      </c>
      <c r="H18" s="23"/>
      <c r="I18" s="104">
        <f>SUM(I14,I17:I17)</f>
        <v>11354</v>
      </c>
      <c r="J18" s="24"/>
      <c r="K18" s="104">
        <f>SUM(K14,K17:K17)</f>
        <v>-15873</v>
      </c>
      <c r="L18" s="24"/>
      <c r="M18" s="104">
        <f>SUM(M14,M17:M17)</f>
        <v>-2807</v>
      </c>
      <c r="N18" s="24"/>
      <c r="O18" s="104">
        <f>SUM(O14,O17:O17)</f>
        <v>276842</v>
      </c>
      <c r="P18" s="24"/>
      <c r="Q18" s="104">
        <f>SUM(Q14,Q17:Q17)</f>
        <v>22920</v>
      </c>
      <c r="R18" s="24"/>
      <c r="S18" s="104">
        <f>SUM(S14,S17:S17)</f>
        <v>299762</v>
      </c>
      <c r="T18" s="19"/>
    </row>
    <row r="19" spans="1:20" ht="21" customHeight="1" thickTop="1">
      <c r="A19" s="7"/>
      <c r="D19" s="49"/>
      <c r="E19" s="23"/>
      <c r="F19" s="23"/>
      <c r="G19" s="23"/>
      <c r="H19" s="23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19"/>
    </row>
    <row r="20" spans="1:20" ht="21" customHeight="1">
      <c r="A20" s="7" t="s">
        <v>182</v>
      </c>
      <c r="D20" s="49"/>
      <c r="E20" s="20">
        <v>116538</v>
      </c>
      <c r="F20" s="21"/>
      <c r="G20" s="20">
        <v>207830</v>
      </c>
      <c r="H20" s="21"/>
      <c r="I20" s="20">
        <v>12479</v>
      </c>
      <c r="J20" s="21"/>
      <c r="K20" s="20">
        <v>73897</v>
      </c>
      <c r="L20" s="21"/>
      <c r="M20" s="20">
        <v>2917</v>
      </c>
      <c r="N20" s="21"/>
      <c r="O20" s="20">
        <f>SUM(E20:M20)</f>
        <v>413661</v>
      </c>
      <c r="P20" s="21"/>
      <c r="Q20" s="20">
        <v>21507</v>
      </c>
      <c r="R20" s="21"/>
      <c r="S20" s="20">
        <f>SUM(O20:Q20)</f>
        <v>435168</v>
      </c>
      <c r="T20" s="19"/>
    </row>
    <row r="21" spans="1:20" ht="21" customHeight="1">
      <c r="A21" s="15" t="s">
        <v>218</v>
      </c>
      <c r="D21" s="108"/>
      <c r="E21" s="20">
        <v>15520</v>
      </c>
      <c r="F21" s="36"/>
      <c r="G21" s="20">
        <v>229030</v>
      </c>
      <c r="H21" s="36"/>
      <c r="I21" s="20">
        <v>0</v>
      </c>
      <c r="J21" s="36"/>
      <c r="K21" s="20">
        <v>0</v>
      </c>
      <c r="L21" s="36"/>
      <c r="M21" s="20">
        <v>0</v>
      </c>
      <c r="N21" s="36"/>
      <c r="O21" s="20">
        <v>244550</v>
      </c>
      <c r="P21" s="36"/>
      <c r="Q21" s="20">
        <v>0</v>
      </c>
      <c r="R21" s="36"/>
      <c r="S21" s="20">
        <v>244550</v>
      </c>
      <c r="T21" s="19"/>
    </row>
    <row r="22" spans="1:20" ht="21" customHeight="1">
      <c r="A22" s="15" t="s">
        <v>140</v>
      </c>
      <c r="D22" s="49"/>
      <c r="E22" s="20">
        <v>0</v>
      </c>
      <c r="F22" s="21"/>
      <c r="G22" s="20">
        <v>0</v>
      </c>
      <c r="H22" s="21"/>
      <c r="I22" s="20">
        <v>0</v>
      </c>
      <c r="J22" s="21"/>
      <c r="K22" s="20">
        <f>SUM(PL!E50)</f>
        <v>30972</v>
      </c>
      <c r="L22" s="21"/>
      <c r="M22" s="20">
        <v>0</v>
      </c>
      <c r="N22" s="21"/>
      <c r="O22" s="20">
        <f t="shared" ref="O22:O24" si="2">SUM(E22:M22)</f>
        <v>30972</v>
      </c>
      <c r="P22" s="21"/>
      <c r="Q22" s="20">
        <f>SUM(PL!E51)</f>
        <v>-14</v>
      </c>
      <c r="R22" s="21"/>
      <c r="S22" s="20">
        <f t="shared" ref="S22:S24" si="3">SUM(O22:Q22)</f>
        <v>30958</v>
      </c>
      <c r="T22" s="19"/>
    </row>
    <row r="23" spans="1:20" ht="21" customHeight="1">
      <c r="A23" s="15" t="s">
        <v>50</v>
      </c>
      <c r="D23" s="49"/>
      <c r="E23" s="22">
        <v>0</v>
      </c>
      <c r="F23" s="21"/>
      <c r="G23" s="22">
        <v>0</v>
      </c>
      <c r="H23" s="21"/>
      <c r="I23" s="22">
        <v>0</v>
      </c>
      <c r="J23" s="21"/>
      <c r="K23" s="22">
        <v>0</v>
      </c>
      <c r="L23" s="21"/>
      <c r="M23" s="22">
        <v>-368</v>
      </c>
      <c r="N23" s="21"/>
      <c r="O23" s="22">
        <f t="shared" si="2"/>
        <v>-368</v>
      </c>
      <c r="P23" s="21"/>
      <c r="Q23" s="22">
        <v>0</v>
      </c>
      <c r="R23" s="21"/>
      <c r="S23" s="22">
        <f t="shared" si="3"/>
        <v>-368</v>
      </c>
      <c r="T23" s="19"/>
    </row>
    <row r="24" spans="1:20" ht="21" customHeight="1">
      <c r="A24" s="15" t="s">
        <v>51</v>
      </c>
      <c r="D24" s="49"/>
      <c r="E24" s="105">
        <f>SUM(E22:E23)</f>
        <v>0</v>
      </c>
      <c r="F24" s="36"/>
      <c r="G24" s="109">
        <f>SUM(G22:G23)</f>
        <v>0</v>
      </c>
      <c r="H24" s="36"/>
      <c r="I24" s="105">
        <f>SUM(I22:I23)</f>
        <v>0</v>
      </c>
      <c r="J24" s="36"/>
      <c r="K24" s="105">
        <f>SUM(K22:K23)</f>
        <v>30972</v>
      </c>
      <c r="L24" s="36"/>
      <c r="M24" s="105">
        <f>SUM(M22:M23)</f>
        <v>-368</v>
      </c>
      <c r="N24" s="36"/>
      <c r="O24" s="109">
        <f t="shared" si="2"/>
        <v>30604</v>
      </c>
      <c r="P24" s="36"/>
      <c r="Q24" s="105">
        <f>SUM(Q22:Q23)</f>
        <v>-14</v>
      </c>
      <c r="R24" s="36"/>
      <c r="S24" s="109">
        <f t="shared" si="3"/>
        <v>30590</v>
      </c>
      <c r="T24" s="19"/>
    </row>
    <row r="25" spans="1:20" ht="21" customHeight="1" thickBot="1">
      <c r="A25" s="7" t="s">
        <v>183</v>
      </c>
      <c r="D25" s="49"/>
      <c r="E25" s="104">
        <f>SUM(E20:E21,E24)</f>
        <v>132058</v>
      </c>
      <c r="F25" s="23"/>
      <c r="G25" s="104">
        <f>SUM(G20:G21,G24)</f>
        <v>436860</v>
      </c>
      <c r="H25" s="23"/>
      <c r="I25" s="104">
        <f>SUM(I20,I24:I24)</f>
        <v>12479</v>
      </c>
      <c r="J25" s="36"/>
      <c r="K25" s="104">
        <f>SUM(K20,K24:K24)</f>
        <v>104869</v>
      </c>
      <c r="L25" s="36"/>
      <c r="M25" s="104">
        <f>SUM(M20,M24:M24)</f>
        <v>2549</v>
      </c>
      <c r="N25" s="36"/>
      <c r="O25" s="104">
        <f>SUM(O20:O21,O24)</f>
        <v>688815</v>
      </c>
      <c r="P25" s="24"/>
      <c r="Q25" s="104">
        <f>SUM(Q20,Q24:Q24)</f>
        <v>21493</v>
      </c>
      <c r="R25" s="24"/>
      <c r="S25" s="104">
        <f>SUM(S20:S21,S24)</f>
        <v>710308</v>
      </c>
      <c r="T25" s="19"/>
    </row>
    <row r="26" spans="1:20" ht="21" customHeight="1" thickTop="1">
      <c r="A26" s="7"/>
      <c r="D26" s="91"/>
      <c r="E26" s="23">
        <f>SUM(E20-BS!F84)</f>
        <v>0</v>
      </c>
      <c r="F26" s="23"/>
      <c r="G26" s="20">
        <f>SUM(G20-BS!F85)</f>
        <v>0</v>
      </c>
      <c r="H26" s="23"/>
      <c r="I26" s="23">
        <f>SUM(I20-BS!F87)</f>
        <v>0</v>
      </c>
      <c r="J26" s="24"/>
      <c r="K26" s="23">
        <f>SUM(K20-BS!F88)</f>
        <v>0</v>
      </c>
      <c r="L26" s="36"/>
      <c r="M26" s="23">
        <f>SUM(M20-BS!F89)</f>
        <v>0</v>
      </c>
      <c r="N26" s="36"/>
      <c r="O26" s="20">
        <f>SUM(O20-BS!F90)</f>
        <v>0</v>
      </c>
      <c r="P26" s="24"/>
      <c r="Q26" s="23">
        <f>Q20-BS!F91</f>
        <v>0</v>
      </c>
      <c r="R26" s="24"/>
      <c r="S26" s="20">
        <f>S20-BS!F92</f>
        <v>0</v>
      </c>
      <c r="T26" s="19"/>
    </row>
    <row r="27" spans="1:20" ht="21" customHeight="1">
      <c r="A27" s="7"/>
      <c r="D27" s="91"/>
      <c r="E27" s="23">
        <f>SUM(E25-BS!D84)</f>
        <v>0</v>
      </c>
      <c r="F27" s="23"/>
      <c r="G27" s="20">
        <f>SUM(G25-BS!D85)</f>
        <v>0</v>
      </c>
      <c r="H27" s="23"/>
      <c r="I27" s="23">
        <f>SUM(I25-BS!D87)</f>
        <v>0</v>
      </c>
      <c r="J27" s="24"/>
      <c r="K27" s="23">
        <f>SUM(K25-BS!D88)</f>
        <v>0</v>
      </c>
      <c r="L27" s="24"/>
      <c r="M27" s="23">
        <f>SUM(M25-BS!D89)</f>
        <v>0</v>
      </c>
      <c r="N27" s="36"/>
      <c r="O27" s="20">
        <f>SUM(O25-BS!D90)</f>
        <v>0</v>
      </c>
      <c r="P27" s="24"/>
      <c r="Q27" s="23">
        <f>Q25-BS!D91</f>
        <v>0</v>
      </c>
      <c r="R27" s="24"/>
      <c r="S27" s="20">
        <f>S25-BS!D92</f>
        <v>0</v>
      </c>
      <c r="T27" s="19"/>
    </row>
    <row r="28" spans="1:20" ht="21" customHeight="1">
      <c r="A28" s="27" t="s">
        <v>215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</row>
    <row r="29" spans="1:20" ht="21" customHeight="1">
      <c r="A29" s="1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/>
    </row>
    <row r="30" spans="1:20" ht="21" customHeight="1">
      <c r="A30" s="1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</row>
    <row r="31" spans="1:20" ht="21" customHeight="1"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</row>
    <row r="32" spans="1:20" s="2" customFormat="1" ht="21" customHeight="1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/>
    </row>
    <row r="33" spans="2:20" s="2" customFormat="1" ht="21" customHeight="1">
      <c r="B33" s="150"/>
      <c r="C33" s="150"/>
      <c r="D33" s="150"/>
      <c r="E33" s="150"/>
      <c r="F33" s="150"/>
      <c r="G33" s="49"/>
      <c r="H33" s="49"/>
      <c r="J33" s="18"/>
      <c r="K33" s="18"/>
      <c r="L33" s="18"/>
      <c r="M33" s="150"/>
      <c r="N33" s="150"/>
      <c r="O33" s="150"/>
      <c r="P33" s="150"/>
      <c r="Q33" s="150"/>
      <c r="R33" s="76"/>
      <c r="S33" s="76"/>
      <c r="T33" s="19"/>
    </row>
    <row r="34" spans="2:20" s="2" customFormat="1" ht="21" customHeight="1">
      <c r="B34" s="150"/>
      <c r="C34" s="150"/>
      <c r="D34" s="150"/>
      <c r="E34" s="150"/>
      <c r="F34" s="150"/>
      <c r="G34" s="49"/>
      <c r="H34" s="49"/>
      <c r="M34" s="150"/>
      <c r="N34" s="150"/>
      <c r="O34" s="150"/>
      <c r="P34" s="150"/>
      <c r="Q34" s="150"/>
      <c r="R34" s="76"/>
      <c r="S34" s="76"/>
    </row>
  </sheetData>
  <mergeCells count="7">
    <mergeCell ref="M33:Q33"/>
    <mergeCell ref="M34:Q34"/>
    <mergeCell ref="B33:F33"/>
    <mergeCell ref="B34:F34"/>
    <mergeCell ref="E6:S6"/>
    <mergeCell ref="I11:K11"/>
    <mergeCell ref="E7:O7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showGridLines="0" view="pageBreakPreview" topLeftCell="A10" zoomScale="80" zoomScaleNormal="100" zoomScaleSheetLayoutView="80" workbookViewId="0">
      <selection activeCell="A18" sqref="A18"/>
    </sheetView>
  </sheetViews>
  <sheetFormatPr defaultColWidth="9.140625" defaultRowHeight="21.75" customHeight="1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4" ht="21.75" customHeight="1">
      <c r="M1" s="4" t="s">
        <v>20</v>
      </c>
    </row>
    <row r="2" spans="1:14" ht="21.75" customHeight="1">
      <c r="A2" s="7" t="s">
        <v>83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4" ht="21.75" customHeight="1">
      <c r="A3" s="7" t="s">
        <v>77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21.75" customHeight="1">
      <c r="A4" s="7" t="s">
        <v>180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4" ht="21.75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17</v>
      </c>
    </row>
    <row r="6" spans="1:14" s="13" customFormat="1" ht="21.75" customHeight="1">
      <c r="A6" s="11"/>
      <c r="B6" s="11"/>
      <c r="C6" s="11"/>
      <c r="D6" s="12"/>
      <c r="E6" s="151" t="s">
        <v>19</v>
      </c>
      <c r="F6" s="151"/>
      <c r="G6" s="151"/>
      <c r="H6" s="151"/>
      <c r="I6" s="151"/>
      <c r="J6" s="151"/>
      <c r="K6" s="151"/>
      <c r="L6" s="151"/>
      <c r="M6" s="151"/>
    </row>
    <row r="7" spans="1:14" s="48" customFormat="1" ht="21.75" customHeight="1">
      <c r="D7" s="98"/>
      <c r="E7" s="98" t="s">
        <v>42</v>
      </c>
      <c r="L7" s="98"/>
      <c r="M7" s="48" t="s">
        <v>14</v>
      </c>
    </row>
    <row r="8" spans="1:14" s="48" customFormat="1" ht="21.75" customHeight="1">
      <c r="D8" s="98"/>
      <c r="E8" s="98" t="s">
        <v>71</v>
      </c>
      <c r="I8" s="152" t="s">
        <v>82</v>
      </c>
      <c r="J8" s="152"/>
      <c r="K8" s="152"/>
      <c r="L8" s="98"/>
      <c r="M8" s="48" t="s">
        <v>52</v>
      </c>
    </row>
    <row r="9" spans="1:14" s="48" customFormat="1" ht="21.75" customHeight="1">
      <c r="D9" s="98"/>
      <c r="E9" s="99" t="s">
        <v>15</v>
      </c>
      <c r="G9" s="99" t="s">
        <v>81</v>
      </c>
      <c r="I9" s="99" t="s">
        <v>12</v>
      </c>
      <c r="K9" s="99" t="s">
        <v>13</v>
      </c>
      <c r="L9" s="98"/>
      <c r="M9" s="99" t="s">
        <v>53</v>
      </c>
    </row>
    <row r="10" spans="1:14" ht="21.75" customHeight="1">
      <c r="A10" s="7" t="s">
        <v>161</v>
      </c>
      <c r="D10" s="106"/>
      <c r="E10" s="87">
        <v>113538</v>
      </c>
      <c r="F10" s="100"/>
      <c r="G10" s="87">
        <v>170630</v>
      </c>
      <c r="H10" s="100"/>
      <c r="I10" s="87">
        <v>11354</v>
      </c>
      <c r="J10" s="100"/>
      <c r="K10" s="87">
        <v>8212</v>
      </c>
      <c r="L10" s="100"/>
      <c r="M10" s="101">
        <f>SUM(E10:K10)</f>
        <v>303734</v>
      </c>
      <c r="N10" s="19"/>
    </row>
    <row r="11" spans="1:14" ht="21.75" customHeight="1">
      <c r="A11" s="15" t="s">
        <v>140</v>
      </c>
      <c r="D11" s="98"/>
      <c r="E11" s="101">
        <v>0</v>
      </c>
      <c r="F11" s="100"/>
      <c r="G11" s="101">
        <v>0</v>
      </c>
      <c r="H11" s="100"/>
      <c r="I11" s="101">
        <v>0</v>
      </c>
      <c r="J11" s="100"/>
      <c r="K11" s="101">
        <f>SUM(PL!K50)</f>
        <v>8515</v>
      </c>
      <c r="L11" s="100"/>
      <c r="M11" s="101">
        <f>SUM(E11:K11)</f>
        <v>8515</v>
      </c>
      <c r="N11" s="19"/>
    </row>
    <row r="12" spans="1:14" ht="21.75" customHeight="1">
      <c r="A12" s="15" t="s">
        <v>50</v>
      </c>
      <c r="D12" s="98"/>
      <c r="E12" s="102">
        <v>0</v>
      </c>
      <c r="F12" s="56"/>
      <c r="G12" s="102">
        <v>0</v>
      </c>
      <c r="H12" s="56"/>
      <c r="I12" s="102">
        <v>0</v>
      </c>
      <c r="J12" s="56"/>
      <c r="K12" s="102">
        <v>0</v>
      </c>
      <c r="L12" s="56"/>
      <c r="M12" s="102">
        <f>SUM(E12:K12)</f>
        <v>0</v>
      </c>
      <c r="N12" s="19"/>
    </row>
    <row r="13" spans="1:14" ht="21.75" customHeight="1">
      <c r="A13" s="15" t="s">
        <v>51</v>
      </c>
      <c r="D13" s="98"/>
      <c r="E13" s="103">
        <f>SUM(E11:E12)</f>
        <v>0</v>
      </c>
      <c r="F13" s="77"/>
      <c r="G13" s="103">
        <f>SUM(G11:G12)</f>
        <v>0</v>
      </c>
      <c r="H13" s="77"/>
      <c r="I13" s="103">
        <f>SUM(I11:I12)</f>
        <v>0</v>
      </c>
      <c r="J13" s="77"/>
      <c r="K13" s="103">
        <f>SUM(K11:K12)</f>
        <v>8515</v>
      </c>
      <c r="L13" s="77"/>
      <c r="M13" s="103">
        <f>SUM(M11:M12)</f>
        <v>8515</v>
      </c>
      <c r="N13" s="19"/>
    </row>
    <row r="14" spans="1:14" ht="21.75" customHeight="1" thickBot="1">
      <c r="A14" s="7" t="s">
        <v>162</v>
      </c>
      <c r="D14" s="98"/>
      <c r="E14" s="45">
        <f>SUM(E10,E13:E13)</f>
        <v>113538</v>
      </c>
      <c r="F14" s="23"/>
      <c r="G14" s="45">
        <f>SUM(G10,G13:G13)</f>
        <v>170630</v>
      </c>
      <c r="H14" s="23"/>
      <c r="I14" s="45">
        <f>SUM(I10,I13:I13)</f>
        <v>11354</v>
      </c>
      <c r="J14" s="24"/>
      <c r="K14" s="45">
        <f>SUM(K10,K13:K13)</f>
        <v>16727</v>
      </c>
      <c r="L14" s="24"/>
      <c r="M14" s="45">
        <f>SUM(M10,M13:M13)</f>
        <v>312249</v>
      </c>
      <c r="N14" s="19"/>
    </row>
    <row r="15" spans="1:14" ht="21.75" customHeight="1" thickTop="1">
      <c r="N15" s="19"/>
    </row>
    <row r="16" spans="1:14" ht="21.75" customHeight="1">
      <c r="A16" s="7" t="s">
        <v>182</v>
      </c>
      <c r="D16" s="98"/>
      <c r="E16" s="57">
        <v>116538</v>
      </c>
      <c r="F16" s="100"/>
      <c r="G16" s="101">
        <v>207830</v>
      </c>
      <c r="H16" s="100"/>
      <c r="I16" s="101">
        <v>12479</v>
      </c>
      <c r="J16" s="100"/>
      <c r="K16" s="101">
        <v>54148</v>
      </c>
      <c r="L16" s="100"/>
      <c r="M16" s="101">
        <f>SUM(E16:K16)</f>
        <v>390995</v>
      </c>
      <c r="N16" s="19"/>
    </row>
    <row r="17" spans="1:14" ht="21.75" customHeight="1">
      <c r="A17" s="15" t="s">
        <v>218</v>
      </c>
      <c r="D17" s="108"/>
      <c r="E17" s="101">
        <v>15520</v>
      </c>
      <c r="F17" s="101"/>
      <c r="G17" s="101">
        <v>229030</v>
      </c>
      <c r="H17" s="101"/>
      <c r="I17" s="101">
        <v>0</v>
      </c>
      <c r="J17" s="101"/>
      <c r="K17" s="101">
        <v>0</v>
      </c>
      <c r="L17" s="101"/>
      <c r="M17" s="101">
        <f>SUM(E17:K17)</f>
        <v>244550</v>
      </c>
      <c r="N17" s="19"/>
    </row>
    <row r="18" spans="1:14" ht="21.75" customHeight="1">
      <c r="A18" s="15" t="s">
        <v>140</v>
      </c>
      <c r="D18" s="98"/>
      <c r="E18" s="101">
        <v>0</v>
      </c>
      <c r="F18" s="101"/>
      <c r="G18" s="101">
        <v>0</v>
      </c>
      <c r="H18" s="101"/>
      <c r="I18" s="101">
        <v>0</v>
      </c>
      <c r="J18" s="101"/>
      <c r="K18" s="101">
        <f>SUM(PL!I50)</f>
        <v>14643</v>
      </c>
      <c r="L18" s="101"/>
      <c r="M18" s="101">
        <f>SUM(E18:K18)</f>
        <v>14643</v>
      </c>
      <c r="N18" s="19"/>
    </row>
    <row r="19" spans="1:14" ht="21.75" customHeight="1">
      <c r="A19" s="15" t="s">
        <v>50</v>
      </c>
      <c r="D19" s="98"/>
      <c r="E19" s="102">
        <v>0</v>
      </c>
      <c r="F19" s="101"/>
      <c r="G19" s="102">
        <v>0</v>
      </c>
      <c r="H19" s="101"/>
      <c r="I19" s="102">
        <v>0</v>
      </c>
      <c r="J19" s="101"/>
      <c r="K19" s="102">
        <f>SUM(PL!K29)</f>
        <v>0</v>
      </c>
      <c r="L19" s="101"/>
      <c r="M19" s="102">
        <f>SUM(E19:K19)</f>
        <v>0</v>
      </c>
      <c r="N19" s="19"/>
    </row>
    <row r="20" spans="1:14" ht="21.75" customHeight="1">
      <c r="A20" s="15" t="s">
        <v>51</v>
      </c>
      <c r="D20" s="98"/>
      <c r="E20" s="103">
        <f>SUM(E18:E19)</f>
        <v>0</v>
      </c>
      <c r="F20" s="101"/>
      <c r="G20" s="103">
        <f>SUM(G18:G19)</f>
        <v>0</v>
      </c>
      <c r="H20" s="101"/>
      <c r="I20" s="103">
        <f>SUM(I18:I19)</f>
        <v>0</v>
      </c>
      <c r="J20" s="101"/>
      <c r="K20" s="103">
        <f>SUM(K18:K19)</f>
        <v>14643</v>
      </c>
      <c r="L20" s="101"/>
      <c r="M20" s="103">
        <f>SUM(M18:M19)</f>
        <v>14643</v>
      </c>
      <c r="N20" s="19"/>
    </row>
    <row r="21" spans="1:14" ht="21.75" customHeight="1" thickBot="1">
      <c r="A21" s="7" t="s">
        <v>183</v>
      </c>
      <c r="D21" s="98"/>
      <c r="E21" s="45">
        <f>SUM(E16:E17,E20)</f>
        <v>132058</v>
      </c>
      <c r="F21" s="23"/>
      <c r="G21" s="45">
        <f>SUM(G16:G17,G20)</f>
        <v>436860</v>
      </c>
      <c r="H21" s="23"/>
      <c r="I21" s="45">
        <f>SUM(I16:I17,I20)</f>
        <v>12479</v>
      </c>
      <c r="J21" s="24"/>
      <c r="K21" s="45">
        <f>SUM(K16,K20:K20)</f>
        <v>68791</v>
      </c>
      <c r="L21" s="24"/>
      <c r="M21" s="45">
        <f>SUM(M16:M17,M20)</f>
        <v>650188</v>
      </c>
      <c r="N21" s="19"/>
    </row>
    <row r="22" spans="1:14" ht="21.75" customHeight="1" thickTop="1">
      <c r="E22" s="110">
        <f>E16-BS!J84</f>
        <v>0</v>
      </c>
      <c r="G22" s="111">
        <f>G16-BS!J85</f>
        <v>0</v>
      </c>
      <c r="H22" s="111"/>
      <c r="I22" s="111">
        <f>I16-BS!J87</f>
        <v>0</v>
      </c>
      <c r="J22" s="111"/>
      <c r="K22" s="111">
        <f>K16-BS!J88</f>
        <v>0</v>
      </c>
      <c r="L22" s="111"/>
      <c r="M22" s="111">
        <f>M16-BS!J90</f>
        <v>0</v>
      </c>
    </row>
    <row r="23" spans="1:14" ht="21.75" customHeight="1">
      <c r="E23" s="112">
        <f>E21-BS!H84</f>
        <v>0</v>
      </c>
      <c r="F23" s="38"/>
      <c r="G23" s="113">
        <f>G21-BS!H85</f>
        <v>0</v>
      </c>
      <c r="H23" s="113"/>
      <c r="I23" s="113">
        <f>I21-BS!H87</f>
        <v>0</v>
      </c>
      <c r="J23" s="113"/>
      <c r="K23" s="113">
        <f>K21-BS!H88</f>
        <v>0</v>
      </c>
      <c r="L23" s="113"/>
      <c r="M23" s="113">
        <f>M21-BS!H90</f>
        <v>0</v>
      </c>
      <c r="N23" s="19"/>
    </row>
    <row r="24" spans="1:14" ht="21.75" customHeight="1">
      <c r="A24" s="27" t="s">
        <v>215</v>
      </c>
      <c r="E24" s="38"/>
      <c r="F24" s="38"/>
      <c r="G24" s="38"/>
      <c r="H24" s="38"/>
      <c r="I24" s="38"/>
      <c r="J24" s="38"/>
      <c r="K24" s="38"/>
      <c r="L24" s="38"/>
      <c r="M24" s="38"/>
      <c r="N24" s="19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7"/>
  <sheetViews>
    <sheetView showGridLines="0" view="pageBreakPreview" topLeftCell="A67" zoomScale="60" zoomScaleNormal="100" workbookViewId="0">
      <selection activeCell="A67" sqref="A67:XFD68"/>
    </sheetView>
  </sheetViews>
  <sheetFormatPr defaultColWidth="10.7109375" defaultRowHeight="21.95" customHeight="1"/>
  <cols>
    <col min="1" max="1" width="48.7109375" style="27" customWidth="1"/>
    <col min="2" max="2" width="5.42578125" style="27" customWidth="1"/>
    <col min="3" max="3" width="1.7109375" style="28" customWidth="1"/>
    <col min="4" max="4" width="16.140625" style="28" customWidth="1"/>
    <col min="5" max="5" width="1.7109375" style="28" customWidth="1"/>
    <col min="6" max="6" width="16.140625" style="28" customWidth="1"/>
    <col min="7" max="7" width="1.7109375" style="28" customWidth="1"/>
    <col min="8" max="8" width="16.140625" style="28" customWidth="1"/>
    <col min="9" max="9" width="1.7109375" style="28" customWidth="1"/>
    <col min="10" max="10" width="16.140625" style="28" customWidth="1"/>
    <col min="11" max="16384" width="10.7109375" style="27"/>
  </cols>
  <sheetData>
    <row r="1" spans="1:10" ht="21.95" customHeight="1">
      <c r="A1" s="25"/>
      <c r="B1" s="25"/>
      <c r="C1" s="26"/>
      <c r="D1" s="26"/>
      <c r="E1" s="26"/>
      <c r="F1" s="26"/>
      <c r="G1" s="26"/>
      <c r="H1" s="29"/>
      <c r="I1" s="26"/>
      <c r="J1" s="29" t="s">
        <v>20</v>
      </c>
    </row>
    <row r="2" spans="1:10" ht="21.95" customHeight="1">
      <c r="A2" s="16" t="s">
        <v>83</v>
      </c>
      <c r="B2" s="25"/>
      <c r="C2" s="26"/>
      <c r="D2" s="26"/>
      <c r="E2" s="26"/>
      <c r="F2" s="26"/>
      <c r="G2" s="26"/>
      <c r="H2" s="26"/>
      <c r="I2" s="26"/>
      <c r="J2" s="26"/>
    </row>
    <row r="3" spans="1:10" ht="21.95" customHeight="1">
      <c r="A3" s="16" t="s">
        <v>121</v>
      </c>
      <c r="B3" s="25"/>
      <c r="C3" s="26"/>
      <c r="D3" s="26"/>
      <c r="E3" s="26"/>
      <c r="F3" s="26"/>
      <c r="G3" s="26"/>
      <c r="H3" s="26"/>
      <c r="I3" s="26"/>
      <c r="J3" s="26"/>
    </row>
    <row r="4" spans="1:10" ht="21.95" customHeight="1">
      <c r="A4" s="16" t="s">
        <v>180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ht="21.95" customHeight="1">
      <c r="A5" s="16"/>
      <c r="B5" s="96"/>
      <c r="J5" s="29" t="s">
        <v>17</v>
      </c>
    </row>
    <row r="6" spans="1:10" s="30" customFormat="1" ht="21.95" customHeight="1">
      <c r="B6" s="46"/>
      <c r="C6" s="47"/>
      <c r="D6" s="142" t="s">
        <v>18</v>
      </c>
      <c r="E6" s="142"/>
      <c r="F6" s="142"/>
      <c r="G6" s="47"/>
      <c r="H6" s="142" t="s">
        <v>19</v>
      </c>
      <c r="I6" s="142"/>
      <c r="J6" s="142"/>
    </row>
    <row r="7" spans="1:10" s="33" customFormat="1" ht="21.95" customHeight="1">
      <c r="A7" s="27"/>
      <c r="B7" s="31"/>
      <c r="C7" s="28"/>
      <c r="D7" s="86" t="s">
        <v>181</v>
      </c>
      <c r="E7" s="32"/>
      <c r="F7" s="86" t="s">
        <v>160</v>
      </c>
      <c r="G7" s="28"/>
      <c r="H7" s="86" t="s">
        <v>181</v>
      </c>
      <c r="I7" s="32"/>
      <c r="J7" s="86" t="s">
        <v>160</v>
      </c>
    </row>
    <row r="8" spans="1:10" ht="21.95" customHeight="1">
      <c r="A8" s="30" t="s">
        <v>7</v>
      </c>
    </row>
    <row r="9" spans="1:10" ht="21.95" customHeight="1">
      <c r="A9" s="27" t="s">
        <v>174</v>
      </c>
      <c r="D9" s="36">
        <f>PL!E24</f>
        <v>36410</v>
      </c>
      <c r="E9" s="36"/>
      <c r="F9" s="36">
        <f>PL!G24</f>
        <v>23376</v>
      </c>
      <c r="G9" s="36"/>
      <c r="H9" s="36">
        <f>PL!I24</f>
        <v>18455</v>
      </c>
      <c r="I9" s="36"/>
      <c r="J9" s="36">
        <f>PL!K24</f>
        <v>10855</v>
      </c>
    </row>
    <row r="10" spans="1:10" ht="21.95" customHeight="1">
      <c r="A10" s="27" t="s">
        <v>178</v>
      </c>
      <c r="D10" s="36"/>
      <c r="E10" s="36"/>
      <c r="F10" s="36"/>
      <c r="G10" s="36"/>
      <c r="H10" s="36"/>
      <c r="I10" s="36"/>
      <c r="J10" s="36"/>
    </row>
    <row r="11" spans="1:10" ht="21.95" customHeight="1">
      <c r="A11" s="27" t="s">
        <v>62</v>
      </c>
      <c r="D11" s="36"/>
      <c r="E11" s="36"/>
      <c r="F11" s="36"/>
      <c r="G11" s="36"/>
      <c r="H11" s="36"/>
      <c r="I11" s="36"/>
      <c r="J11" s="36"/>
    </row>
    <row r="12" spans="1:10" ht="21.95" customHeight="1">
      <c r="A12" s="27" t="s">
        <v>157</v>
      </c>
      <c r="D12" s="36">
        <v>224</v>
      </c>
      <c r="E12" s="36"/>
      <c r="F12" s="36">
        <v>-544</v>
      </c>
      <c r="G12" s="36"/>
      <c r="H12" s="107">
        <v>0</v>
      </c>
      <c r="I12" s="36"/>
      <c r="J12" s="107">
        <v>0</v>
      </c>
    </row>
    <row r="13" spans="1:10" ht="21.95" customHeight="1">
      <c r="A13" s="27" t="s">
        <v>179</v>
      </c>
      <c r="D13" s="107">
        <v>0</v>
      </c>
      <c r="E13" s="36"/>
      <c r="F13" s="107">
        <v>132</v>
      </c>
      <c r="G13" s="36"/>
      <c r="H13" s="107">
        <v>0</v>
      </c>
      <c r="I13" s="36"/>
      <c r="J13" s="107">
        <v>132</v>
      </c>
    </row>
    <row r="14" spans="1:10" ht="21.95" customHeight="1">
      <c r="A14" s="27" t="s">
        <v>35</v>
      </c>
      <c r="D14" s="107">
        <v>9824</v>
      </c>
      <c r="E14" s="36"/>
      <c r="F14" s="107">
        <v>8994</v>
      </c>
      <c r="G14" s="36"/>
      <c r="H14" s="78">
        <v>6227</v>
      </c>
      <c r="I14" s="36"/>
      <c r="J14" s="78">
        <v>4312</v>
      </c>
    </row>
    <row r="15" spans="1:10" ht="21.95" customHeight="1">
      <c r="A15" s="27" t="s">
        <v>177</v>
      </c>
      <c r="D15" s="107">
        <v>30</v>
      </c>
      <c r="E15" s="36"/>
      <c r="F15" s="107">
        <v>31</v>
      </c>
      <c r="G15" s="36"/>
      <c r="H15" s="78">
        <v>30</v>
      </c>
      <c r="I15" s="36"/>
      <c r="J15" s="78">
        <v>31</v>
      </c>
    </row>
    <row r="16" spans="1:10" ht="21.95" customHeight="1">
      <c r="A16" s="27" t="s">
        <v>202</v>
      </c>
      <c r="D16" s="107">
        <v>-2</v>
      </c>
      <c r="E16" s="36"/>
      <c r="F16" s="107">
        <v>-57</v>
      </c>
      <c r="G16" s="36"/>
      <c r="H16" s="107">
        <v>-2</v>
      </c>
      <c r="I16" s="36"/>
      <c r="J16" s="107">
        <v>-57</v>
      </c>
    </row>
    <row r="17" spans="1:10" ht="21.95" customHeight="1">
      <c r="A17" s="27" t="s">
        <v>195</v>
      </c>
      <c r="D17" s="107">
        <v>16</v>
      </c>
      <c r="E17" s="36"/>
      <c r="F17" s="107">
        <v>0</v>
      </c>
      <c r="G17" s="36"/>
      <c r="H17" s="107">
        <v>0</v>
      </c>
      <c r="I17" s="36"/>
      <c r="J17" s="107">
        <v>0</v>
      </c>
    </row>
    <row r="18" spans="1:10" ht="21.95" customHeight="1">
      <c r="A18" s="27" t="s">
        <v>203</v>
      </c>
      <c r="D18" s="107">
        <v>91</v>
      </c>
      <c r="E18" s="36"/>
      <c r="F18" s="107">
        <v>0</v>
      </c>
      <c r="G18" s="36"/>
      <c r="H18" s="107">
        <v>91</v>
      </c>
      <c r="I18" s="36"/>
      <c r="J18" s="107">
        <v>0</v>
      </c>
    </row>
    <row r="19" spans="1:10" ht="21.95" customHeight="1">
      <c r="A19" s="27" t="s">
        <v>204</v>
      </c>
      <c r="D19" s="78">
        <v>23</v>
      </c>
      <c r="E19" s="36"/>
      <c r="F19" s="78">
        <v>0</v>
      </c>
      <c r="G19" s="36"/>
      <c r="H19" s="78">
        <v>23</v>
      </c>
      <c r="I19" s="36"/>
      <c r="J19" s="78">
        <v>0</v>
      </c>
    </row>
    <row r="20" spans="1:10" ht="21.95" customHeight="1">
      <c r="A20" s="27" t="s">
        <v>110</v>
      </c>
      <c r="D20" s="107">
        <v>33</v>
      </c>
      <c r="E20" s="36"/>
      <c r="F20" s="107">
        <v>33</v>
      </c>
      <c r="G20" s="36"/>
      <c r="H20" s="78">
        <v>33</v>
      </c>
      <c r="I20" s="36"/>
      <c r="J20" s="78">
        <v>33</v>
      </c>
    </row>
    <row r="21" spans="1:10" ht="21.95" customHeight="1">
      <c r="A21" s="27" t="s">
        <v>141</v>
      </c>
      <c r="D21" s="36">
        <v>965</v>
      </c>
      <c r="E21" s="36"/>
      <c r="F21" s="36">
        <v>811</v>
      </c>
      <c r="G21" s="36"/>
      <c r="H21" s="36">
        <v>917</v>
      </c>
      <c r="I21" s="36"/>
      <c r="J21" s="36">
        <v>811</v>
      </c>
    </row>
    <row r="22" spans="1:10" ht="21.95" customHeight="1">
      <c r="A22" s="40" t="s">
        <v>142</v>
      </c>
      <c r="D22" s="36">
        <v>-2276</v>
      </c>
      <c r="E22" s="36"/>
      <c r="F22" s="36">
        <v>-570</v>
      </c>
      <c r="G22" s="36"/>
      <c r="H22" s="78">
        <v>0</v>
      </c>
      <c r="I22" s="36"/>
      <c r="J22" s="78">
        <v>0</v>
      </c>
    </row>
    <row r="23" spans="1:10" ht="21.95" customHeight="1">
      <c r="A23" s="27" t="s">
        <v>153</v>
      </c>
      <c r="D23" s="36">
        <v>-798</v>
      </c>
      <c r="E23" s="36"/>
      <c r="F23" s="36">
        <v>-186</v>
      </c>
      <c r="G23" s="36"/>
      <c r="H23" s="78">
        <v>-398</v>
      </c>
      <c r="I23" s="36"/>
      <c r="J23" s="78">
        <v>-423</v>
      </c>
    </row>
    <row r="24" spans="1:10" ht="21.95" customHeight="1">
      <c r="A24" s="40" t="s">
        <v>154</v>
      </c>
      <c r="D24" s="78">
        <v>-671</v>
      </c>
      <c r="E24" s="36"/>
      <c r="F24" s="78">
        <v>-1505</v>
      </c>
      <c r="G24" s="36"/>
      <c r="H24" s="36">
        <v>-910</v>
      </c>
      <c r="I24" s="36"/>
      <c r="J24" s="36">
        <v>-1734</v>
      </c>
    </row>
    <row r="25" spans="1:10" ht="21.95" customHeight="1">
      <c r="A25" s="40" t="s">
        <v>155</v>
      </c>
      <c r="D25" s="79">
        <v>2698</v>
      </c>
      <c r="E25" s="36"/>
      <c r="F25" s="79">
        <v>3040</v>
      </c>
      <c r="G25" s="36"/>
      <c r="H25" s="79">
        <v>2544</v>
      </c>
      <c r="I25" s="36"/>
      <c r="J25" s="79">
        <v>2694</v>
      </c>
    </row>
    <row r="26" spans="1:10" ht="21.95" customHeight="1">
      <c r="A26" s="40" t="s">
        <v>63</v>
      </c>
      <c r="D26" s="36"/>
      <c r="E26" s="36"/>
      <c r="F26" s="36"/>
      <c r="G26" s="36"/>
      <c r="H26" s="36"/>
      <c r="I26" s="36"/>
      <c r="J26" s="36"/>
    </row>
    <row r="27" spans="1:10" ht="21.95" customHeight="1">
      <c r="A27" s="27" t="s">
        <v>38</v>
      </c>
      <c r="D27" s="36">
        <f>SUM(D9:D25)</f>
        <v>46567</v>
      </c>
      <c r="E27" s="36"/>
      <c r="F27" s="36">
        <f>SUM(F9:F25)</f>
        <v>33555</v>
      </c>
      <c r="G27" s="36"/>
      <c r="H27" s="36">
        <f>SUM(H9:H25)</f>
        <v>27010</v>
      </c>
      <c r="I27" s="36"/>
      <c r="J27" s="36">
        <f>SUM(J9:J25)</f>
        <v>16654</v>
      </c>
    </row>
    <row r="28" spans="1:10" ht="21.95" customHeight="1">
      <c r="A28" s="27" t="s">
        <v>36</v>
      </c>
      <c r="D28" s="36"/>
      <c r="E28" s="36"/>
      <c r="F28" s="36"/>
      <c r="G28" s="36"/>
      <c r="H28" s="36"/>
      <c r="I28" s="36"/>
      <c r="J28" s="36"/>
    </row>
    <row r="29" spans="1:10" ht="21.95" customHeight="1">
      <c r="A29" s="27" t="s">
        <v>100</v>
      </c>
      <c r="D29" s="36">
        <v>-2455</v>
      </c>
      <c r="E29" s="36"/>
      <c r="F29" s="36">
        <v>3656</v>
      </c>
      <c r="G29" s="36"/>
      <c r="H29" s="36">
        <v>-3896</v>
      </c>
      <c r="I29" s="36"/>
      <c r="J29" s="36">
        <v>1365</v>
      </c>
    </row>
    <row r="30" spans="1:10" ht="21.95" customHeight="1">
      <c r="A30" s="27" t="s">
        <v>101</v>
      </c>
      <c r="D30" s="36">
        <v>14250</v>
      </c>
      <c r="E30" s="36"/>
      <c r="F30" s="36">
        <v>-36287</v>
      </c>
      <c r="G30" s="36"/>
      <c r="H30" s="36">
        <v>13878</v>
      </c>
      <c r="I30" s="36"/>
      <c r="J30" s="36">
        <v>-42783</v>
      </c>
    </row>
    <row r="31" spans="1:10" ht="21.95" customHeight="1">
      <c r="A31" s="27" t="s">
        <v>129</v>
      </c>
      <c r="D31" s="36">
        <v>-236</v>
      </c>
      <c r="E31" s="36"/>
      <c r="F31" s="36">
        <v>-1631</v>
      </c>
      <c r="G31" s="36"/>
      <c r="H31" s="78">
        <v>0</v>
      </c>
      <c r="I31" s="36"/>
      <c r="J31" s="78">
        <v>0</v>
      </c>
    </row>
    <row r="32" spans="1:10" ht="21.95" customHeight="1">
      <c r="A32" s="27" t="s">
        <v>107</v>
      </c>
      <c r="D32" s="36">
        <v>931</v>
      </c>
      <c r="E32" s="36"/>
      <c r="F32" s="36">
        <v>-111</v>
      </c>
      <c r="G32" s="36"/>
      <c r="H32" s="78">
        <v>-3033</v>
      </c>
      <c r="I32" s="36"/>
      <c r="J32" s="78">
        <v>176</v>
      </c>
    </row>
    <row r="33" spans="1:10" ht="21.95" customHeight="1">
      <c r="A33" s="27" t="s">
        <v>65</v>
      </c>
      <c r="D33" s="36">
        <v>145</v>
      </c>
      <c r="E33" s="36"/>
      <c r="F33" s="36">
        <v>78</v>
      </c>
      <c r="G33" s="36"/>
      <c r="H33" s="78">
        <v>78</v>
      </c>
      <c r="I33" s="36"/>
      <c r="J33" s="78">
        <v>-30</v>
      </c>
    </row>
    <row r="34" spans="1:10" ht="21.95" customHeight="1">
      <c r="A34" s="65" t="s">
        <v>37</v>
      </c>
      <c r="D34" s="36"/>
      <c r="E34" s="36"/>
      <c r="F34" s="36"/>
      <c r="G34" s="36"/>
      <c r="H34" s="36"/>
      <c r="I34" s="36"/>
      <c r="J34" s="36"/>
    </row>
    <row r="35" spans="1:10" ht="21.95" customHeight="1">
      <c r="A35" s="27" t="s">
        <v>102</v>
      </c>
      <c r="D35" s="36">
        <v>9580</v>
      </c>
      <c r="E35" s="36"/>
      <c r="F35" s="36">
        <v>495</v>
      </c>
      <c r="G35" s="36"/>
      <c r="H35" s="36">
        <v>9423</v>
      </c>
      <c r="I35" s="36"/>
      <c r="J35" s="36">
        <v>1567</v>
      </c>
    </row>
    <row r="36" spans="1:10" ht="21.95" customHeight="1">
      <c r="A36" s="27" t="s">
        <v>103</v>
      </c>
      <c r="D36" s="42">
        <v>-27493</v>
      </c>
      <c r="E36" s="42"/>
      <c r="F36" s="42">
        <v>-474</v>
      </c>
      <c r="G36" s="42"/>
      <c r="H36" s="42">
        <v>-53472</v>
      </c>
      <c r="I36" s="42"/>
      <c r="J36" s="42">
        <v>6979</v>
      </c>
    </row>
    <row r="37" spans="1:10" ht="21.95" customHeight="1">
      <c r="A37" s="27" t="s">
        <v>111</v>
      </c>
      <c r="D37" s="42">
        <v>-2503</v>
      </c>
      <c r="E37" s="42"/>
      <c r="F37" s="42">
        <v>3499</v>
      </c>
      <c r="G37" s="42"/>
      <c r="H37" s="42">
        <v>1305</v>
      </c>
      <c r="I37" s="42"/>
      <c r="J37" s="42">
        <v>647</v>
      </c>
    </row>
    <row r="38" spans="1:10" ht="21.95" customHeight="1">
      <c r="A38" s="27" t="s">
        <v>78</v>
      </c>
      <c r="D38" s="79">
        <v>-243</v>
      </c>
      <c r="E38" s="36"/>
      <c r="F38" s="79">
        <v>-1417</v>
      </c>
      <c r="G38" s="36"/>
      <c r="H38" s="79">
        <v>-243</v>
      </c>
      <c r="I38" s="36"/>
      <c r="J38" s="79">
        <v>-1414</v>
      </c>
    </row>
    <row r="39" spans="1:10" ht="21.95" customHeight="1">
      <c r="A39" s="30" t="s">
        <v>127</v>
      </c>
      <c r="D39" s="36">
        <f>SUM(D26:D38)</f>
        <v>38543</v>
      </c>
      <c r="E39" s="36"/>
      <c r="F39" s="36">
        <f>SUM(F26:F38)</f>
        <v>1363</v>
      </c>
      <c r="G39" s="36"/>
      <c r="H39" s="36">
        <f>SUM(H26:H38)</f>
        <v>-8950</v>
      </c>
      <c r="I39" s="36"/>
      <c r="J39" s="36">
        <f>SUM(J26:J38)</f>
        <v>-16839</v>
      </c>
    </row>
    <row r="40" spans="1:10" ht="21.95" customHeight="1">
      <c r="A40" s="27" t="s">
        <v>104</v>
      </c>
      <c r="D40" s="36">
        <v>19</v>
      </c>
      <c r="E40" s="36"/>
      <c r="F40" s="36">
        <v>81</v>
      </c>
      <c r="G40" s="36"/>
      <c r="H40" s="36">
        <v>10</v>
      </c>
      <c r="I40" s="36"/>
      <c r="J40" s="36">
        <v>64</v>
      </c>
    </row>
    <row r="41" spans="1:10" ht="21.95" customHeight="1">
      <c r="A41" s="27" t="s">
        <v>143</v>
      </c>
      <c r="D41" s="78">
        <v>0</v>
      </c>
      <c r="E41" s="36"/>
      <c r="F41" s="78">
        <v>3760</v>
      </c>
      <c r="G41" s="36"/>
      <c r="H41" s="78">
        <v>0</v>
      </c>
      <c r="I41" s="36"/>
      <c r="J41" s="78">
        <v>3760</v>
      </c>
    </row>
    <row r="42" spans="1:10" ht="21.95" customHeight="1">
      <c r="A42" s="27" t="s">
        <v>43</v>
      </c>
      <c r="D42" s="36">
        <v>-4781</v>
      </c>
      <c r="E42" s="36"/>
      <c r="F42" s="36">
        <v>-2047</v>
      </c>
      <c r="G42" s="36"/>
      <c r="H42" s="36">
        <v>-3085</v>
      </c>
      <c r="I42" s="36"/>
      <c r="J42" s="36">
        <v>-1849</v>
      </c>
    </row>
    <row r="43" spans="1:10" ht="21.95" customHeight="1">
      <c r="A43" s="30" t="s">
        <v>137</v>
      </c>
      <c r="D43" s="139">
        <f>SUM(D39:D42)</f>
        <v>33781</v>
      </c>
      <c r="E43" s="36"/>
      <c r="F43" s="139">
        <f>SUM(F39:F42)</f>
        <v>3157</v>
      </c>
      <c r="G43" s="36"/>
      <c r="H43" s="139">
        <f>SUM(H39:H42)</f>
        <v>-12025</v>
      </c>
      <c r="I43" s="36"/>
      <c r="J43" s="139">
        <f>SUM(J39:J42)</f>
        <v>-14864</v>
      </c>
    </row>
    <row r="44" spans="1:10" ht="21.95" customHeight="1">
      <c r="A44" s="30"/>
      <c r="D44" s="42"/>
      <c r="E44" s="36"/>
      <c r="F44" s="42"/>
      <c r="G44" s="36"/>
      <c r="H44" s="42"/>
      <c r="I44" s="36"/>
      <c r="J44" s="42"/>
    </row>
    <row r="45" spans="1:10" ht="21.95" customHeight="1">
      <c r="A45" s="27" t="s">
        <v>215</v>
      </c>
    </row>
    <row r="46" spans="1:10" ht="21.95" customHeight="1">
      <c r="A46" s="25"/>
      <c r="B46" s="25"/>
      <c r="C46" s="26"/>
      <c r="D46" s="26"/>
      <c r="E46" s="26"/>
      <c r="F46" s="26"/>
      <c r="G46" s="26"/>
      <c r="H46" s="29"/>
      <c r="I46" s="26"/>
      <c r="J46" s="29" t="s">
        <v>20</v>
      </c>
    </row>
    <row r="47" spans="1:10" ht="21.95" customHeight="1">
      <c r="A47" s="16" t="s">
        <v>83</v>
      </c>
      <c r="B47" s="25"/>
      <c r="C47" s="26"/>
      <c r="D47" s="26"/>
      <c r="E47" s="26"/>
      <c r="F47" s="26"/>
      <c r="G47" s="26"/>
      <c r="H47" s="26"/>
      <c r="I47" s="26"/>
      <c r="J47" s="26"/>
    </row>
    <row r="48" spans="1:10" ht="21.95" customHeight="1">
      <c r="A48" s="16" t="s">
        <v>122</v>
      </c>
      <c r="B48" s="25"/>
      <c r="C48" s="26"/>
      <c r="D48" s="26"/>
      <c r="E48" s="26"/>
      <c r="F48" s="26"/>
      <c r="G48" s="26"/>
      <c r="H48" s="26"/>
      <c r="I48" s="26"/>
      <c r="J48" s="26"/>
    </row>
    <row r="49" spans="1:10" ht="21.95" customHeight="1">
      <c r="A49" s="16" t="s">
        <v>180</v>
      </c>
      <c r="B49" s="25"/>
      <c r="C49" s="26"/>
      <c r="D49" s="26"/>
      <c r="E49" s="26"/>
      <c r="F49" s="26"/>
      <c r="G49" s="26"/>
      <c r="H49" s="26"/>
      <c r="I49" s="26"/>
      <c r="J49" s="26"/>
    </row>
    <row r="50" spans="1:10" ht="21.95" customHeight="1">
      <c r="A50" s="16"/>
      <c r="B50" s="96"/>
      <c r="J50" s="29" t="s">
        <v>17</v>
      </c>
    </row>
    <row r="51" spans="1:10" s="30" customFormat="1" ht="21.95" customHeight="1">
      <c r="B51" s="46"/>
      <c r="C51" s="47"/>
      <c r="D51" s="142" t="s">
        <v>18</v>
      </c>
      <c r="E51" s="142"/>
      <c r="F51" s="142"/>
      <c r="G51" s="47"/>
      <c r="H51" s="142" t="s">
        <v>19</v>
      </c>
      <c r="I51" s="142"/>
      <c r="J51" s="142"/>
    </row>
    <row r="52" spans="1:10" s="33" customFormat="1" ht="21.95" customHeight="1">
      <c r="A52" s="27"/>
      <c r="B52" s="27"/>
      <c r="C52" s="28"/>
      <c r="D52" s="86" t="s">
        <v>181</v>
      </c>
      <c r="E52" s="32"/>
      <c r="F52" s="86" t="s">
        <v>160</v>
      </c>
      <c r="G52" s="28"/>
      <c r="H52" s="86" t="s">
        <v>181</v>
      </c>
      <c r="I52" s="32"/>
      <c r="J52" s="86" t="s">
        <v>160</v>
      </c>
    </row>
    <row r="53" spans="1:10" ht="21.95" customHeight="1">
      <c r="A53" s="30" t="s">
        <v>8</v>
      </c>
    </row>
    <row r="54" spans="1:10" ht="21.95" customHeight="1">
      <c r="A54" s="27" t="s">
        <v>213</v>
      </c>
      <c r="D54" s="107">
        <v>-2412</v>
      </c>
      <c r="E54" s="36"/>
      <c r="F54" s="107">
        <v>-229</v>
      </c>
      <c r="G54" s="36"/>
      <c r="H54" s="107">
        <v>-1990</v>
      </c>
      <c r="I54" s="36"/>
      <c r="J54" s="107">
        <v>-163</v>
      </c>
    </row>
    <row r="55" spans="1:10" ht="21.95" customHeight="1">
      <c r="A55" s="27" t="s">
        <v>205</v>
      </c>
      <c r="D55" s="107">
        <v>1419</v>
      </c>
      <c r="E55" s="36"/>
      <c r="F55" s="107">
        <v>0</v>
      </c>
      <c r="G55" s="36"/>
      <c r="H55" s="107">
        <v>1419</v>
      </c>
      <c r="I55" s="36"/>
      <c r="J55" s="107">
        <v>0</v>
      </c>
    </row>
    <row r="56" spans="1:10" ht="21.95" customHeight="1">
      <c r="A56" s="27" t="s">
        <v>144</v>
      </c>
      <c r="D56" s="107">
        <v>-185</v>
      </c>
      <c r="E56" s="36"/>
      <c r="F56" s="107">
        <v>-1355</v>
      </c>
      <c r="G56" s="36"/>
      <c r="H56" s="107">
        <v>-177</v>
      </c>
      <c r="I56" s="36"/>
      <c r="J56" s="107">
        <v>-1355</v>
      </c>
    </row>
    <row r="57" spans="1:10" ht="21.95" customHeight="1">
      <c r="A57" s="27" t="s">
        <v>120</v>
      </c>
      <c r="D57" s="107">
        <v>0</v>
      </c>
      <c r="E57" s="36"/>
      <c r="F57" s="107">
        <v>0</v>
      </c>
      <c r="G57" s="36"/>
      <c r="H57" s="107">
        <v>247</v>
      </c>
      <c r="I57" s="36"/>
      <c r="J57" s="107">
        <v>247</v>
      </c>
    </row>
    <row r="58" spans="1:10" ht="21.95" customHeight="1">
      <c r="A58" s="27" t="s">
        <v>206</v>
      </c>
      <c r="D58" s="107"/>
      <c r="E58" s="36"/>
      <c r="F58" s="107"/>
      <c r="G58" s="36"/>
      <c r="H58" s="107"/>
      <c r="I58" s="36"/>
      <c r="J58" s="107"/>
    </row>
    <row r="59" spans="1:10" ht="21.95" customHeight="1">
      <c r="A59" s="27" t="s">
        <v>164</v>
      </c>
      <c r="D59" s="107">
        <v>1000</v>
      </c>
      <c r="E59" s="36"/>
      <c r="F59" s="107">
        <v>0</v>
      </c>
      <c r="G59" s="36"/>
      <c r="H59" s="107">
        <v>1000</v>
      </c>
      <c r="I59" s="36"/>
      <c r="J59" s="107">
        <v>0</v>
      </c>
    </row>
    <row r="60" spans="1:10" ht="21.95" customHeight="1">
      <c r="A60" s="27" t="s">
        <v>173</v>
      </c>
      <c r="D60" s="36">
        <v>-10</v>
      </c>
      <c r="E60" s="36"/>
      <c r="F60" s="36">
        <v>-600</v>
      </c>
      <c r="G60" s="36"/>
      <c r="H60" s="36">
        <v>-10</v>
      </c>
      <c r="I60" s="36"/>
      <c r="J60" s="36">
        <v>-68</v>
      </c>
    </row>
    <row r="61" spans="1:10" ht="21.95" customHeight="1">
      <c r="A61" s="30" t="s">
        <v>207</v>
      </c>
      <c r="D61" s="139">
        <f>SUM(D54:D60)</f>
        <v>-188</v>
      </c>
      <c r="E61" s="36"/>
      <c r="F61" s="139">
        <f>SUM(F54:F60)</f>
        <v>-2184</v>
      </c>
      <c r="G61" s="36"/>
      <c r="H61" s="139">
        <f>SUM(H54:H60)</f>
        <v>489</v>
      </c>
      <c r="I61" s="36"/>
      <c r="J61" s="139">
        <f>SUM(J54:J60)</f>
        <v>-1339</v>
      </c>
    </row>
    <row r="62" spans="1:10" ht="21.95" customHeight="1">
      <c r="A62" s="30" t="s">
        <v>9</v>
      </c>
      <c r="D62" s="36"/>
      <c r="E62" s="36"/>
      <c r="F62" s="36"/>
      <c r="G62" s="36"/>
      <c r="H62" s="36"/>
      <c r="I62" s="36"/>
      <c r="J62" s="36"/>
    </row>
    <row r="63" spans="1:10" ht="21.95" customHeight="1">
      <c r="A63" s="27" t="s">
        <v>208</v>
      </c>
      <c r="D63" s="27"/>
      <c r="E63" s="27"/>
      <c r="F63" s="27"/>
      <c r="G63" s="27"/>
      <c r="H63" s="27"/>
      <c r="I63" s="27"/>
      <c r="J63" s="27"/>
    </row>
    <row r="64" spans="1:10" ht="21.95" customHeight="1">
      <c r="A64" s="27" t="s">
        <v>108</v>
      </c>
      <c r="D64" s="107">
        <v>-20013</v>
      </c>
      <c r="E64" s="36"/>
      <c r="F64" s="107">
        <v>19329</v>
      </c>
      <c r="G64" s="42"/>
      <c r="H64" s="107">
        <v>-15000</v>
      </c>
      <c r="I64" s="42"/>
      <c r="J64" s="107">
        <v>17167</v>
      </c>
    </row>
    <row r="65" spans="1:10" ht="21.95" customHeight="1">
      <c r="A65" s="27" t="s">
        <v>175</v>
      </c>
      <c r="D65" s="107">
        <v>0</v>
      </c>
      <c r="E65" s="36"/>
      <c r="F65" s="36">
        <v>10000</v>
      </c>
      <c r="G65" s="36"/>
      <c r="H65" s="107">
        <v>0</v>
      </c>
      <c r="I65" s="36"/>
      <c r="J65" s="36">
        <v>10000</v>
      </c>
    </row>
    <row r="66" spans="1:10" ht="21.95" customHeight="1">
      <c r="A66" s="27" t="s">
        <v>171</v>
      </c>
      <c r="D66" s="36">
        <v>-3821</v>
      </c>
      <c r="E66" s="36"/>
      <c r="F66" s="36">
        <v>-3836</v>
      </c>
      <c r="G66" s="36"/>
      <c r="H66" s="36">
        <v>-3821</v>
      </c>
      <c r="I66" s="36"/>
      <c r="J66" s="36">
        <v>-3836</v>
      </c>
    </row>
    <row r="67" spans="1:10" ht="21.95" customHeight="1">
      <c r="A67" s="27" t="s">
        <v>156</v>
      </c>
      <c r="D67" s="36">
        <v>-5509</v>
      </c>
      <c r="E67" s="36"/>
      <c r="F67" s="36">
        <v>-5468</v>
      </c>
      <c r="G67" s="36"/>
      <c r="H67" s="36">
        <v>-2582</v>
      </c>
      <c r="I67" s="36"/>
      <c r="J67" s="36">
        <v>-2304</v>
      </c>
    </row>
    <row r="68" spans="1:10" ht="21.95" customHeight="1">
      <c r="A68" s="27" t="s">
        <v>112</v>
      </c>
      <c r="D68" s="107">
        <v>-2837</v>
      </c>
      <c r="E68" s="36"/>
      <c r="F68" s="107">
        <v>-3204</v>
      </c>
      <c r="G68" s="36"/>
      <c r="H68" s="107">
        <v>-2683</v>
      </c>
      <c r="I68" s="36"/>
      <c r="J68" s="107">
        <v>-2857</v>
      </c>
    </row>
    <row r="69" spans="1:10" ht="21.95" customHeight="1">
      <c r="A69" s="30" t="s">
        <v>209</v>
      </c>
      <c r="D69" s="139">
        <f>SUM(D64:D68)</f>
        <v>-32180</v>
      </c>
      <c r="E69" s="36"/>
      <c r="F69" s="139">
        <f>SUM(F64:F68)</f>
        <v>16821</v>
      </c>
      <c r="G69" s="36"/>
      <c r="H69" s="139">
        <f>SUM(H64:H68)</f>
        <v>-24086</v>
      </c>
      <c r="I69" s="36"/>
      <c r="J69" s="139">
        <f>SUM(J64:J68)</f>
        <v>18170</v>
      </c>
    </row>
    <row r="70" spans="1:10" ht="21.95" customHeight="1">
      <c r="A70" s="27" t="s">
        <v>176</v>
      </c>
      <c r="D70" s="42">
        <v>-230</v>
      </c>
      <c r="E70" s="36"/>
      <c r="F70" s="42">
        <v>893</v>
      </c>
      <c r="G70" s="36"/>
      <c r="H70" s="107">
        <v>0</v>
      </c>
      <c r="I70" s="36"/>
      <c r="J70" s="107">
        <v>0</v>
      </c>
    </row>
    <row r="71" spans="1:10" ht="21.95" customHeight="1">
      <c r="A71" s="27" t="s">
        <v>172</v>
      </c>
      <c r="D71" s="42"/>
      <c r="E71" s="36"/>
      <c r="F71" s="42"/>
      <c r="G71" s="36"/>
      <c r="H71" s="42"/>
      <c r="I71" s="36"/>
      <c r="J71" s="42"/>
    </row>
    <row r="72" spans="1:10" ht="21.95" customHeight="1">
      <c r="A72" s="27" t="s">
        <v>126</v>
      </c>
      <c r="D72" s="79">
        <v>308</v>
      </c>
      <c r="E72" s="36"/>
      <c r="F72" s="79">
        <v>-257</v>
      </c>
      <c r="G72" s="36"/>
      <c r="H72" s="140">
        <v>0</v>
      </c>
      <c r="I72" s="36"/>
      <c r="J72" s="140">
        <v>0</v>
      </c>
    </row>
    <row r="73" spans="1:10" ht="21.95" customHeight="1">
      <c r="A73" s="30" t="s">
        <v>210</v>
      </c>
      <c r="B73" s="65"/>
      <c r="D73" s="36">
        <f>D69+D61+D43+D70+D72</f>
        <v>1491</v>
      </c>
      <c r="E73" s="36"/>
      <c r="F73" s="36">
        <f>F69+F61+F43+F70+F72</f>
        <v>18430</v>
      </c>
      <c r="G73" s="36"/>
      <c r="H73" s="36">
        <f>H69+H61+H43+H72</f>
        <v>-35622</v>
      </c>
      <c r="I73" s="36"/>
      <c r="J73" s="36">
        <f>J69+J61+J43+J72</f>
        <v>1967</v>
      </c>
    </row>
    <row r="74" spans="1:10" ht="21.95" customHeight="1">
      <c r="A74" s="27" t="s">
        <v>16</v>
      </c>
      <c r="D74" s="36">
        <v>147781</v>
      </c>
      <c r="E74" s="36"/>
      <c r="F74" s="36">
        <v>50426</v>
      </c>
      <c r="G74" s="36"/>
      <c r="H74" s="36">
        <v>72363</v>
      </c>
      <c r="I74" s="36"/>
      <c r="J74" s="36">
        <v>11714</v>
      </c>
    </row>
    <row r="75" spans="1:10" ht="21.95" customHeight="1" thickBot="1">
      <c r="A75" s="30" t="s">
        <v>211</v>
      </c>
      <c r="D75" s="141">
        <f>SUM(D73:D74)</f>
        <v>149272</v>
      </c>
      <c r="E75" s="36"/>
      <c r="F75" s="141">
        <f>SUM(F73:F74)</f>
        <v>68856</v>
      </c>
      <c r="G75" s="36"/>
      <c r="H75" s="141">
        <f>SUM(H73:H74)</f>
        <v>36741</v>
      </c>
      <c r="I75" s="36"/>
      <c r="J75" s="141">
        <f>SUM(J73:J74)</f>
        <v>13681</v>
      </c>
    </row>
    <row r="76" spans="1:10" ht="21.95" customHeight="1" thickTop="1">
      <c r="D76" s="36"/>
      <c r="E76" s="36"/>
      <c r="F76" s="36"/>
      <c r="G76" s="36"/>
      <c r="H76" s="36"/>
      <c r="I76" s="36"/>
      <c r="J76" s="36"/>
    </row>
    <row r="77" spans="1:10" ht="21.95" customHeight="1">
      <c r="A77" s="30" t="s">
        <v>44</v>
      </c>
      <c r="D77" s="36"/>
      <c r="E77" s="36"/>
      <c r="F77" s="36"/>
      <c r="G77" s="36"/>
      <c r="H77" s="36"/>
      <c r="I77" s="36"/>
      <c r="J77" s="36"/>
    </row>
    <row r="78" spans="1:10" ht="21.95" customHeight="1">
      <c r="A78" s="27" t="s">
        <v>45</v>
      </c>
      <c r="B78" s="39"/>
      <c r="D78" s="36"/>
      <c r="E78" s="36"/>
      <c r="F78" s="36"/>
      <c r="G78" s="36"/>
      <c r="H78" s="36"/>
      <c r="I78" s="36"/>
      <c r="J78" s="36"/>
    </row>
    <row r="79" spans="1:10" ht="21.6" customHeight="1">
      <c r="A79" s="27" t="s">
        <v>212</v>
      </c>
      <c r="D79" s="35">
        <v>3175</v>
      </c>
      <c r="E79" s="36"/>
      <c r="F79" s="35">
        <v>-2741</v>
      </c>
      <c r="G79" s="36"/>
      <c r="H79" s="35">
        <v>2941</v>
      </c>
      <c r="I79" s="36"/>
      <c r="J79" s="35">
        <v>-2741</v>
      </c>
    </row>
    <row r="80" spans="1:10" ht="21.6" customHeight="1">
      <c r="A80" s="27" t="s">
        <v>216</v>
      </c>
      <c r="D80" s="35"/>
      <c r="E80" s="36"/>
      <c r="F80" s="35"/>
      <c r="G80" s="36"/>
      <c r="H80" s="35"/>
      <c r="I80" s="36"/>
      <c r="J80" s="35"/>
    </row>
    <row r="81" spans="1:10" ht="21.6" customHeight="1">
      <c r="A81" s="27" t="s">
        <v>217</v>
      </c>
      <c r="D81" s="35">
        <v>250189</v>
      </c>
      <c r="E81" s="36"/>
      <c r="F81" s="35">
        <v>0</v>
      </c>
      <c r="G81" s="36"/>
      <c r="H81" s="35">
        <v>250189</v>
      </c>
      <c r="I81" s="36"/>
      <c r="J81" s="35">
        <v>0</v>
      </c>
    </row>
    <row r="82" spans="1:10" ht="21.95" customHeight="1">
      <c r="D82" s="35"/>
      <c r="F82" s="35"/>
      <c r="G82" s="78"/>
      <c r="H82" s="35"/>
      <c r="I82" s="78"/>
      <c r="J82" s="35"/>
    </row>
    <row r="83" spans="1:10" ht="21.95" customHeight="1">
      <c r="A83" s="27" t="s">
        <v>215</v>
      </c>
      <c r="D83" s="27"/>
      <c r="F83" s="27"/>
      <c r="G83" s="27"/>
      <c r="H83" s="27"/>
      <c r="I83" s="27"/>
      <c r="J83" s="27"/>
    </row>
    <row r="84" spans="1:10" ht="21.95" customHeight="1">
      <c r="G84" s="27"/>
      <c r="H84" s="97"/>
      <c r="I84" s="27"/>
      <c r="J84" s="97"/>
    </row>
    <row r="85" spans="1:10" ht="21.95" customHeight="1">
      <c r="G85" s="27"/>
      <c r="H85" s="97"/>
      <c r="I85" s="27"/>
      <c r="J85" s="97"/>
    </row>
    <row r="86" spans="1:10" ht="21.95" customHeight="1">
      <c r="G86" s="27"/>
      <c r="H86" s="97"/>
      <c r="I86" s="27"/>
      <c r="J86" s="97"/>
    </row>
    <row r="87" spans="1:10" ht="21.95" customHeight="1">
      <c r="G87" s="27"/>
      <c r="H87" s="97"/>
      <c r="I87" s="27"/>
      <c r="J87" s="97"/>
    </row>
    <row r="88" spans="1:10" ht="21.95" customHeight="1">
      <c r="G88" s="27"/>
      <c r="H88" s="97"/>
      <c r="I88" s="27"/>
      <c r="J88" s="97"/>
    </row>
    <row r="89" spans="1:10" ht="21.95" customHeight="1">
      <c r="G89" s="27"/>
      <c r="H89" s="97"/>
      <c r="I89" s="27"/>
      <c r="J89" s="97"/>
    </row>
    <row r="90" spans="1:10" ht="21.95" customHeight="1">
      <c r="G90" s="27"/>
      <c r="H90" s="97"/>
      <c r="I90" s="27"/>
      <c r="J90" s="97"/>
    </row>
    <row r="91" spans="1:10" ht="21.95" customHeight="1">
      <c r="G91" s="27"/>
      <c r="H91" s="97"/>
      <c r="I91" s="27"/>
      <c r="J91" s="97"/>
    </row>
    <row r="92" spans="1:10" ht="21.95" customHeight="1">
      <c r="G92" s="27"/>
      <c r="H92" s="97"/>
      <c r="I92" s="27"/>
      <c r="J92" s="97"/>
    </row>
    <row r="93" spans="1:10" ht="21.95" customHeight="1">
      <c r="G93" s="27"/>
      <c r="H93" s="97"/>
      <c r="I93" s="27"/>
      <c r="J93" s="97"/>
    </row>
    <row r="94" spans="1:10" ht="21.95" customHeight="1">
      <c r="G94" s="27"/>
      <c r="H94" s="97"/>
      <c r="I94" s="27"/>
      <c r="J94" s="97"/>
    </row>
    <row r="95" spans="1:10" ht="21.95" customHeight="1">
      <c r="G95" s="27"/>
      <c r="H95" s="97"/>
      <c r="I95" s="27"/>
      <c r="J95" s="97"/>
    </row>
    <row r="96" spans="1:10" ht="21.95" customHeight="1">
      <c r="G96" s="27"/>
      <c r="H96" s="97"/>
      <c r="I96" s="27"/>
      <c r="J96" s="97"/>
    </row>
    <row r="97" spans="1:10" ht="21.95" customHeight="1">
      <c r="G97" s="27"/>
      <c r="H97" s="97"/>
      <c r="I97" s="27"/>
      <c r="J97" s="97"/>
    </row>
    <row r="98" spans="1:10" ht="21.95" customHeight="1">
      <c r="G98" s="27"/>
      <c r="H98" s="97"/>
      <c r="I98" s="27"/>
      <c r="J98" s="97"/>
    </row>
    <row r="103" spans="1:10" ht="21.95" customHeight="1">
      <c r="B103" s="68"/>
      <c r="C103" s="68"/>
      <c r="D103" s="68"/>
      <c r="E103" s="68"/>
      <c r="F103" s="68"/>
      <c r="G103" s="68"/>
      <c r="H103" s="68"/>
      <c r="I103" s="68"/>
      <c r="J103" s="68"/>
    </row>
    <row r="107" spans="1:10" ht="21.95" customHeight="1">
      <c r="A107" s="44"/>
    </row>
  </sheetData>
  <mergeCells count="4">
    <mergeCell ref="H6:J6"/>
    <mergeCell ref="D6:F6"/>
    <mergeCell ref="D51:F51"/>
    <mergeCell ref="H51:J51"/>
  </mergeCells>
  <printOptions gridLinesSet="0"/>
  <pageMargins left="0.6" right="0.19685039370078741" top="0.78740157480314965" bottom="0.39370078740157483" header="0.19685039370078741" footer="0.19685039370078741"/>
  <pageSetup paperSize="9" scale="74" firstPageNumber="9" fitToWidth="0" fitToHeight="0" orientation="portrait" useFirstPageNumber="1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6" ma:contentTypeDescription="Create a new document." ma:contentTypeScope="" ma:versionID="a13f7e39b3d9f05c5f152e145884a403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f10f12beb095cac0ad0438340b617d3a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CC9889-EDB5-42A9-91B2-0EE367512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A51F55-51EB-4420-AB0C-4A0E4B8123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2022-05-17T10:19:51Z</cp:lastPrinted>
  <dcterms:created xsi:type="dcterms:W3CDTF">1980-01-09T03:54:11Z</dcterms:created>
  <dcterms:modified xsi:type="dcterms:W3CDTF">2022-05-17T10:19:52Z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