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1'2022\"/>
    </mc:Choice>
  </mc:AlternateContent>
  <xr:revisionPtr revIDLastSave="0" documentId="13_ncr:1_{C2B58E4E-1688-4124-A33B-2E0D650D3C23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bs!$A$1:$K$136</definedName>
    <definedName name="_xlnm.Print_Area" localSheetId="4">'cash flow'!$A$1:$I$100</definedName>
    <definedName name="_xlnm.Print_Area" localSheetId="3">company!$A$1:$K$44</definedName>
    <definedName name="_xlnm.Print_Area" localSheetId="2">consolidated!$A$1:$M$48</definedName>
    <definedName name="_xlnm.Print_Area" localSheetId="1">pl!$A$1:$K$48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2" i="15" l="1"/>
  <c r="G62" i="15"/>
  <c r="E62" i="15"/>
  <c r="C62" i="15"/>
  <c r="I30" i="11"/>
  <c r="I32" i="11" s="1"/>
  <c r="I33" i="11" s="1"/>
  <c r="I18" i="13" s="1"/>
  <c r="E30" i="11"/>
  <c r="E32" i="11" s="1"/>
  <c r="E33" i="11" s="1"/>
  <c r="K18" i="12" s="1"/>
  <c r="K32" i="11"/>
  <c r="K33" i="11" s="1"/>
  <c r="G32" i="11"/>
  <c r="G33" i="11" s="1"/>
  <c r="K112" i="4" l="1"/>
  <c r="I112" i="4"/>
  <c r="G112" i="4"/>
  <c r="E112" i="4"/>
  <c r="K87" i="4"/>
  <c r="I87" i="4"/>
  <c r="G87" i="4"/>
  <c r="E87" i="4"/>
  <c r="K73" i="4"/>
  <c r="K88" i="4" s="1"/>
  <c r="I73" i="4"/>
  <c r="G73" i="4"/>
  <c r="G88" i="4" s="1"/>
  <c r="E73" i="4"/>
  <c r="K32" i="4"/>
  <c r="I32" i="4"/>
  <c r="G32" i="4"/>
  <c r="E32" i="4"/>
  <c r="K19" i="4"/>
  <c r="K33" i="4" s="1"/>
  <c r="G19" i="4"/>
  <c r="E19" i="4"/>
  <c r="G33" i="4" l="1"/>
  <c r="E88" i="4"/>
  <c r="E113" i="4" s="1"/>
  <c r="E33" i="4"/>
  <c r="I19" i="4"/>
  <c r="I33" i="4" s="1"/>
  <c r="K113" i="4"/>
  <c r="K114" i="4" s="1"/>
  <c r="G113" i="4"/>
  <c r="G114" i="4" s="1"/>
  <c r="I88" i="4"/>
  <c r="I113" i="4" s="1"/>
  <c r="E114" i="4" l="1"/>
  <c r="I114" i="4"/>
  <c r="K17" i="11"/>
  <c r="K12" i="11"/>
  <c r="G17" i="11"/>
  <c r="G12" i="11"/>
  <c r="I80" i="15"/>
  <c r="E80" i="15"/>
  <c r="G13" i="13"/>
  <c r="G14" i="13" s="1"/>
  <c r="E13" i="13"/>
  <c r="E14" i="13" s="1"/>
  <c r="C13" i="13"/>
  <c r="C14" i="13" s="1"/>
  <c r="K12" i="13"/>
  <c r="K10" i="13"/>
  <c r="I14" i="12"/>
  <c r="I13" i="12"/>
  <c r="G13" i="12"/>
  <c r="G14" i="12" s="1"/>
  <c r="E13" i="12"/>
  <c r="E14" i="12" s="1"/>
  <c r="C13" i="12"/>
  <c r="C14" i="12" s="1"/>
  <c r="M12" i="12"/>
  <c r="M10" i="12"/>
  <c r="G80" i="15"/>
  <c r="C80" i="15"/>
  <c r="K18" i="11" l="1"/>
  <c r="K23" i="11" s="1"/>
  <c r="K25" i="11" s="1"/>
  <c r="K34" i="11" s="1"/>
  <c r="G18" i="11"/>
  <c r="G23" i="11" s="1"/>
  <c r="E9" i="15" s="1"/>
  <c r="E30" i="15" s="1"/>
  <c r="E44" i="15" s="1"/>
  <c r="E46" i="15" s="1"/>
  <c r="E81" i="15" s="1"/>
  <c r="E83" i="15" s="1"/>
  <c r="I9" i="15"/>
  <c r="I30" i="15" s="1"/>
  <c r="I44" i="15" s="1"/>
  <c r="I46" i="15" s="1"/>
  <c r="I81" i="15" s="1"/>
  <c r="I83" i="15" s="1"/>
  <c r="G25" i="11" l="1"/>
  <c r="G34" i="11" s="1"/>
  <c r="K11" i="12"/>
  <c r="I11" i="13"/>
  <c r="K21" i="12"/>
  <c r="I21" i="12"/>
  <c r="G21" i="12"/>
  <c r="E21" i="12"/>
  <c r="C21" i="12"/>
  <c r="M16" i="12"/>
  <c r="I21" i="13" l="1"/>
  <c r="G21" i="13"/>
  <c r="E21" i="13"/>
  <c r="M21" i="12" l="1"/>
  <c r="C21" i="13" l="1"/>
  <c r="K18" i="13" l="1"/>
  <c r="K16" i="13"/>
  <c r="K21" i="13" l="1"/>
  <c r="E17" i="11" l="1"/>
  <c r="I19" i="12" l="1"/>
  <c r="I20" i="12" s="1"/>
  <c r="I22" i="12" s="1"/>
  <c r="G19" i="12" l="1"/>
  <c r="G20" i="12" s="1"/>
  <c r="G22" i="12" s="1"/>
  <c r="I17" i="11"/>
  <c r="I12" i="11" l="1"/>
  <c r="I18" i="11" s="1"/>
  <c r="I23" i="11" s="1"/>
  <c r="G9" i="15" l="1"/>
  <c r="G30" i="15" s="1"/>
  <c r="G44" i="15" s="1"/>
  <c r="G46" i="15" s="1"/>
  <c r="G81" i="15" s="1"/>
  <c r="G83" i="15" s="1"/>
  <c r="G84" i="15" s="1"/>
  <c r="E19" i="13"/>
  <c r="I13" i="13" l="1"/>
  <c r="K11" i="13"/>
  <c r="E20" i="13"/>
  <c r="E22" i="13" s="1"/>
  <c r="C19" i="13"/>
  <c r="C20" i="13" s="1"/>
  <c r="G19" i="13"/>
  <c r="E19" i="12"/>
  <c r="E20" i="12" s="1"/>
  <c r="E22" i="12" s="1"/>
  <c r="I14" i="13" l="1"/>
  <c r="K13" i="13"/>
  <c r="K14" i="13" s="1"/>
  <c r="G20" i="13"/>
  <c r="G22" i="13" s="1"/>
  <c r="C22" i="13"/>
  <c r="C19" i="12"/>
  <c r="C20" i="12" s="1"/>
  <c r="M18" i="12"/>
  <c r="E12" i="11"/>
  <c r="C22" i="12" l="1"/>
  <c r="E18" i="11"/>
  <c r="E23" i="11" s="1"/>
  <c r="C9" i="15" l="1"/>
  <c r="C30" i="15" s="1"/>
  <c r="C44" i="15" s="1"/>
  <c r="C46" i="15" s="1"/>
  <c r="C81" i="15" s="1"/>
  <c r="C83" i="15" s="1"/>
  <c r="C84" i="15" s="1"/>
  <c r="I25" i="11"/>
  <c r="I17" i="13" s="1"/>
  <c r="I34" i="11" l="1"/>
  <c r="M11" i="12"/>
  <c r="M13" i="12" s="1"/>
  <c r="M14" i="12" s="1"/>
  <c r="K13" i="12"/>
  <c r="K14" i="12" s="1"/>
  <c r="E25" i="11"/>
  <c r="E34" i="11" l="1"/>
  <c r="K17" i="12"/>
  <c r="K19" i="12" s="1"/>
  <c r="K20" i="12" s="1"/>
  <c r="K22" i="12" s="1"/>
  <c r="K17" i="13"/>
  <c r="M17" i="12" l="1"/>
  <c r="M19" i="12" s="1"/>
  <c r="M20" i="12" s="1"/>
  <c r="M22" i="12" s="1"/>
  <c r="I19" i="13"/>
  <c r="I20" i="13" l="1"/>
  <c r="I22" i="13" s="1"/>
  <c r="K19" i="13"/>
  <c r="K20" i="13" l="1"/>
  <c r="K22" i="13" s="1"/>
</calcChain>
</file>

<file path=xl/sharedStrings.xml><?xml version="1.0" encoding="utf-8"?>
<sst xmlns="http://schemas.openxmlformats.org/spreadsheetml/2006/main" count="320" uniqueCount="217">
  <si>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</si>
  <si>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</si>
  <si>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</si>
  <si>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</si>
  <si>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</si>
  <si>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</si>
  <si>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</si>
  <si>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</si>
  <si>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</si>
  <si>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</si>
  <si>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</si>
  <si>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</si>
  <si>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</si>
  <si>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</si>
  <si>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</si>
  <si>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</si>
  <si>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</si>
  <si>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</si>
  <si>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</si>
  <si>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</si>
  <si>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</si>
  <si>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</si>
  <si>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</si>
  <si>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</si>
  <si>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</si>
  <si>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</si>
  <si>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</si>
  <si>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</si>
  <si>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</si>
  <si>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</si>
  <si>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</si>
  <si>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</si>
  <si>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</si>
  <si>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</si>
  <si>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</si>
  <si>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</si>
  <si>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</si>
  <si>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</si>
  <si>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</si>
  <si>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</si>
  <si>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</si>
  <si>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</si>
  <si>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</si>
  <si>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</si>
  <si>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</si>
  <si>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</si>
  <si>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</si>
  <si>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</si>
  <si>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</si>
  <si>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</si>
  <si>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</si>
  <si>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</si>
  <si>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</si>
  <si>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</si>
  <si>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</si>
  <si>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</si>
  <si>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2,307,692,307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</si>
  <si>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</si>
  <si>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</si>
  <si>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</si>
  <si>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</si>
  <si>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</si>
  <si>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</si>
  <si>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</si>
  <si>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</si>
  <si>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</si>
  <si>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</si>
  <si>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</si>
  <si>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</si>
  <si>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</si>
  <si>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</si>
  <si>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</si>
  <si>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</si>
  <si>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</si>
  <si>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</si>
  <si>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</si>
  <si>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</si>
  <si>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</si>
  <si>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</si>
  <si>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</si>
  <si>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</si>
  <si>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</si>
  <si>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</si>
  <si>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</si>
  <si>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</si>
  <si>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</si>
  <si>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</si>
  <si>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</si>
  <si>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</si>
  <si>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</si>
  <si>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</si>
  <si>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</si>
  <si>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</si>
  <si>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</si>
  <si>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</si>
  <si>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</si>
  <si>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</si>
  <si>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</si>
  <si>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</si>
  <si>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</si>
  <si>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</si>
  <si>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</si>
  <si>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</si>
  <si>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</si>
  <si>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</si>
  <si>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</si>
  <si>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</si>
  <si>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</si>
  <si>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</si>
  <si>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</si>
  <si>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</si>
  <si>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</si>
  <si>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</si>
  <si>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</si>
  <si>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</si>
  <si>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</si>
  <si>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</si>
  <si>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</si>
  <si>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</si>
  <si>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</si>
  <si>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</si>
  <si>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</si>
  <si>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</si>
  <si>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</si>
  <si>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</si>
  <si>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</si>
  <si>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</si>
  <si>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</si>
  <si>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</si>
  <si>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</si>
  <si>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</si>
  <si>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</si>
  <si>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</si>
  <si>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</si>
  <si>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</si>
  <si>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</si>
  <si>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</si>
  <si>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</si>
  <si>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</si>
  <si>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</si>
  <si>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</si>
  <si>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</si>
  <si>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</si>
  <si>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</si>
  <si>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</si>
  <si>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</si>
  <si>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</si>
  <si>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</si>
  <si>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</si>
  <si>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</si>
  <si>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</si>
  <si>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</si>
  <si>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</si>
  <si>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</si>
  <si>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</si>
  <si>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</si>
  <si>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</si>
  <si>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</si>
  <si>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>เงินฝากธนาคารที่มีภาระค้ำประกันลดลง</t>
  </si>
  <si>
    <t>เงินให้กู้ยืมแก่กิจการที่เกี่ยวข้องกันลดลง (เพิ่มขึ้น)</t>
  </si>
  <si>
    <t>เงินสดจ่ายค่าใช้จ่ายทางตรงในการขายทรัพย์สิน</t>
  </si>
  <si>
    <t xml:space="preserve">   ค่าใช้จ่ายสนับสนุนนิติบุคคลอาคารชุด</t>
  </si>
  <si>
    <t xml:space="preserve">   ค่าตัดจำหน่ายค่าใช้จ่ายทางตรงในการขายทรัพย์สิน</t>
  </si>
  <si>
    <t xml:space="preserve">   โอนกลับขาดทุนจากการลดลงของมูลค่าโครงการ</t>
  </si>
  <si>
    <t xml:space="preserve">   ค่าใช้จ่ายเพื่อสนับสนุนนิติบุคคลอาคารชุด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</si>
  <si>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</si>
  <si>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</si>
  <si>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เงินสดรับจากหนี้สินจากการขายทรัพย์สินที่มีสิทธิซื้อคืนและขายคืน</t>
  </si>
  <si>
    <t>ชำระคืนเงินต้นของหนี้สินตามสัญญาเช่า</t>
  </si>
  <si>
    <t xml:space="preserve">      โดยการทำสัญญาเช่าซื้อ</t>
  </si>
  <si>
    <t>เงินรับล่วงหน้าจากลูกค้าที่มีภาระดอกเบี้ย</t>
  </si>
  <si>
    <t>เงินสดรับจากเงินรับล่วงหน้าจากลูกค้าที่มีภาระดอกเบี้ย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</si>
  <si>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</si>
  <si>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</si>
  <si>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</si>
  <si>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2565</t>
  </si>
  <si>
    <t>ณ วันที่ 31 มีนาคม 2565</t>
  </si>
  <si>
    <t>31 มีนาคม 2565</t>
  </si>
  <si>
    <t>31 ธันวาคม 2564</t>
  </si>
  <si>
    <t>ภาษีเงินได้ค้างจ่าย</t>
  </si>
  <si>
    <t xml:space="preserve">   ถึงกำหนดชำระภายในหนึ่งปี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</si>
  <si>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</si>
  <si>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</si>
  <si>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 xml:space="preserve">   ภายในหนึ่งปี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</si>
  <si>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</si>
  <si>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</si>
  <si>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หุ้นกู้ - สุทธิจากส่วนที่ถึงกำหนดชำระ</t>
  </si>
  <si>
    <t>หนี้สินตามสัญญาเช่า - สุทธิจากส่วนที่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</si>
  <si>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</si>
  <si>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</si>
  <si>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</si>
  <si>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</si>
  <si>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รายการที่จะไม่ถูกบันทึกในส่วนของกำไรขาดทุนในภายหลัง</t>
  </si>
  <si>
    <t>ส่วนแบ่งขาดทุนจากเงินลงทุนในการร่วมค้า</t>
  </si>
  <si>
    <t>กำไร (ขาดทุน) ก่อนค่าใช้จ่ายภาษีเงินได้</t>
  </si>
  <si>
    <t xml:space="preserve">   ประกันภัย - สุทธิจากภาษีเงินได้</t>
  </si>
  <si>
    <t>ผลกำไรจากการประมาณการตามหลักคณิตศาสตร์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</si>
  <si>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</si>
  <si>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</si>
  <si>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</si>
  <si>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   ส่วนแบ่งขาดทุนจากเงินลงทุนในการร่วมค้า</t>
  </si>
  <si>
    <t xml:space="preserve">   โอนกลับประมาณการค่าซ่อมแซมบ้านและสาธารณูปโภค</t>
  </si>
  <si>
    <t xml:space="preserve">เงินเบิกเกินบัญชีธนาคารเพิ่มขึ้น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</si>
  <si>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</si>
  <si>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</si>
  <si>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</si>
  <si>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</si>
  <si>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สำหรับงวด</t>
  </si>
  <si>
    <t>ขาดทุนสำหรับงวด</t>
  </si>
  <si>
    <t xml:space="preserve">   ที่มีสิทธิซื้อคืนและขายคืนและเงินรับล่วงหน้า</t>
  </si>
  <si>
    <t xml:space="preserve">   จากลูกค้าที่มีภาระดอกเบี้ย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</si>
  <si>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</si>
  <si>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</si>
  <si>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และขายคืน - สุทธิจากส่วนที่ถึงกำหนดชำระภายในหนึ่งปี</t>
  </si>
  <si>
    <t>รายได้ (ค่าใช้จ่าย) ภาษีเงินได้</t>
  </si>
  <si>
    <t>กำไรต่อหุ้น</t>
  </si>
  <si>
    <t xml:space="preserve">ซื้อ (ขาย)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</si>
</sst>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</cellStyleXfs>
  <cellXfs count="113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168" fontId="6" fillId="0" borderId="3" xfId="12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8" fontId="6" fillId="0" borderId="2" xfId="12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8" xfId="17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0" xfId="17" applyNumberFormat="1" applyFont="1" applyFill="1" applyAlignment="1">
      <alignment horizontal="right" vertical="center"/>
    </xf>
    <xf numFmtId="39" fontId="6" fillId="0" borderId="0" xfId="17" applyNumberFormat="1" applyFont="1" applyFill="1" applyAlignment="1">
      <alignment vertical="center"/>
    </xf>
    <xf numFmtId="37" fontId="6" fillId="0" borderId="0" xfId="17" quotePrefix="1" applyNumberFormat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right"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horizontal="center" vertical="center"/>
    </xf>
    <xf numFmtId="41" fontId="6" fillId="0" borderId="0" xfId="13" applyNumberFormat="1" applyFont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37" fontId="6" fillId="0" borderId="0" xfId="13" applyNumberFormat="1" applyFont="1" applyAlignment="1">
      <alignment vertical="center" wrapText="1"/>
    </xf>
    <xf numFmtId="41" fontId="6" fillId="0" borderId="1" xfId="13" applyNumberFormat="1" applyFont="1" applyBorder="1" applyAlignment="1">
      <alignment horizontal="center" vertical="center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vertical="center"/>
    </xf>
    <xf numFmtId="37" fontId="6" fillId="0" borderId="2" xfId="13" quotePrefix="1" applyNumberFormat="1" applyFont="1" applyBorder="1" applyAlignment="1">
      <alignment horizontal="center" vertical="center"/>
    </xf>
    <xf numFmtId="41" fontId="6" fillId="0" borderId="2" xfId="13" applyNumberFormat="1" applyFont="1" applyBorder="1" applyAlignment="1">
      <alignment vertical="center"/>
    </xf>
    <xf numFmtId="41" fontId="6" fillId="0" borderId="5" xfId="13" applyNumberFormat="1" applyFont="1" applyBorder="1" applyAlignment="1">
      <alignment vertical="center"/>
    </xf>
    <xf numFmtId="41" fontId="6" fillId="0" borderId="1" xfId="13" applyNumberFormat="1" applyFont="1" applyBorder="1" applyAlignment="1">
      <alignment horizontal="right" vertical="center"/>
    </xf>
    <xf numFmtId="41" fontId="6" fillId="0" borderId="3" xfId="13" applyNumberFormat="1" applyFont="1" applyBorder="1" applyAlignment="1">
      <alignment vertical="center"/>
    </xf>
    <xf numFmtId="172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0" fontId="0" fillId="0" borderId="0" xfId="0"/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vertical="center"/>
    </xf>
    <xf numFmtId="168" fontId="6" fillId="0" borderId="3" xfId="1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173" fontId="6" fillId="0" borderId="0" xfId="12" applyNumberFormat="1" applyFont="1" applyFill="1" applyAlignment="1">
      <alignment vertical="center"/>
    </xf>
    <xf numFmtId="173" fontId="6" fillId="0" borderId="3" xfId="12" applyNumberFormat="1" applyFont="1" applyFill="1" applyBorder="1" applyAlignment="1">
      <alignment vertical="center"/>
    </xf>
    <xf numFmtId="173" fontId="6" fillId="0" borderId="0" xfId="1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8" fontId="6" fillId="0" borderId="4" xfId="12" applyNumberFormat="1" applyFont="1" applyFill="1" applyBorder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0"/>
  <sheetViews>
    <sheetView showGridLines="0" topLeftCell="A106" zoomScaleNormal="100" zoomScaleSheetLayoutView="85" workbookViewId="0">
      <selection activeCell="I112" sqref="I112"/>
    </sheetView>
  </sheetViews>
  <sheetFormatPr defaultColWidth="14.42578125" defaultRowHeight="21.75" customHeight="1"/>
  <cols>
    <col min="1" max="1" width="22.85546875" style="94" customWidth="1"/>
    <col min="2" max="2" width="17.42578125" style="94" customWidth="1"/>
    <col min="3" max="3" width="9.42578125" style="21" bestFit="1" customWidth="1"/>
    <col min="4" max="4" width="1.42578125" style="94" customWidth="1"/>
    <col min="5" max="5" width="16.140625" style="15" bestFit="1" customWidth="1"/>
    <col min="6" max="6" width="1.42578125" style="94" customWidth="1"/>
    <col min="7" max="7" width="17" style="94" bestFit="1" customWidth="1"/>
    <col min="8" max="8" width="1.42578125" style="94" customWidth="1"/>
    <col min="9" max="9" width="14.5703125" style="94" bestFit="1" customWidth="1"/>
    <col min="10" max="10" width="1.42578125" style="94" customWidth="1"/>
    <col min="11" max="11" width="14.5703125" style="15" bestFit="1" customWidth="1"/>
    <col min="12" max="16384" width="14.42578125" style="94"/>
  </cols>
  <sheetData>
    <row r="1" spans="1:11" s="99" customFormat="1" ht="21.75" customHeight="1">
      <c r="A1" s="99" t="s">
        <v>0</v>
      </c>
      <c r="C1" s="20"/>
      <c r="E1" s="13"/>
      <c r="K1" s="13"/>
    </row>
    <row r="2" spans="1:11" s="99" customFormat="1" ht="21.75" customHeight="1">
      <c r="A2" s="99" t="s">
        <v>1</v>
      </c>
      <c r="C2" s="20"/>
      <c r="E2" s="13"/>
      <c r="K2" s="13"/>
    </row>
    <row r="3" spans="1:11" s="99" customFormat="1" ht="21.75" customHeight="1">
      <c r="A3" s="99" t="s">
        <v>176</v>
      </c>
      <c r="C3" s="20"/>
      <c r="E3" s="13"/>
      <c r="K3" s="13"/>
    </row>
    <row r="4" spans="1:11" ht="21.75" customHeight="1">
      <c r="K4" s="14" t="s">
        <v>2</v>
      </c>
    </row>
    <row r="5" spans="1:11" ht="21.75" customHeight="1">
      <c r="E5" s="106" t="s">
        <v>3</v>
      </c>
      <c r="F5" s="106"/>
      <c r="G5" s="106"/>
      <c r="H5" s="32"/>
      <c r="I5" s="106" t="s">
        <v>4</v>
      </c>
      <c r="J5" s="106"/>
      <c r="K5" s="106"/>
    </row>
    <row r="6" spans="1:11" ht="21.75" customHeight="1">
      <c r="C6" s="103" t="s">
        <v>5</v>
      </c>
      <c r="E6" s="59" t="s">
        <v>177</v>
      </c>
      <c r="G6" s="59" t="s">
        <v>178</v>
      </c>
      <c r="I6" s="59" t="s">
        <v>177</v>
      </c>
      <c r="K6" s="60" t="s">
        <v>178</v>
      </c>
    </row>
    <row r="7" spans="1:11" ht="21.75" customHeight="1">
      <c r="C7" s="32"/>
      <c r="E7" s="44" t="s">
        <v>6</v>
      </c>
      <c r="F7" s="45"/>
      <c r="G7" s="46" t="s">
        <v>7</v>
      </c>
      <c r="H7" s="46"/>
      <c r="I7" s="47" t="s">
        <v>6</v>
      </c>
      <c r="J7" s="45"/>
      <c r="K7" s="46" t="s">
        <v>7</v>
      </c>
    </row>
    <row r="8" spans="1:11" ht="21.75" customHeight="1">
      <c r="C8" s="22"/>
      <c r="E8" s="44" t="s">
        <v>8</v>
      </c>
      <c r="F8" s="45"/>
      <c r="G8" s="46"/>
      <c r="H8" s="46"/>
      <c r="I8" s="47" t="s">
        <v>8</v>
      </c>
      <c r="J8" s="45"/>
      <c r="K8" s="46"/>
    </row>
    <row r="9" spans="1:11" ht="21.75" customHeight="1">
      <c r="A9" s="25" t="s">
        <v>9</v>
      </c>
      <c r="I9" s="15"/>
      <c r="K9" s="104"/>
    </row>
    <row r="10" spans="1:11" ht="21.75" customHeight="1">
      <c r="A10" s="25" t="s">
        <v>10</v>
      </c>
      <c r="I10" s="15"/>
    </row>
    <row r="11" spans="1:11" ht="21.75" customHeight="1">
      <c r="A11" s="94" t="s">
        <v>11</v>
      </c>
      <c r="C11" s="23"/>
      <c r="E11" s="93">
        <v>32143</v>
      </c>
      <c r="G11" s="93">
        <v>513274</v>
      </c>
      <c r="I11" s="93">
        <v>29770</v>
      </c>
      <c r="K11" s="93">
        <v>505273</v>
      </c>
    </row>
    <row r="12" spans="1:11" ht="21.75" customHeight="1">
      <c r="A12" s="94" t="s">
        <v>12</v>
      </c>
      <c r="C12" s="23">
        <v>3</v>
      </c>
      <c r="E12" s="93">
        <v>37024</v>
      </c>
      <c r="G12" s="93">
        <v>33427</v>
      </c>
      <c r="I12" s="93">
        <v>57996</v>
      </c>
      <c r="K12" s="93">
        <v>52828</v>
      </c>
    </row>
    <row r="13" spans="1:11" ht="21.75" customHeight="1">
      <c r="A13" s="94" t="s">
        <v>13</v>
      </c>
      <c r="C13" s="23">
        <v>4</v>
      </c>
      <c r="E13" s="93">
        <v>5699432</v>
      </c>
      <c r="G13" s="93">
        <v>5530247</v>
      </c>
      <c r="I13" s="93">
        <v>5400822</v>
      </c>
      <c r="K13" s="58">
        <v>5230751</v>
      </c>
    </row>
    <row r="14" spans="1:11" ht="21.75" customHeight="1">
      <c r="A14" s="94" t="s">
        <v>14</v>
      </c>
      <c r="C14" s="23"/>
      <c r="E14" s="93">
        <v>9790</v>
      </c>
      <c r="G14" s="93">
        <v>9258</v>
      </c>
      <c r="I14" s="93">
        <v>9790</v>
      </c>
      <c r="K14" s="93">
        <v>9258</v>
      </c>
    </row>
    <row r="15" spans="1:11" ht="21.75" customHeight="1">
      <c r="A15" s="94" t="s">
        <v>15</v>
      </c>
      <c r="C15" s="23">
        <v>5</v>
      </c>
      <c r="E15" s="93">
        <v>25665</v>
      </c>
      <c r="G15" s="93">
        <v>25665</v>
      </c>
      <c r="I15" s="93">
        <v>25665</v>
      </c>
      <c r="K15" s="93">
        <v>25665</v>
      </c>
    </row>
    <row r="16" spans="1:11" ht="21.75" customHeight="1">
      <c r="A16" s="94" t="s">
        <v>181</v>
      </c>
      <c r="C16" s="23"/>
      <c r="E16" s="93"/>
      <c r="G16" s="93"/>
      <c r="I16" s="93"/>
      <c r="K16" s="93"/>
    </row>
    <row r="17" spans="1:11" ht="21.75" customHeight="1">
      <c r="A17" s="94" t="s">
        <v>182</v>
      </c>
      <c r="C17" s="94"/>
      <c r="E17" s="93">
        <v>25049</v>
      </c>
      <c r="G17" s="93">
        <v>22383</v>
      </c>
      <c r="I17" s="93">
        <v>25049</v>
      </c>
      <c r="K17" s="93">
        <v>22382</v>
      </c>
    </row>
    <row r="18" spans="1:11" ht="21.75" customHeight="1">
      <c r="A18" s="94" t="s">
        <v>16</v>
      </c>
      <c r="C18" s="23">
        <v>6</v>
      </c>
      <c r="E18" s="95">
        <v>174197</v>
      </c>
      <c r="G18" s="95">
        <v>119001</v>
      </c>
      <c r="I18" s="93">
        <v>172116</v>
      </c>
      <c r="K18" s="95">
        <v>116960</v>
      </c>
    </row>
    <row r="19" spans="1:11" ht="21.75" customHeight="1">
      <c r="A19" s="25" t="s">
        <v>17</v>
      </c>
      <c r="C19" s="94"/>
      <c r="E19" s="17">
        <f>SUM(E11:E18)</f>
        <v>6003300</v>
      </c>
      <c r="G19" s="17">
        <f>SUM(G11:G18)</f>
        <v>6253255</v>
      </c>
      <c r="I19" s="17">
        <f>SUM(I11:I18)</f>
        <v>5721208</v>
      </c>
      <c r="K19" s="17">
        <f>SUM(K11:K18)</f>
        <v>5963117</v>
      </c>
    </row>
    <row r="20" spans="1:11" ht="21.75" customHeight="1">
      <c r="A20" s="25" t="s">
        <v>18</v>
      </c>
      <c r="C20" s="94"/>
      <c r="E20" s="93"/>
      <c r="G20" s="93"/>
      <c r="I20" s="85"/>
      <c r="K20" s="85"/>
    </row>
    <row r="21" spans="1:11" ht="21.75" customHeight="1">
      <c r="A21" s="94" t="s">
        <v>19</v>
      </c>
      <c r="C21" s="23"/>
      <c r="E21" s="93">
        <v>6692</v>
      </c>
      <c r="G21" s="93">
        <v>6692</v>
      </c>
      <c r="I21" s="93">
        <v>6692</v>
      </c>
      <c r="K21" s="93">
        <v>6692</v>
      </c>
    </row>
    <row r="22" spans="1:11" ht="21.75" customHeight="1">
      <c r="A22" s="94" t="s">
        <v>20</v>
      </c>
      <c r="C22" s="23">
        <v>2</v>
      </c>
      <c r="E22" s="93">
        <v>374548</v>
      </c>
      <c r="G22" s="93">
        <v>308247</v>
      </c>
      <c r="I22" s="93">
        <v>495253</v>
      </c>
      <c r="K22" s="93">
        <v>438952</v>
      </c>
    </row>
    <row r="23" spans="1:11" ht="21.75" customHeight="1">
      <c r="A23" s="94" t="s">
        <v>21</v>
      </c>
      <c r="C23" s="23"/>
      <c r="E23" s="86">
        <v>0</v>
      </c>
      <c r="G23" s="86">
        <v>0</v>
      </c>
      <c r="I23" s="93">
        <v>68594</v>
      </c>
      <c r="K23" s="93">
        <v>68594</v>
      </c>
    </row>
    <row r="24" spans="1:11" ht="21.75" customHeight="1">
      <c r="A24" s="94" t="s">
        <v>22</v>
      </c>
      <c r="C24" s="23">
        <v>7</v>
      </c>
      <c r="E24" s="86">
        <v>28783</v>
      </c>
      <c r="G24" s="86">
        <v>30196</v>
      </c>
      <c r="I24" s="86">
        <v>42000</v>
      </c>
      <c r="K24" s="86">
        <v>42000</v>
      </c>
    </row>
    <row r="25" spans="1:11" ht="21.75" customHeight="1">
      <c r="A25" s="94" t="s">
        <v>23</v>
      </c>
      <c r="C25" s="23">
        <v>8</v>
      </c>
      <c r="E25" s="86">
        <v>6050</v>
      </c>
      <c r="G25" s="86">
        <v>7022</v>
      </c>
      <c r="I25" s="86">
        <v>25000</v>
      </c>
      <c r="K25" s="86">
        <v>25000</v>
      </c>
    </row>
    <row r="26" spans="1:11" ht="21.75" customHeight="1">
      <c r="A26" s="94" t="s">
        <v>24</v>
      </c>
      <c r="C26" s="23">
        <v>9</v>
      </c>
      <c r="E26" s="93">
        <v>75619</v>
      </c>
      <c r="G26" s="93">
        <v>76184</v>
      </c>
      <c r="I26" s="93">
        <v>75619</v>
      </c>
      <c r="K26" s="93">
        <v>76184</v>
      </c>
    </row>
    <row r="27" spans="1:11" ht="21.75" customHeight="1">
      <c r="A27" s="94" t="s">
        <v>25</v>
      </c>
      <c r="C27" s="23"/>
      <c r="E27" s="93">
        <v>19610</v>
      </c>
      <c r="G27" s="93">
        <v>22621</v>
      </c>
      <c r="I27" s="93">
        <v>16559</v>
      </c>
      <c r="K27" s="93">
        <v>19523</v>
      </c>
    </row>
    <row r="28" spans="1:11" ht="21.75" customHeight="1">
      <c r="A28" s="94" t="s">
        <v>26</v>
      </c>
      <c r="C28" s="38"/>
      <c r="E28" s="93">
        <v>7937</v>
      </c>
      <c r="G28" s="93">
        <v>8140</v>
      </c>
      <c r="I28" s="93">
        <v>7937</v>
      </c>
      <c r="K28" s="93">
        <v>8140</v>
      </c>
    </row>
    <row r="29" spans="1:11" ht="21.75" customHeight="1">
      <c r="A29" s="94" t="s">
        <v>27</v>
      </c>
      <c r="C29" s="23"/>
      <c r="E29" s="93">
        <v>10344</v>
      </c>
      <c r="G29" s="93">
        <v>10740</v>
      </c>
      <c r="I29" s="93">
        <v>10199</v>
      </c>
      <c r="K29" s="93">
        <v>10591</v>
      </c>
    </row>
    <row r="30" spans="1:11" ht="21.75" customHeight="1">
      <c r="A30" s="94" t="s">
        <v>28</v>
      </c>
      <c r="C30" s="23"/>
      <c r="E30" s="93">
        <v>31188</v>
      </c>
      <c r="G30" s="93">
        <v>31187</v>
      </c>
      <c r="I30" s="93">
        <v>29158</v>
      </c>
      <c r="K30" s="93">
        <v>29142</v>
      </c>
    </row>
    <row r="31" spans="1:11" ht="21.75" customHeight="1">
      <c r="A31" s="94" t="s">
        <v>29</v>
      </c>
      <c r="E31" s="95">
        <v>6142</v>
      </c>
      <c r="G31" s="95">
        <v>5984</v>
      </c>
      <c r="I31" s="95">
        <v>5826</v>
      </c>
      <c r="K31" s="95">
        <v>5667</v>
      </c>
    </row>
    <row r="32" spans="1:11" ht="21.75" customHeight="1">
      <c r="A32" s="25" t="s">
        <v>30</v>
      </c>
      <c r="E32" s="39">
        <f>SUM(E21:E31)</f>
        <v>566913</v>
      </c>
      <c r="F32" s="97"/>
      <c r="G32" s="39">
        <f>SUM(G21:G31)</f>
        <v>507013</v>
      </c>
      <c r="H32" s="97"/>
      <c r="I32" s="39">
        <f>SUM(I21:I31)</f>
        <v>782837</v>
      </c>
      <c r="J32" s="97"/>
      <c r="K32" s="39">
        <f>SUM(K21:K31)</f>
        <v>730485</v>
      </c>
    </row>
    <row r="33" spans="1:11" ht="21.75" customHeight="1" thickBot="1">
      <c r="A33" s="25" t="s">
        <v>31</v>
      </c>
      <c r="E33" s="98">
        <f>SUM(E19,E32)</f>
        <v>6570213</v>
      </c>
      <c r="F33" s="97"/>
      <c r="G33" s="98">
        <f>SUM(G19,G32)</f>
        <v>6760268</v>
      </c>
      <c r="H33" s="97"/>
      <c r="I33" s="98">
        <f>SUM(I19,I32)</f>
        <v>6504045</v>
      </c>
      <c r="J33" s="97"/>
      <c r="K33" s="98">
        <f>SUM(K19,K32)</f>
        <v>6693602</v>
      </c>
    </row>
    <row r="34" spans="1:11" ht="21.75" customHeight="1" thickTop="1">
      <c r="A34" s="25"/>
      <c r="E34" s="96"/>
      <c r="G34" s="96"/>
      <c r="I34" s="96"/>
      <c r="K34" s="96"/>
    </row>
    <row r="35" spans="1:11" ht="21.75" customHeight="1">
      <c r="A35" s="94" t="s">
        <v>32</v>
      </c>
      <c r="E35" s="96"/>
      <c r="G35" s="96"/>
      <c r="I35" s="96"/>
      <c r="K35" s="96"/>
    </row>
    <row r="36" spans="1:11" ht="21.75" customHeight="1">
      <c r="E36" s="96"/>
      <c r="G36" s="96"/>
      <c r="I36" s="96"/>
      <c r="K36" s="96"/>
    </row>
    <row r="37" spans="1:11" ht="21.75" customHeight="1">
      <c r="E37" s="96"/>
      <c r="G37" s="96"/>
      <c r="I37" s="96"/>
      <c r="K37" s="96"/>
    </row>
    <row r="38" spans="1:11" ht="21.75" customHeight="1">
      <c r="E38" s="96"/>
      <c r="G38" s="96"/>
      <c r="I38" s="96"/>
      <c r="K38" s="96"/>
    </row>
    <row r="39" spans="1:11" ht="21.75" customHeight="1">
      <c r="E39" s="96"/>
      <c r="G39" s="96"/>
      <c r="I39" s="96"/>
      <c r="K39" s="96"/>
    </row>
    <row r="40" spans="1:11" ht="21.75" customHeight="1">
      <c r="E40" s="96"/>
      <c r="G40" s="96"/>
      <c r="I40" s="96"/>
      <c r="K40" s="96"/>
    </row>
    <row r="41" spans="1:11" ht="21.75" customHeight="1">
      <c r="E41" s="96"/>
      <c r="G41" s="96"/>
      <c r="I41" s="96"/>
      <c r="K41" s="96"/>
    </row>
    <row r="42" spans="1:11" ht="21.75" customHeight="1">
      <c r="E42" s="96"/>
      <c r="G42" s="96"/>
      <c r="I42" s="96"/>
      <c r="K42" s="96"/>
    </row>
    <row r="43" spans="1:11" ht="21.75" customHeight="1">
      <c r="E43" s="96"/>
      <c r="G43" s="96"/>
      <c r="I43" s="96"/>
      <c r="K43" s="96"/>
    </row>
    <row r="44" spans="1:11" ht="21.75" customHeight="1">
      <c r="E44" s="96"/>
      <c r="G44" s="96"/>
      <c r="I44" s="96"/>
      <c r="K44" s="96"/>
    </row>
    <row r="45" spans="1:11" ht="21.75" customHeight="1">
      <c r="E45" s="96"/>
      <c r="G45" s="96"/>
      <c r="I45" s="96"/>
      <c r="K45" s="96">
        <v>1</v>
      </c>
    </row>
    <row r="46" spans="1:11" s="99" customFormat="1" ht="21.75" customHeight="1">
      <c r="A46" s="99" t="s">
        <v>0</v>
      </c>
      <c r="C46" s="20"/>
      <c r="E46" s="13"/>
      <c r="K46" s="13"/>
    </row>
    <row r="47" spans="1:11" s="99" customFormat="1" ht="21.75" customHeight="1">
      <c r="A47" s="99" t="s">
        <v>33</v>
      </c>
      <c r="C47" s="20"/>
      <c r="E47" s="13"/>
      <c r="K47" s="19"/>
    </row>
    <row r="48" spans="1:11" s="99" customFormat="1" ht="21.75" customHeight="1">
      <c r="A48" s="99" t="s">
        <v>176</v>
      </c>
      <c r="C48" s="20"/>
      <c r="E48" s="13"/>
      <c r="K48" s="13"/>
    </row>
    <row r="49" spans="1:11" ht="21.75" customHeight="1">
      <c r="K49" s="14" t="s">
        <v>2</v>
      </c>
    </row>
    <row r="50" spans="1:11" ht="21.75" customHeight="1">
      <c r="E50" s="106" t="s">
        <v>3</v>
      </c>
      <c r="F50" s="106"/>
      <c r="G50" s="106"/>
      <c r="H50" s="32"/>
      <c r="I50" s="106" t="s">
        <v>4</v>
      </c>
      <c r="J50" s="106"/>
      <c r="K50" s="106"/>
    </row>
    <row r="51" spans="1:11" ht="21.75" customHeight="1">
      <c r="C51" s="103" t="s">
        <v>5</v>
      </c>
      <c r="E51" s="59" t="s">
        <v>177</v>
      </c>
      <c r="G51" s="59" t="s">
        <v>178</v>
      </c>
      <c r="I51" s="59" t="s">
        <v>177</v>
      </c>
      <c r="K51" s="60" t="s">
        <v>178</v>
      </c>
    </row>
    <row r="52" spans="1:11" ht="21.75" customHeight="1">
      <c r="C52" s="32"/>
      <c r="E52" s="44" t="s">
        <v>6</v>
      </c>
      <c r="F52" s="45"/>
      <c r="G52" s="46" t="s">
        <v>7</v>
      </c>
      <c r="H52" s="46"/>
      <c r="I52" s="47" t="s">
        <v>6</v>
      </c>
      <c r="J52" s="45"/>
      <c r="K52" s="46" t="s">
        <v>7</v>
      </c>
    </row>
    <row r="53" spans="1:11" ht="21.75" customHeight="1">
      <c r="C53" s="22"/>
      <c r="E53" s="44" t="s">
        <v>8</v>
      </c>
      <c r="F53" s="45"/>
      <c r="G53" s="46"/>
      <c r="H53" s="46"/>
      <c r="I53" s="47" t="s">
        <v>8</v>
      </c>
      <c r="J53" s="45"/>
      <c r="K53" s="46"/>
    </row>
    <row r="54" spans="1:11" ht="21.75" customHeight="1">
      <c r="A54" s="25" t="s">
        <v>34</v>
      </c>
      <c r="B54" s="25"/>
      <c r="I54" s="15"/>
      <c r="K54" s="86"/>
    </row>
    <row r="55" spans="1:11" ht="21.75" customHeight="1">
      <c r="A55" s="25" t="s">
        <v>35</v>
      </c>
      <c r="I55" s="15"/>
      <c r="K55" s="86"/>
    </row>
    <row r="56" spans="1:11" ht="21.75" customHeight="1">
      <c r="A56" s="94" t="s">
        <v>211</v>
      </c>
      <c r="I56" s="15"/>
      <c r="K56" s="86"/>
    </row>
    <row r="57" spans="1:11" ht="21.75" customHeight="1">
      <c r="A57" s="94" t="s">
        <v>212</v>
      </c>
      <c r="C57" s="23">
        <v>10</v>
      </c>
      <c r="E57" s="93">
        <v>199186</v>
      </c>
      <c r="F57" s="34"/>
      <c r="G57" s="93">
        <v>2510</v>
      </c>
      <c r="I57" s="93">
        <v>199186</v>
      </c>
      <c r="K57" s="93">
        <v>2510</v>
      </c>
    </row>
    <row r="58" spans="1:11" ht="21.75" customHeight="1">
      <c r="A58" s="94" t="s">
        <v>41</v>
      </c>
      <c r="C58" s="23">
        <v>2</v>
      </c>
      <c r="E58" s="93">
        <v>82000</v>
      </c>
      <c r="F58" s="34"/>
      <c r="G58" s="93">
        <v>65000</v>
      </c>
      <c r="I58" s="93">
        <v>82000</v>
      </c>
      <c r="K58" s="93">
        <v>65000</v>
      </c>
    </row>
    <row r="59" spans="1:11" ht="21.75" customHeight="1">
      <c r="A59" s="94" t="s">
        <v>36</v>
      </c>
      <c r="C59" s="23"/>
      <c r="E59" s="93">
        <v>380514</v>
      </c>
      <c r="G59" s="93">
        <v>426612</v>
      </c>
      <c r="I59" s="93">
        <v>393472</v>
      </c>
      <c r="K59" s="93">
        <v>438921</v>
      </c>
    </row>
    <row r="60" spans="1:11" ht="21.75" customHeight="1">
      <c r="A60" s="94" t="s">
        <v>37</v>
      </c>
      <c r="C60" s="23"/>
      <c r="E60" s="96">
        <v>109176</v>
      </c>
      <c r="G60" s="96">
        <v>99122</v>
      </c>
      <c r="I60" s="96">
        <v>107706</v>
      </c>
      <c r="K60" s="96">
        <v>97632</v>
      </c>
    </row>
    <row r="61" spans="1:11" ht="21.75" customHeight="1">
      <c r="A61" s="94" t="s">
        <v>38</v>
      </c>
      <c r="E61" s="96"/>
      <c r="G61" s="96"/>
      <c r="I61" s="96"/>
      <c r="K61" s="96"/>
    </row>
    <row r="62" spans="1:11" ht="21.75" customHeight="1">
      <c r="A62" s="94" t="s">
        <v>39</v>
      </c>
      <c r="C62" s="23">
        <v>11</v>
      </c>
      <c r="E62" s="96">
        <v>1130840</v>
      </c>
      <c r="G62" s="96">
        <v>695408</v>
      </c>
      <c r="I62" s="96">
        <v>1130840</v>
      </c>
      <c r="K62" s="96">
        <v>695408</v>
      </c>
    </row>
    <row r="63" spans="1:11" ht="21.75" customHeight="1">
      <c r="A63" s="94" t="s">
        <v>40</v>
      </c>
      <c r="C63" s="23">
        <v>12</v>
      </c>
      <c r="E63" s="96">
        <v>887938</v>
      </c>
      <c r="G63" s="96">
        <v>952096</v>
      </c>
      <c r="I63" s="96">
        <v>887938</v>
      </c>
      <c r="K63" s="96">
        <v>952096</v>
      </c>
    </row>
    <row r="64" spans="1:11" ht="21.75" customHeight="1">
      <c r="A64" s="94" t="s">
        <v>188</v>
      </c>
      <c r="C64" s="23"/>
      <c r="E64" s="96"/>
      <c r="G64" s="96"/>
      <c r="I64" s="96"/>
      <c r="K64" s="96"/>
    </row>
    <row r="65" spans="1:11" ht="21.75" customHeight="1">
      <c r="A65" s="94" t="s">
        <v>189</v>
      </c>
      <c r="C65" s="38"/>
      <c r="E65" s="96">
        <v>2492</v>
      </c>
      <c r="G65" s="96">
        <v>3211</v>
      </c>
      <c r="I65" s="96">
        <v>2492</v>
      </c>
      <c r="K65" s="96">
        <v>3211</v>
      </c>
    </row>
    <row r="66" spans="1:11" ht="21.75" customHeight="1">
      <c r="A66" s="94" t="s">
        <v>42</v>
      </c>
      <c r="C66" s="38"/>
      <c r="E66" s="96">
        <v>41849</v>
      </c>
      <c r="G66" s="96">
        <v>48288</v>
      </c>
      <c r="I66" s="93">
        <v>29888</v>
      </c>
      <c r="K66" s="93">
        <v>37142</v>
      </c>
    </row>
    <row r="67" spans="1:11" ht="21.75" customHeight="1">
      <c r="A67" s="94" t="s">
        <v>170</v>
      </c>
      <c r="C67" s="23"/>
      <c r="E67" s="96">
        <v>388635</v>
      </c>
      <c r="G67" s="96">
        <v>363925</v>
      </c>
      <c r="I67" s="96">
        <v>388635</v>
      </c>
      <c r="K67" s="96">
        <v>363925</v>
      </c>
    </row>
    <row r="68" spans="1:11" ht="21.75" customHeight="1">
      <c r="A68" s="94" t="s">
        <v>184</v>
      </c>
      <c r="C68" s="23"/>
      <c r="E68" s="96"/>
      <c r="G68" s="96"/>
      <c r="I68" s="96"/>
      <c r="K68" s="96"/>
    </row>
    <row r="69" spans="1:11" ht="21.75" customHeight="1">
      <c r="A69" s="94" t="s">
        <v>185</v>
      </c>
      <c r="C69" s="23"/>
      <c r="E69" s="96">
        <v>162659</v>
      </c>
      <c r="G69" s="96">
        <v>79323</v>
      </c>
      <c r="I69" s="96">
        <v>162659</v>
      </c>
      <c r="K69" s="96">
        <v>79323</v>
      </c>
    </row>
    <row r="70" spans="1:11" ht="21.75" customHeight="1">
      <c r="A70" s="94" t="s">
        <v>179</v>
      </c>
      <c r="C70" s="23"/>
      <c r="E70" s="96">
        <v>915</v>
      </c>
      <c r="G70" s="96">
        <v>915</v>
      </c>
      <c r="I70" s="93">
        <v>0</v>
      </c>
      <c r="K70" s="93">
        <v>0</v>
      </c>
    </row>
    <row r="71" spans="1:11" ht="21.75" customHeight="1">
      <c r="A71" s="94" t="s">
        <v>43</v>
      </c>
      <c r="C71" s="23"/>
      <c r="E71" s="96">
        <v>26172</v>
      </c>
      <c r="G71" s="96">
        <v>25234</v>
      </c>
      <c r="I71" s="93">
        <v>25264</v>
      </c>
      <c r="K71" s="93">
        <v>24238</v>
      </c>
    </row>
    <row r="72" spans="1:11" ht="21.75" customHeight="1">
      <c r="A72" s="94" t="s">
        <v>44</v>
      </c>
      <c r="C72" s="23"/>
      <c r="E72" s="95">
        <v>12155</v>
      </c>
      <c r="G72" s="95">
        <v>9815</v>
      </c>
      <c r="I72" s="95">
        <v>12117</v>
      </c>
      <c r="K72" s="95">
        <v>9780</v>
      </c>
    </row>
    <row r="73" spans="1:11" ht="21.75" customHeight="1">
      <c r="A73" s="25" t="s">
        <v>45</v>
      </c>
      <c r="E73" s="95">
        <f>SUM(E57:E72)</f>
        <v>3424531</v>
      </c>
      <c r="G73" s="95">
        <f>SUM(G57:G72)</f>
        <v>2771459</v>
      </c>
      <c r="I73" s="95">
        <f>SUM(I57:I72)</f>
        <v>3422197</v>
      </c>
      <c r="K73" s="95">
        <f>SUM(K57:K72)</f>
        <v>2769186</v>
      </c>
    </row>
    <row r="74" spans="1:11" ht="21.75" customHeight="1">
      <c r="A74" s="25" t="s">
        <v>46</v>
      </c>
      <c r="E74" s="96"/>
      <c r="G74" s="96"/>
      <c r="I74" s="88"/>
      <c r="K74" s="88"/>
    </row>
    <row r="75" spans="1:11" ht="21.75" customHeight="1">
      <c r="A75" s="94" t="s">
        <v>190</v>
      </c>
      <c r="E75" s="96"/>
      <c r="G75" s="96"/>
      <c r="I75" s="88"/>
      <c r="K75" s="88"/>
    </row>
    <row r="76" spans="1:11" ht="21.75" customHeight="1">
      <c r="A76" s="94" t="s">
        <v>191</v>
      </c>
      <c r="C76" s="23">
        <v>11</v>
      </c>
      <c r="E76" s="96">
        <v>201802</v>
      </c>
      <c r="G76" s="96">
        <v>650675</v>
      </c>
      <c r="I76" s="96">
        <v>201802</v>
      </c>
      <c r="K76" s="96">
        <v>650675</v>
      </c>
    </row>
    <row r="77" spans="1:11" ht="21.75" customHeight="1">
      <c r="A77" s="94" t="s">
        <v>186</v>
      </c>
      <c r="C77" s="23"/>
      <c r="E77" s="96"/>
      <c r="G77" s="96"/>
      <c r="I77" s="96"/>
      <c r="K77" s="96"/>
    </row>
    <row r="78" spans="1:11" ht="21.75" customHeight="1">
      <c r="A78" s="94" t="s">
        <v>183</v>
      </c>
      <c r="C78" s="23">
        <v>12</v>
      </c>
      <c r="E78" s="93">
        <v>939252</v>
      </c>
      <c r="G78" s="93">
        <v>1250437</v>
      </c>
      <c r="I78" s="93">
        <v>939252</v>
      </c>
      <c r="K78" s="93">
        <v>1250437</v>
      </c>
    </row>
    <row r="79" spans="1:11" ht="21.75" customHeight="1">
      <c r="A79" s="94" t="s">
        <v>184</v>
      </c>
      <c r="C79" s="23"/>
      <c r="E79" s="93"/>
      <c r="G79" s="93"/>
      <c r="I79" s="93"/>
      <c r="K79" s="93"/>
    </row>
    <row r="80" spans="1:11" ht="21.75" customHeight="1">
      <c r="A80" s="94" t="s">
        <v>213</v>
      </c>
      <c r="C80" s="23"/>
      <c r="E80" s="93">
        <v>29477</v>
      </c>
      <c r="G80" s="93">
        <v>111172</v>
      </c>
      <c r="I80" s="93">
        <v>29477</v>
      </c>
      <c r="K80" s="93">
        <v>111172</v>
      </c>
    </row>
    <row r="81" spans="1:11" ht="21.75" customHeight="1">
      <c r="A81" s="94" t="s">
        <v>187</v>
      </c>
      <c r="C81" s="23"/>
      <c r="E81" s="93"/>
      <c r="G81" s="93"/>
      <c r="I81" s="93"/>
      <c r="K81" s="93"/>
    </row>
    <row r="82" spans="1:11" ht="21.75" customHeight="1">
      <c r="A82" s="94" t="s">
        <v>180</v>
      </c>
      <c r="C82" s="38"/>
      <c r="E82" s="93">
        <v>6255</v>
      </c>
      <c r="G82" s="93">
        <v>5849</v>
      </c>
      <c r="I82" s="96">
        <v>6255</v>
      </c>
      <c r="K82" s="93">
        <v>5849</v>
      </c>
    </row>
    <row r="83" spans="1:11" ht="21.75" customHeight="1">
      <c r="A83" s="94" t="s">
        <v>47</v>
      </c>
      <c r="C83" s="23"/>
      <c r="E83" s="93">
        <v>12974</v>
      </c>
      <c r="G83" s="93">
        <v>17438</v>
      </c>
      <c r="I83" s="93">
        <v>12974</v>
      </c>
      <c r="K83" s="93">
        <v>17438</v>
      </c>
    </row>
    <row r="84" spans="1:11" ht="21.75" customHeight="1">
      <c r="A84" s="94" t="s">
        <v>48</v>
      </c>
      <c r="C84" s="23"/>
      <c r="E84" s="93">
        <v>19610</v>
      </c>
      <c r="G84" s="93">
        <v>20047</v>
      </c>
      <c r="I84" s="93">
        <v>19123</v>
      </c>
      <c r="K84" s="93">
        <v>19566</v>
      </c>
    </row>
    <row r="85" spans="1:11" ht="21.75" customHeight="1">
      <c r="A85" s="94" t="s">
        <v>49</v>
      </c>
      <c r="C85" s="23"/>
      <c r="E85" s="96">
        <v>17513</v>
      </c>
      <c r="G85" s="96">
        <v>16794</v>
      </c>
      <c r="I85" s="96">
        <v>17513</v>
      </c>
      <c r="K85" s="96">
        <v>16794</v>
      </c>
    </row>
    <row r="86" spans="1:11" ht="21.75" customHeight="1">
      <c r="A86" s="94" t="s">
        <v>50</v>
      </c>
      <c r="C86" s="23"/>
      <c r="E86" s="95">
        <v>14349</v>
      </c>
      <c r="G86" s="95">
        <v>12027</v>
      </c>
      <c r="I86" s="95">
        <v>11248</v>
      </c>
      <c r="K86" s="95">
        <v>8969</v>
      </c>
    </row>
    <row r="87" spans="1:11" ht="21.75" customHeight="1">
      <c r="A87" s="25" t="s">
        <v>51</v>
      </c>
      <c r="E87" s="95">
        <f>SUM(E76:E86)</f>
        <v>1241232</v>
      </c>
      <c r="G87" s="95">
        <f>SUM(G76:G86)</f>
        <v>2084439</v>
      </c>
      <c r="I87" s="95">
        <f>SUM(I76:I86)</f>
        <v>1237644</v>
      </c>
      <c r="K87" s="95">
        <f>SUM(K76:K86)</f>
        <v>2080900</v>
      </c>
    </row>
    <row r="88" spans="1:11" ht="21.75" customHeight="1">
      <c r="A88" s="25" t="s">
        <v>52</v>
      </c>
      <c r="E88" s="95">
        <f>SUM(E73,E87)</f>
        <v>4665763</v>
      </c>
      <c r="G88" s="95">
        <f>SUM(G73,G87)</f>
        <v>4855898</v>
      </c>
      <c r="I88" s="95">
        <f>SUM(I73,I87)</f>
        <v>4659841</v>
      </c>
      <c r="K88" s="95">
        <f>SUM(K73,K87)</f>
        <v>4850086</v>
      </c>
    </row>
    <row r="89" spans="1:11" ht="14.25" customHeight="1">
      <c r="A89" s="25"/>
      <c r="E89" s="94"/>
      <c r="K89" s="94"/>
    </row>
    <row r="90" spans="1:11" ht="23.25" customHeight="1">
      <c r="A90" s="94" t="s">
        <v>32</v>
      </c>
      <c r="E90" s="94"/>
      <c r="K90" s="94"/>
    </row>
    <row r="91" spans="1:11" ht="21.75" customHeight="1">
      <c r="E91" s="94"/>
      <c r="K91" s="94">
        <v>2</v>
      </c>
    </row>
    <row r="92" spans="1:11" s="99" customFormat="1" ht="21.75" customHeight="1">
      <c r="A92" s="99" t="s">
        <v>0</v>
      </c>
      <c r="C92" s="20"/>
      <c r="E92" s="13"/>
      <c r="K92" s="13"/>
    </row>
    <row r="93" spans="1:11" s="99" customFormat="1" ht="21.75" customHeight="1">
      <c r="A93" s="99" t="s">
        <v>33</v>
      </c>
      <c r="C93" s="20"/>
      <c r="E93" s="13"/>
      <c r="K93" s="19"/>
    </row>
    <row r="94" spans="1:11" s="99" customFormat="1" ht="21.75" customHeight="1">
      <c r="A94" s="99" t="s">
        <v>176</v>
      </c>
      <c r="C94" s="20"/>
      <c r="E94" s="13"/>
      <c r="K94" s="13"/>
    </row>
    <row r="95" spans="1:11" ht="21.75" customHeight="1">
      <c r="K95" s="14" t="s">
        <v>2</v>
      </c>
    </row>
    <row r="96" spans="1:11" ht="21.75" customHeight="1">
      <c r="E96" s="106" t="s">
        <v>3</v>
      </c>
      <c r="F96" s="106"/>
      <c r="G96" s="106"/>
      <c r="H96" s="32"/>
      <c r="I96" s="106" t="s">
        <v>4</v>
      </c>
      <c r="J96" s="106"/>
      <c r="K96" s="106"/>
    </row>
    <row r="97" spans="1:11" ht="21.75" customHeight="1">
      <c r="C97" s="22"/>
      <c r="E97" s="59" t="s">
        <v>177</v>
      </c>
      <c r="G97" s="59" t="s">
        <v>178</v>
      </c>
      <c r="I97" s="59" t="s">
        <v>177</v>
      </c>
      <c r="K97" s="60" t="s">
        <v>178</v>
      </c>
    </row>
    <row r="98" spans="1:11" ht="21.75" customHeight="1">
      <c r="C98" s="32"/>
      <c r="E98" s="44" t="s">
        <v>6</v>
      </c>
      <c r="F98" s="45"/>
      <c r="G98" s="46" t="s">
        <v>7</v>
      </c>
      <c r="H98" s="46"/>
      <c r="I98" s="47" t="s">
        <v>6</v>
      </c>
      <c r="J98" s="45"/>
      <c r="K98" s="46" t="s">
        <v>7</v>
      </c>
    </row>
    <row r="99" spans="1:11" ht="21.75" customHeight="1">
      <c r="C99" s="22"/>
      <c r="E99" s="44" t="s">
        <v>8</v>
      </c>
      <c r="F99" s="45"/>
      <c r="G99" s="46"/>
      <c r="H99" s="46"/>
      <c r="I99" s="47" t="s">
        <v>8</v>
      </c>
      <c r="J99" s="45"/>
      <c r="K99" s="46"/>
    </row>
    <row r="100" spans="1:11" ht="21.75" customHeight="1">
      <c r="A100" s="25" t="s">
        <v>53</v>
      </c>
      <c r="E100" s="93"/>
      <c r="G100" s="93"/>
      <c r="I100" s="93"/>
      <c r="K100" s="93"/>
    </row>
    <row r="101" spans="1:11" ht="21.75" customHeight="1">
      <c r="A101" s="94" t="s">
        <v>54</v>
      </c>
      <c r="C101" s="23"/>
      <c r="E101" s="93"/>
      <c r="G101" s="93"/>
      <c r="I101" s="85"/>
      <c r="K101" s="93"/>
    </row>
    <row r="102" spans="1:11" ht="21.75" customHeight="1">
      <c r="A102" s="94" t="s">
        <v>55</v>
      </c>
      <c r="E102" s="93"/>
      <c r="G102" s="93"/>
      <c r="I102" s="85"/>
      <c r="K102" s="93"/>
    </row>
    <row r="103" spans="1:11" ht="21.75" customHeight="1" thickBot="1">
      <c r="A103" s="94" t="s">
        <v>56</v>
      </c>
      <c r="E103" s="87">
        <v>2307692</v>
      </c>
      <c r="G103" s="87">
        <v>2307692</v>
      </c>
      <c r="I103" s="87">
        <v>2307692</v>
      </c>
      <c r="K103" s="87">
        <v>2307692</v>
      </c>
    </row>
    <row r="104" spans="1:11" ht="21.75" customHeight="1" thickTop="1">
      <c r="A104" s="94" t="s">
        <v>57</v>
      </c>
      <c r="E104" s="93"/>
      <c r="G104" s="93"/>
      <c r="I104" s="93"/>
      <c r="K104" s="93"/>
    </row>
    <row r="105" spans="1:11" ht="21.75" customHeight="1">
      <c r="A105" s="94" t="s">
        <v>58</v>
      </c>
      <c r="E105" s="93">
        <v>1275028</v>
      </c>
      <c r="G105" s="93">
        <v>1275028</v>
      </c>
      <c r="I105" s="93">
        <v>1275028</v>
      </c>
      <c r="K105" s="93">
        <v>1275028</v>
      </c>
    </row>
    <row r="106" spans="1:11" ht="21.75" customHeight="1">
      <c r="A106" s="94" t="s">
        <v>59</v>
      </c>
      <c r="C106" s="23"/>
      <c r="E106" s="93">
        <v>214482</v>
      </c>
      <c r="G106" s="93">
        <v>214482</v>
      </c>
      <c r="I106" s="93">
        <v>214482</v>
      </c>
      <c r="K106" s="93">
        <v>214482</v>
      </c>
    </row>
    <row r="107" spans="1:11" ht="21.75" customHeight="1">
      <c r="A107" s="94" t="s">
        <v>60</v>
      </c>
      <c r="C107" s="23"/>
      <c r="E107" s="93"/>
      <c r="G107" s="93"/>
      <c r="I107" s="93"/>
      <c r="K107" s="93"/>
    </row>
    <row r="108" spans="1:11" ht="21.75" customHeight="1">
      <c r="A108" s="94" t="s">
        <v>61</v>
      </c>
      <c r="C108" s="23"/>
      <c r="E108" s="93"/>
      <c r="G108" s="93"/>
      <c r="I108" s="93"/>
      <c r="K108" s="93"/>
    </row>
    <row r="109" spans="1:11" ht="21.75" customHeight="1">
      <c r="A109" s="94" t="s">
        <v>62</v>
      </c>
      <c r="C109" s="23"/>
      <c r="E109" s="93">
        <v>35291</v>
      </c>
      <c r="G109" s="93">
        <v>35291</v>
      </c>
      <c r="I109" s="93">
        <v>35291</v>
      </c>
      <c r="K109" s="93">
        <v>35291</v>
      </c>
    </row>
    <row r="110" spans="1:11" ht="21.75" customHeight="1">
      <c r="A110" s="94" t="s">
        <v>63</v>
      </c>
      <c r="C110" s="23"/>
      <c r="E110" s="93">
        <v>8126</v>
      </c>
      <c r="G110" s="93">
        <v>8126</v>
      </c>
      <c r="I110" s="96">
        <v>0</v>
      </c>
      <c r="K110" s="96">
        <v>0</v>
      </c>
    </row>
    <row r="111" spans="1:11" ht="21.75" customHeight="1">
      <c r="A111" s="94" t="s">
        <v>64</v>
      </c>
      <c r="E111" s="96">
        <v>371523</v>
      </c>
      <c r="G111" s="96">
        <v>371443</v>
      </c>
      <c r="I111" s="96">
        <v>319403</v>
      </c>
      <c r="K111" s="96">
        <v>318715</v>
      </c>
    </row>
    <row r="112" spans="1:11" ht="21.75" customHeight="1">
      <c r="A112" s="25" t="s">
        <v>65</v>
      </c>
      <c r="E112" s="39">
        <f>SUM(E105:E111)</f>
        <v>1904450</v>
      </c>
      <c r="F112" s="97"/>
      <c r="G112" s="39">
        <f>SUM(G105:G111)</f>
        <v>1904370</v>
      </c>
      <c r="H112" s="97"/>
      <c r="I112" s="39">
        <f>SUM(I105:I111)</f>
        <v>1844204</v>
      </c>
      <c r="J112" s="97"/>
      <c r="K112" s="39">
        <f>SUM(K105:K111)</f>
        <v>1843516</v>
      </c>
    </row>
    <row r="113" spans="1:12" ht="21.75" customHeight="1" thickBot="1">
      <c r="A113" s="25" t="s">
        <v>66</v>
      </c>
      <c r="E113" s="105">
        <f>SUM(E112,E88)</f>
        <v>6570213</v>
      </c>
      <c r="F113" s="97"/>
      <c r="G113" s="105">
        <f>SUM(G112,G88)</f>
        <v>6760268</v>
      </c>
      <c r="H113" s="97"/>
      <c r="I113" s="105">
        <f>SUM(I112,I88)</f>
        <v>6504045</v>
      </c>
      <c r="J113" s="97"/>
      <c r="K113" s="105">
        <f>SUM(K112,K88)</f>
        <v>6693602</v>
      </c>
    </row>
    <row r="114" spans="1:12" ht="21.75" customHeight="1" thickTop="1">
      <c r="E114" s="97">
        <f>E113-E33</f>
        <v>0</v>
      </c>
      <c r="F114" s="97"/>
      <c r="G114" s="97">
        <f>G113-G33</f>
        <v>0</v>
      </c>
      <c r="H114" s="97"/>
      <c r="I114" s="97">
        <f>I113-I33</f>
        <v>0</v>
      </c>
      <c r="J114" s="97"/>
      <c r="K114" s="97">
        <f>K113-K33</f>
        <v>0</v>
      </c>
    </row>
    <row r="115" spans="1:12" ht="21.75" customHeight="1">
      <c r="A115" s="94" t="s">
        <v>32</v>
      </c>
      <c r="E115" s="58"/>
      <c r="F115" s="34"/>
      <c r="G115" s="58"/>
      <c r="I115" s="58"/>
      <c r="K115" s="58"/>
    </row>
    <row r="116" spans="1:12" ht="21.75" customHeight="1">
      <c r="E116" s="58"/>
      <c r="F116" s="34"/>
      <c r="G116" s="58"/>
      <c r="I116" s="58"/>
      <c r="K116" s="58"/>
    </row>
    <row r="117" spans="1:12" ht="21.75" customHeight="1">
      <c r="E117" s="58"/>
      <c r="F117" s="34"/>
      <c r="G117" s="58"/>
      <c r="I117" s="58"/>
      <c r="K117" s="58"/>
    </row>
    <row r="118" spans="1:12" s="49" customFormat="1" ht="23.25">
      <c r="A118" s="48"/>
      <c r="B118" s="48"/>
      <c r="F118" s="50"/>
      <c r="H118" s="50"/>
      <c r="J118" s="50"/>
      <c r="K118" s="50"/>
      <c r="L118" s="51"/>
    </row>
    <row r="119" spans="1:12" s="49" customFormat="1" ht="23.25">
      <c r="B119" s="52"/>
      <c r="F119" s="50"/>
      <c r="H119" s="50"/>
      <c r="J119" s="50"/>
      <c r="K119" s="50"/>
      <c r="L119" s="51"/>
    </row>
    <row r="120" spans="1:12" s="49" customFormat="1" ht="23.25">
      <c r="C120" s="40" t="s">
        <v>67</v>
      </c>
      <c r="F120" s="50"/>
      <c r="H120" s="50"/>
      <c r="J120" s="50"/>
      <c r="K120" s="50"/>
      <c r="L120" s="51"/>
    </row>
    <row r="121" spans="1:12" s="49" customFormat="1" ht="23.25">
      <c r="A121" s="48"/>
      <c r="B121" s="48"/>
      <c r="F121" s="50"/>
      <c r="H121" s="50"/>
      <c r="J121" s="50"/>
      <c r="K121" s="50"/>
      <c r="L121" s="51"/>
    </row>
    <row r="122" spans="1:12" ht="21.75" customHeight="1">
      <c r="A122" s="29"/>
      <c r="B122" s="29"/>
      <c r="C122" s="37"/>
      <c r="D122" s="29"/>
      <c r="E122" s="36"/>
      <c r="F122" s="29"/>
      <c r="G122" s="29"/>
      <c r="H122" s="29"/>
      <c r="I122" s="29"/>
      <c r="J122" s="29"/>
      <c r="K122" s="36"/>
    </row>
    <row r="123" spans="1:12" ht="21.75" customHeight="1">
      <c r="A123" s="29"/>
      <c r="B123" s="29"/>
      <c r="C123" s="37"/>
      <c r="D123" s="29"/>
      <c r="E123" s="36"/>
      <c r="F123" s="29"/>
      <c r="G123" s="29"/>
      <c r="H123" s="29"/>
      <c r="I123" s="29"/>
      <c r="J123" s="29"/>
      <c r="K123" s="36"/>
    </row>
    <row r="124" spans="1:12" ht="21.75" customHeight="1">
      <c r="A124" s="29"/>
      <c r="B124" s="29"/>
      <c r="C124" s="37"/>
      <c r="D124" s="29"/>
      <c r="E124" s="36"/>
      <c r="F124" s="29"/>
      <c r="G124" s="29"/>
      <c r="H124" s="29"/>
      <c r="I124" s="29"/>
      <c r="J124" s="29"/>
      <c r="K124" s="36"/>
    </row>
    <row r="125" spans="1:12" ht="21.75" customHeight="1">
      <c r="A125" s="29"/>
      <c r="B125" s="29"/>
      <c r="C125" s="37"/>
      <c r="D125" s="29"/>
      <c r="E125" s="36"/>
      <c r="F125" s="29"/>
      <c r="G125" s="29"/>
      <c r="H125" s="29"/>
      <c r="I125" s="29"/>
      <c r="J125" s="29"/>
      <c r="K125" s="36"/>
    </row>
    <row r="126" spans="1:12" ht="21.75" customHeight="1">
      <c r="A126" s="29"/>
      <c r="B126" s="29"/>
      <c r="C126" s="37"/>
      <c r="D126" s="29"/>
      <c r="E126" s="36"/>
      <c r="F126" s="29"/>
      <c r="G126" s="29"/>
      <c r="H126" s="29"/>
      <c r="I126" s="29"/>
      <c r="J126" s="29"/>
      <c r="K126" s="36"/>
    </row>
    <row r="127" spans="1:12" ht="21.75" customHeight="1">
      <c r="A127" s="29"/>
      <c r="B127" s="29"/>
      <c r="C127" s="37"/>
      <c r="D127" s="29"/>
      <c r="E127" s="36"/>
      <c r="F127" s="29"/>
      <c r="G127" s="29"/>
      <c r="H127" s="29"/>
      <c r="I127" s="29"/>
      <c r="J127" s="29"/>
      <c r="K127" s="36"/>
    </row>
    <row r="128" spans="1:12" ht="21.75" customHeight="1">
      <c r="A128" s="29"/>
      <c r="B128" s="29"/>
      <c r="C128" s="37"/>
      <c r="D128" s="29"/>
      <c r="E128" s="36"/>
      <c r="F128" s="29"/>
      <c r="G128" s="29"/>
      <c r="H128" s="29"/>
      <c r="I128" s="29"/>
      <c r="J128" s="29"/>
      <c r="K128" s="36"/>
    </row>
    <row r="129" spans="1:11" ht="21.75" customHeight="1">
      <c r="A129" s="29"/>
      <c r="B129" s="29"/>
      <c r="C129" s="37"/>
      <c r="D129" s="29"/>
      <c r="E129" s="36"/>
      <c r="F129" s="29"/>
      <c r="G129" s="29"/>
      <c r="H129" s="29"/>
      <c r="I129" s="29"/>
      <c r="J129" s="29"/>
      <c r="K129" s="36"/>
    </row>
    <row r="130" spans="1:11" ht="21.75" customHeight="1">
      <c r="A130" s="29"/>
      <c r="B130" s="29"/>
      <c r="C130" s="37"/>
      <c r="D130" s="29"/>
      <c r="E130" s="36"/>
      <c r="F130" s="29"/>
      <c r="G130" s="29"/>
      <c r="H130" s="29"/>
      <c r="I130" s="29"/>
      <c r="J130" s="29"/>
      <c r="K130" s="36"/>
    </row>
    <row r="131" spans="1:11" ht="21.75" customHeight="1">
      <c r="A131" s="29"/>
      <c r="B131" s="29"/>
      <c r="C131" s="37"/>
      <c r="D131" s="29"/>
      <c r="E131" s="36"/>
      <c r="F131" s="29"/>
      <c r="G131" s="29"/>
      <c r="H131" s="29"/>
      <c r="I131" s="29"/>
      <c r="J131" s="29"/>
      <c r="K131" s="36"/>
    </row>
    <row r="132" spans="1:11" ht="21.75" customHeight="1">
      <c r="A132" s="29"/>
      <c r="B132" s="29"/>
      <c r="C132" s="37"/>
      <c r="D132" s="29"/>
      <c r="E132" s="36"/>
      <c r="F132" s="29"/>
      <c r="G132" s="29"/>
      <c r="H132" s="29"/>
      <c r="I132" s="29"/>
      <c r="J132" s="29"/>
      <c r="K132" s="36"/>
    </row>
    <row r="133" spans="1:11" ht="21.75" customHeight="1">
      <c r="A133" s="29"/>
      <c r="B133" s="29"/>
      <c r="C133" s="37"/>
      <c r="D133" s="29"/>
      <c r="E133" s="36"/>
      <c r="F133" s="29"/>
      <c r="G133" s="29"/>
      <c r="H133" s="29"/>
      <c r="I133" s="29"/>
      <c r="J133" s="29"/>
      <c r="K133" s="36"/>
    </row>
    <row r="134" spans="1:11" ht="21.75" customHeight="1">
      <c r="A134" s="29"/>
      <c r="B134" s="29"/>
      <c r="C134" s="37"/>
      <c r="D134" s="29"/>
      <c r="E134" s="36"/>
      <c r="F134" s="29"/>
      <c r="G134" s="29"/>
      <c r="H134" s="29"/>
      <c r="I134" s="29"/>
      <c r="J134" s="29"/>
      <c r="K134" s="36"/>
    </row>
    <row r="135" spans="1:11" ht="21.75" customHeight="1">
      <c r="A135" s="29"/>
      <c r="B135" s="29"/>
      <c r="C135" s="37"/>
      <c r="D135" s="29"/>
      <c r="E135" s="36"/>
      <c r="F135" s="29"/>
      <c r="G135" s="29"/>
      <c r="H135" s="29"/>
      <c r="I135" s="29"/>
      <c r="J135" s="29"/>
      <c r="K135" s="36"/>
    </row>
    <row r="136" spans="1:11" ht="21.75" customHeight="1">
      <c r="A136" s="29"/>
      <c r="B136" s="29"/>
      <c r="C136" s="37"/>
      <c r="D136" s="29"/>
      <c r="E136" s="36"/>
      <c r="F136" s="29"/>
      <c r="G136" s="29"/>
      <c r="H136" s="29"/>
      <c r="I136" s="29"/>
      <c r="J136" s="29"/>
      <c r="K136" s="36">
        <v>3</v>
      </c>
    </row>
    <row r="137" spans="1:11" ht="21.75" customHeight="1">
      <c r="A137" s="29"/>
      <c r="B137" s="29"/>
      <c r="C137" s="37"/>
      <c r="D137" s="29"/>
      <c r="E137" s="36"/>
      <c r="F137" s="29"/>
      <c r="G137" s="29"/>
      <c r="H137" s="29"/>
      <c r="I137" s="29"/>
      <c r="J137" s="29"/>
      <c r="K137" s="36"/>
    </row>
    <row r="138" spans="1:11" ht="21.75" customHeight="1">
      <c r="A138" s="29"/>
      <c r="B138" s="29"/>
      <c r="C138" s="37"/>
      <c r="D138" s="29"/>
      <c r="E138" s="36"/>
      <c r="F138" s="29"/>
      <c r="G138" s="29"/>
      <c r="H138" s="29"/>
      <c r="I138" s="29"/>
      <c r="J138" s="29"/>
      <c r="K138" s="36"/>
    </row>
    <row r="139" spans="1:11" ht="21.75" customHeight="1">
      <c r="A139" s="29"/>
      <c r="B139" s="29"/>
      <c r="C139" s="37"/>
      <c r="D139" s="29"/>
      <c r="E139" s="36"/>
      <c r="F139" s="29"/>
      <c r="G139" s="29"/>
      <c r="H139" s="29"/>
      <c r="I139" s="29"/>
      <c r="J139" s="29"/>
      <c r="K139" s="36"/>
    </row>
    <row r="140" spans="1:11" ht="21.75" customHeight="1">
      <c r="A140" s="29"/>
      <c r="B140" s="29"/>
      <c r="C140" s="37"/>
      <c r="D140" s="29"/>
      <c r="E140" s="36"/>
      <c r="F140" s="29"/>
      <c r="G140" s="29"/>
      <c r="H140" s="29"/>
      <c r="I140" s="29"/>
      <c r="J140" s="29"/>
      <c r="K140" s="36"/>
    </row>
    <row r="141" spans="1:11" ht="21.75" customHeight="1">
      <c r="A141" s="29"/>
      <c r="B141" s="29"/>
      <c r="C141" s="37"/>
      <c r="D141" s="29"/>
      <c r="E141" s="36"/>
      <c r="F141" s="29"/>
      <c r="G141" s="29"/>
      <c r="H141" s="29"/>
      <c r="I141" s="29"/>
      <c r="J141" s="29"/>
      <c r="K141" s="36"/>
    </row>
    <row r="142" spans="1:11" ht="21.75" customHeight="1">
      <c r="A142" s="29"/>
      <c r="B142" s="29"/>
      <c r="C142" s="37"/>
      <c r="D142" s="29"/>
      <c r="E142" s="36"/>
      <c r="F142" s="29"/>
      <c r="G142" s="29"/>
      <c r="H142" s="29"/>
      <c r="I142" s="29"/>
      <c r="J142" s="29"/>
      <c r="K142" s="36"/>
    </row>
    <row r="143" spans="1:11" ht="21.75" customHeight="1">
      <c r="A143" s="29"/>
      <c r="B143" s="29"/>
      <c r="C143" s="37"/>
      <c r="D143" s="29"/>
      <c r="E143" s="36"/>
      <c r="F143" s="29"/>
      <c r="G143" s="29"/>
      <c r="H143" s="29"/>
      <c r="I143" s="29"/>
      <c r="J143" s="29"/>
      <c r="K143" s="36"/>
    </row>
    <row r="144" spans="1:11" ht="21.75" customHeight="1">
      <c r="A144" s="29"/>
      <c r="B144" s="29"/>
      <c r="C144" s="37"/>
      <c r="D144" s="29"/>
      <c r="E144" s="36"/>
      <c r="F144" s="29"/>
      <c r="G144" s="29"/>
      <c r="H144" s="29"/>
      <c r="I144" s="29"/>
      <c r="J144" s="29"/>
      <c r="K144" s="36"/>
    </row>
    <row r="145" spans="1:11" ht="21.75" customHeight="1">
      <c r="A145" s="29"/>
      <c r="B145" s="29"/>
      <c r="C145" s="37"/>
      <c r="D145" s="29"/>
      <c r="E145" s="36"/>
      <c r="F145" s="29"/>
      <c r="G145" s="29"/>
      <c r="H145" s="29"/>
      <c r="I145" s="29"/>
      <c r="J145" s="29"/>
      <c r="K145" s="36"/>
    </row>
    <row r="146" spans="1:11" ht="21.75" customHeight="1">
      <c r="A146" s="29"/>
      <c r="B146" s="29"/>
      <c r="C146" s="37"/>
      <c r="D146" s="29"/>
      <c r="E146" s="36"/>
      <c r="F146" s="29"/>
      <c r="G146" s="29"/>
      <c r="H146" s="29"/>
      <c r="I146" s="29"/>
      <c r="J146" s="29"/>
      <c r="K146" s="36"/>
    </row>
    <row r="147" spans="1:11" ht="21.75" customHeight="1">
      <c r="A147" s="29"/>
      <c r="B147" s="29"/>
      <c r="C147" s="37"/>
      <c r="D147" s="29"/>
      <c r="E147" s="36"/>
      <c r="F147" s="29"/>
      <c r="G147" s="29"/>
      <c r="H147" s="29"/>
      <c r="I147" s="29"/>
      <c r="J147" s="29"/>
      <c r="K147" s="36"/>
    </row>
    <row r="148" spans="1:11" ht="21.75" customHeight="1">
      <c r="A148" s="29"/>
      <c r="B148" s="29"/>
      <c r="C148" s="37"/>
      <c r="D148" s="29"/>
      <c r="E148" s="36"/>
      <c r="F148" s="29"/>
      <c r="G148" s="29"/>
      <c r="H148" s="29"/>
      <c r="I148" s="29"/>
      <c r="J148" s="29"/>
      <c r="K148" s="36"/>
    </row>
    <row r="149" spans="1:11" ht="21.75" customHeight="1">
      <c r="A149" s="29"/>
      <c r="B149" s="29"/>
      <c r="C149" s="37"/>
      <c r="D149" s="29"/>
      <c r="E149" s="36"/>
      <c r="F149" s="29"/>
      <c r="G149" s="29"/>
      <c r="H149" s="29"/>
      <c r="I149" s="29"/>
      <c r="J149" s="29"/>
      <c r="K149" s="36"/>
    </row>
    <row r="150" spans="1:11" ht="21.75" customHeight="1">
      <c r="A150" s="29"/>
      <c r="B150" s="29"/>
      <c r="C150" s="37"/>
      <c r="D150" s="29"/>
      <c r="E150" s="36"/>
      <c r="F150" s="29"/>
      <c r="G150" s="29"/>
      <c r="H150" s="29"/>
      <c r="I150" s="29"/>
      <c r="J150" s="29"/>
      <c r="K150" s="36"/>
    </row>
    <row r="151" spans="1:11" ht="21.75" customHeight="1">
      <c r="A151" s="29"/>
      <c r="B151" s="29"/>
      <c r="C151" s="37"/>
      <c r="D151" s="29"/>
      <c r="E151" s="36"/>
      <c r="F151" s="29"/>
      <c r="G151" s="29"/>
      <c r="H151" s="29"/>
      <c r="I151" s="29"/>
      <c r="J151" s="29"/>
      <c r="K151" s="36"/>
    </row>
    <row r="152" spans="1:11" ht="21.75" customHeight="1">
      <c r="A152" s="29"/>
      <c r="B152" s="29"/>
      <c r="C152" s="37"/>
      <c r="D152" s="29"/>
      <c r="E152" s="36"/>
      <c r="F152" s="29"/>
      <c r="G152" s="29"/>
      <c r="H152" s="29"/>
      <c r="I152" s="29"/>
      <c r="J152" s="29"/>
      <c r="K152" s="36"/>
    </row>
    <row r="153" spans="1:11" ht="21.75" customHeight="1">
      <c r="A153" s="29"/>
      <c r="B153" s="29"/>
      <c r="C153" s="37"/>
      <c r="D153" s="29"/>
      <c r="E153" s="36"/>
      <c r="F153" s="29"/>
      <c r="G153" s="29"/>
      <c r="H153" s="29"/>
      <c r="I153" s="29"/>
      <c r="J153" s="29"/>
      <c r="K153" s="36"/>
    </row>
    <row r="154" spans="1:11" ht="21.75" customHeight="1">
      <c r="A154" s="29"/>
      <c r="B154" s="29"/>
      <c r="C154" s="37"/>
      <c r="D154" s="29"/>
      <c r="E154" s="36"/>
      <c r="F154" s="29"/>
      <c r="G154" s="29"/>
      <c r="H154" s="29"/>
      <c r="I154" s="29"/>
      <c r="J154" s="29"/>
      <c r="K154" s="36"/>
    </row>
    <row r="155" spans="1:11" ht="21.75" customHeight="1">
      <c r="A155" s="29"/>
      <c r="B155" s="29"/>
      <c r="C155" s="37"/>
      <c r="D155" s="29"/>
      <c r="E155" s="36"/>
      <c r="F155" s="29"/>
      <c r="G155" s="29"/>
      <c r="H155" s="29"/>
      <c r="I155" s="29"/>
      <c r="J155" s="29"/>
      <c r="K155" s="36"/>
    </row>
    <row r="156" spans="1:11" ht="21.75" customHeight="1">
      <c r="A156" s="29"/>
      <c r="B156" s="29"/>
      <c r="C156" s="37"/>
      <c r="D156" s="29"/>
      <c r="E156" s="36"/>
      <c r="F156" s="29"/>
      <c r="G156" s="29"/>
      <c r="H156" s="29"/>
      <c r="I156" s="29"/>
      <c r="J156" s="29"/>
      <c r="K156" s="36"/>
    </row>
    <row r="157" spans="1:11" ht="21.75" customHeight="1">
      <c r="A157" s="29"/>
      <c r="B157" s="29"/>
      <c r="C157" s="37"/>
      <c r="D157" s="29"/>
      <c r="E157" s="36"/>
      <c r="F157" s="29"/>
      <c r="G157" s="29"/>
      <c r="H157" s="29"/>
      <c r="I157" s="29"/>
      <c r="J157" s="29"/>
      <c r="K157" s="36"/>
    </row>
    <row r="158" spans="1:11" ht="21.75" customHeight="1">
      <c r="A158" s="29"/>
      <c r="B158" s="29"/>
      <c r="C158" s="37"/>
      <c r="D158" s="29"/>
      <c r="E158" s="36"/>
      <c r="F158" s="29"/>
      <c r="G158" s="29"/>
      <c r="H158" s="29"/>
      <c r="I158" s="29"/>
      <c r="J158" s="29"/>
      <c r="K158" s="36"/>
    </row>
    <row r="159" spans="1:11" ht="21.75" customHeight="1">
      <c r="A159" s="29"/>
      <c r="B159" s="29"/>
      <c r="C159" s="37"/>
      <c r="D159" s="29"/>
      <c r="E159" s="36"/>
      <c r="F159" s="29"/>
      <c r="G159" s="29"/>
      <c r="H159" s="29"/>
      <c r="I159" s="29"/>
      <c r="J159" s="29"/>
      <c r="K159" s="36"/>
    </row>
    <row r="160" spans="1:11" ht="21.75" customHeight="1">
      <c r="A160" s="29"/>
      <c r="B160" s="29"/>
      <c r="C160" s="37"/>
      <c r="D160" s="29"/>
      <c r="E160" s="36"/>
      <c r="F160" s="29"/>
      <c r="G160" s="29"/>
      <c r="H160" s="29"/>
      <c r="I160" s="29"/>
      <c r="J160" s="29"/>
      <c r="K160" s="36"/>
    </row>
    <row r="161" spans="1:11" ht="21.75" customHeight="1">
      <c r="A161" s="29"/>
      <c r="B161" s="29"/>
      <c r="C161" s="37"/>
      <c r="D161" s="29"/>
      <c r="E161" s="36"/>
      <c r="F161" s="29"/>
      <c r="G161" s="29"/>
      <c r="H161" s="29"/>
      <c r="I161" s="29"/>
      <c r="J161" s="29"/>
      <c r="K161" s="36"/>
    </row>
    <row r="162" spans="1:11" ht="21.75" customHeight="1">
      <c r="A162" s="29"/>
      <c r="B162" s="29"/>
      <c r="C162" s="37"/>
      <c r="D162" s="29"/>
      <c r="E162" s="36"/>
      <c r="F162" s="29"/>
      <c r="G162" s="29"/>
      <c r="H162" s="29"/>
      <c r="I162" s="29"/>
      <c r="J162" s="29"/>
      <c r="K162" s="36"/>
    </row>
    <row r="163" spans="1:11" ht="21.75" customHeight="1">
      <c r="A163" s="29"/>
      <c r="B163" s="29"/>
      <c r="C163" s="37"/>
      <c r="D163" s="29"/>
      <c r="E163" s="36"/>
      <c r="F163" s="29"/>
      <c r="G163" s="29"/>
      <c r="H163" s="29"/>
      <c r="I163" s="29"/>
      <c r="J163" s="29"/>
      <c r="K163" s="36"/>
    </row>
    <row r="164" spans="1:11" ht="21.75" customHeight="1">
      <c r="A164" s="29"/>
      <c r="B164" s="29"/>
      <c r="C164" s="37"/>
      <c r="D164" s="29"/>
      <c r="E164" s="36"/>
      <c r="F164" s="29"/>
      <c r="G164" s="29"/>
      <c r="H164" s="29"/>
      <c r="I164" s="29"/>
      <c r="J164" s="29"/>
      <c r="K164" s="36"/>
    </row>
    <row r="165" spans="1:11" ht="21.75" customHeight="1">
      <c r="A165" s="29"/>
      <c r="B165" s="29"/>
      <c r="C165" s="37"/>
      <c r="D165" s="29"/>
      <c r="E165" s="36"/>
      <c r="F165" s="29"/>
      <c r="G165" s="29"/>
      <c r="H165" s="29"/>
      <c r="I165" s="29"/>
      <c r="J165" s="29"/>
      <c r="K165" s="36"/>
    </row>
    <row r="166" spans="1:11" ht="21.75" customHeight="1">
      <c r="A166" s="29"/>
      <c r="B166" s="29"/>
      <c r="C166" s="37"/>
      <c r="D166" s="29"/>
      <c r="E166" s="36"/>
      <c r="F166" s="29"/>
      <c r="G166" s="29"/>
      <c r="H166" s="29"/>
      <c r="I166" s="29"/>
      <c r="J166" s="29"/>
      <c r="K166" s="36"/>
    </row>
    <row r="167" spans="1:11" ht="21.75" customHeight="1">
      <c r="A167" s="29"/>
      <c r="B167" s="29"/>
      <c r="C167" s="37"/>
      <c r="D167" s="29"/>
      <c r="E167" s="36"/>
      <c r="F167" s="29"/>
      <c r="G167" s="29"/>
      <c r="H167" s="29"/>
      <c r="I167" s="29"/>
      <c r="J167" s="29"/>
      <c r="K167" s="36"/>
    </row>
    <row r="168" spans="1:11" ht="21.75" customHeight="1">
      <c r="A168" s="29"/>
      <c r="B168" s="29"/>
      <c r="C168" s="37"/>
      <c r="D168" s="29"/>
      <c r="E168" s="36"/>
      <c r="F168" s="29"/>
      <c r="G168" s="29"/>
      <c r="H168" s="29"/>
      <c r="I168" s="29"/>
      <c r="J168" s="29"/>
      <c r="K168" s="36"/>
    </row>
    <row r="169" spans="1:11" ht="21.75" customHeight="1">
      <c r="A169" s="29"/>
      <c r="B169" s="29"/>
      <c r="C169" s="37"/>
      <c r="D169" s="29"/>
      <c r="E169" s="36"/>
      <c r="F169" s="29"/>
      <c r="G169" s="29"/>
      <c r="H169" s="29"/>
      <c r="I169" s="29"/>
      <c r="J169" s="29"/>
      <c r="K169" s="36"/>
    </row>
    <row r="170" spans="1:11" ht="21.75" customHeight="1">
      <c r="A170" s="29"/>
      <c r="B170" s="29"/>
      <c r="C170" s="37"/>
      <c r="D170" s="29"/>
      <c r="E170" s="36"/>
      <c r="F170" s="29"/>
      <c r="G170" s="29"/>
      <c r="H170" s="29"/>
      <c r="I170" s="29"/>
      <c r="J170" s="29"/>
      <c r="K170" s="36"/>
    </row>
    <row r="171" spans="1:11" ht="21.75" customHeight="1">
      <c r="A171" s="29"/>
      <c r="B171" s="29"/>
      <c r="C171" s="37"/>
      <c r="D171" s="29"/>
      <c r="E171" s="36"/>
      <c r="F171" s="29"/>
      <c r="G171" s="29"/>
      <c r="H171" s="29"/>
      <c r="I171" s="29"/>
      <c r="J171" s="29"/>
      <c r="K171" s="36"/>
    </row>
    <row r="172" spans="1:11" ht="21.75" customHeight="1">
      <c r="A172" s="29"/>
      <c r="B172" s="29"/>
      <c r="C172" s="37"/>
      <c r="D172" s="29"/>
      <c r="E172" s="36"/>
      <c r="F172" s="29"/>
      <c r="G172" s="29"/>
      <c r="H172" s="29"/>
      <c r="I172" s="29"/>
      <c r="J172" s="29"/>
      <c r="K172" s="36"/>
    </row>
    <row r="173" spans="1:11" ht="21.75" customHeight="1">
      <c r="A173" s="29"/>
      <c r="B173" s="29"/>
      <c r="C173" s="37"/>
      <c r="D173" s="29"/>
      <c r="E173" s="36"/>
      <c r="F173" s="29"/>
      <c r="G173" s="29"/>
      <c r="H173" s="29"/>
      <c r="I173" s="29"/>
      <c r="J173" s="29"/>
      <c r="K173" s="36"/>
    </row>
    <row r="174" spans="1:11" ht="21.75" customHeight="1">
      <c r="A174" s="29"/>
      <c r="B174" s="29"/>
      <c r="C174" s="37"/>
      <c r="D174" s="29"/>
      <c r="E174" s="36"/>
      <c r="F174" s="29"/>
      <c r="G174" s="29"/>
      <c r="H174" s="29"/>
      <c r="I174" s="29"/>
      <c r="J174" s="29"/>
      <c r="K174" s="36"/>
    </row>
    <row r="175" spans="1:11" ht="21.75" customHeight="1">
      <c r="A175" s="29"/>
      <c r="B175" s="29"/>
      <c r="C175" s="37"/>
      <c r="D175" s="29"/>
      <c r="E175" s="36"/>
      <c r="F175" s="29"/>
      <c r="G175" s="29"/>
      <c r="H175" s="29"/>
      <c r="I175" s="29"/>
      <c r="J175" s="29"/>
      <c r="K175" s="36"/>
    </row>
    <row r="176" spans="1:11" ht="21.75" customHeight="1">
      <c r="A176" s="29"/>
      <c r="B176" s="29"/>
      <c r="C176" s="37"/>
      <c r="D176" s="29"/>
      <c r="E176" s="36"/>
      <c r="F176" s="29"/>
      <c r="G176" s="29"/>
      <c r="H176" s="29"/>
      <c r="I176" s="29"/>
      <c r="J176" s="29"/>
      <c r="K176" s="36"/>
    </row>
    <row r="177" spans="1:11" ht="21.75" customHeight="1">
      <c r="A177" s="29"/>
      <c r="B177" s="29"/>
      <c r="C177" s="37"/>
      <c r="D177" s="29"/>
      <c r="E177" s="36"/>
      <c r="F177" s="29"/>
      <c r="G177" s="29"/>
      <c r="H177" s="29"/>
      <c r="I177" s="29"/>
      <c r="J177" s="29"/>
      <c r="K177" s="36"/>
    </row>
    <row r="178" spans="1:11" ht="21.75" customHeight="1">
      <c r="A178" s="29"/>
      <c r="B178" s="29"/>
      <c r="C178" s="37"/>
      <c r="D178" s="29"/>
      <c r="E178" s="36"/>
      <c r="F178" s="29"/>
      <c r="G178" s="29"/>
      <c r="H178" s="29"/>
      <c r="I178" s="29"/>
      <c r="J178" s="29"/>
      <c r="K178" s="36"/>
    </row>
    <row r="179" spans="1:11" ht="21.75" customHeight="1">
      <c r="A179" s="29"/>
      <c r="B179" s="29"/>
      <c r="C179" s="37"/>
      <c r="D179" s="29"/>
      <c r="E179" s="36"/>
      <c r="F179" s="29"/>
      <c r="G179" s="29"/>
      <c r="H179" s="29"/>
      <c r="I179" s="29"/>
      <c r="J179" s="29"/>
      <c r="K179" s="36"/>
    </row>
    <row r="180" spans="1:11" ht="21.75" customHeight="1">
      <c r="A180" s="29"/>
      <c r="B180" s="29"/>
      <c r="C180" s="37"/>
      <c r="D180" s="29"/>
      <c r="E180" s="36"/>
      <c r="F180" s="29"/>
      <c r="G180" s="29"/>
      <c r="H180" s="29"/>
      <c r="I180" s="29"/>
      <c r="J180" s="29"/>
      <c r="K180" s="36"/>
    </row>
    <row r="181" spans="1:11" ht="21.75" customHeight="1">
      <c r="A181" s="29"/>
      <c r="B181" s="29"/>
      <c r="C181" s="37"/>
      <c r="D181" s="29"/>
      <c r="E181" s="36"/>
      <c r="F181" s="29"/>
      <c r="G181" s="29"/>
      <c r="H181" s="29"/>
      <c r="I181" s="29"/>
      <c r="J181" s="29"/>
      <c r="K181" s="36"/>
    </row>
    <row r="182" spans="1:11" ht="21.75" customHeight="1">
      <c r="A182" s="29"/>
      <c r="B182" s="29"/>
      <c r="C182" s="37"/>
      <c r="D182" s="29"/>
      <c r="E182" s="36"/>
      <c r="F182" s="29"/>
      <c r="G182" s="29"/>
      <c r="H182" s="29"/>
      <c r="I182" s="29"/>
      <c r="J182" s="29"/>
      <c r="K182" s="36"/>
    </row>
    <row r="183" spans="1:11" ht="21.75" customHeight="1">
      <c r="A183" s="29"/>
      <c r="B183" s="29"/>
      <c r="C183" s="37"/>
      <c r="D183" s="29"/>
      <c r="E183" s="36"/>
      <c r="F183" s="29"/>
      <c r="G183" s="29"/>
      <c r="H183" s="29"/>
      <c r="I183" s="29"/>
      <c r="J183" s="29"/>
      <c r="K183" s="36"/>
    </row>
    <row r="184" spans="1:11" ht="21.75" customHeight="1">
      <c r="A184" s="29"/>
      <c r="B184" s="29"/>
      <c r="C184" s="37"/>
      <c r="D184" s="29"/>
      <c r="E184" s="36"/>
      <c r="F184" s="29"/>
      <c r="G184" s="29"/>
      <c r="H184" s="29"/>
      <c r="I184" s="29"/>
      <c r="J184" s="29"/>
      <c r="K184" s="36"/>
    </row>
    <row r="185" spans="1:11" ht="21.75" customHeight="1">
      <c r="A185" s="29"/>
      <c r="B185" s="29"/>
      <c r="C185" s="37"/>
      <c r="D185" s="29"/>
      <c r="E185" s="36"/>
      <c r="F185" s="29"/>
      <c r="G185" s="29"/>
      <c r="H185" s="29"/>
      <c r="I185" s="29"/>
      <c r="J185" s="29"/>
      <c r="K185" s="36"/>
    </row>
    <row r="186" spans="1:11" ht="21.75" customHeight="1">
      <c r="A186" s="29"/>
      <c r="B186" s="29"/>
      <c r="C186" s="37"/>
      <c r="D186" s="29"/>
      <c r="E186" s="36"/>
      <c r="F186" s="29"/>
      <c r="G186" s="29"/>
      <c r="H186" s="29"/>
      <c r="I186" s="29"/>
      <c r="J186" s="29"/>
      <c r="K186" s="36"/>
    </row>
    <row r="187" spans="1:11" ht="21.75" customHeight="1">
      <c r="A187" s="29"/>
      <c r="B187" s="29"/>
      <c r="C187" s="37"/>
      <c r="D187" s="29"/>
      <c r="E187" s="36"/>
      <c r="F187" s="29"/>
      <c r="G187" s="29"/>
      <c r="H187" s="29"/>
      <c r="I187" s="29"/>
      <c r="J187" s="29"/>
      <c r="K187" s="36"/>
    </row>
    <row r="188" spans="1:11" ht="21.75" customHeight="1">
      <c r="A188" s="29"/>
      <c r="B188" s="29"/>
      <c r="C188" s="37"/>
      <c r="D188" s="29"/>
      <c r="E188" s="36"/>
      <c r="F188" s="29"/>
      <c r="G188" s="29"/>
      <c r="H188" s="29"/>
      <c r="I188" s="29"/>
      <c r="J188" s="29"/>
      <c r="K188" s="36"/>
    </row>
    <row r="189" spans="1:11" ht="21.75" customHeight="1">
      <c r="A189" s="29"/>
      <c r="B189" s="29"/>
      <c r="C189" s="37"/>
      <c r="D189" s="29"/>
      <c r="E189" s="36"/>
      <c r="F189" s="29"/>
      <c r="G189" s="29"/>
      <c r="H189" s="29"/>
      <c r="I189" s="29"/>
      <c r="J189" s="29"/>
      <c r="K189" s="36"/>
    </row>
    <row r="190" spans="1:11" ht="21.75" customHeight="1">
      <c r="A190" s="29"/>
      <c r="B190" s="29"/>
      <c r="C190" s="37"/>
      <c r="D190" s="29"/>
      <c r="E190" s="36"/>
      <c r="F190" s="29"/>
      <c r="G190" s="29"/>
      <c r="H190" s="29"/>
      <c r="I190" s="29"/>
      <c r="J190" s="29"/>
      <c r="K190" s="36"/>
    </row>
    <row r="191" spans="1:11" ht="21.75" customHeight="1">
      <c r="A191" s="29"/>
      <c r="B191" s="29"/>
      <c r="C191" s="37"/>
      <c r="D191" s="29"/>
      <c r="E191" s="36"/>
      <c r="F191" s="29"/>
      <c r="G191" s="29"/>
      <c r="H191" s="29"/>
      <c r="I191" s="29"/>
      <c r="J191" s="29"/>
      <c r="K191" s="36"/>
    </row>
    <row r="192" spans="1:11" ht="21.75" customHeight="1">
      <c r="A192" s="29"/>
      <c r="B192" s="29"/>
      <c r="C192" s="37"/>
      <c r="D192" s="29"/>
      <c r="E192" s="36"/>
      <c r="F192" s="29"/>
      <c r="G192" s="29"/>
      <c r="H192" s="29"/>
      <c r="I192" s="29"/>
      <c r="J192" s="29"/>
      <c r="K192" s="36"/>
    </row>
    <row r="193" spans="1:11" ht="21.75" customHeight="1">
      <c r="A193" s="29"/>
      <c r="B193" s="29"/>
      <c r="C193" s="37"/>
      <c r="D193" s="29"/>
      <c r="E193" s="36"/>
      <c r="F193" s="29"/>
      <c r="G193" s="29"/>
      <c r="H193" s="29"/>
      <c r="I193" s="29"/>
      <c r="J193" s="29"/>
      <c r="K193" s="36"/>
    </row>
    <row r="194" spans="1:11" ht="21.75" customHeight="1">
      <c r="A194" s="29"/>
      <c r="B194" s="29"/>
      <c r="C194" s="37"/>
      <c r="D194" s="29"/>
      <c r="E194" s="36"/>
      <c r="F194" s="29"/>
      <c r="G194" s="29"/>
      <c r="H194" s="29"/>
      <c r="I194" s="29"/>
      <c r="J194" s="29"/>
      <c r="K194" s="36"/>
    </row>
    <row r="195" spans="1:11" ht="21.75" customHeight="1">
      <c r="A195" s="29"/>
      <c r="B195" s="29"/>
      <c r="C195" s="37"/>
      <c r="D195" s="29"/>
      <c r="E195" s="36"/>
      <c r="F195" s="29"/>
      <c r="G195" s="29"/>
      <c r="H195" s="29"/>
      <c r="I195" s="29"/>
      <c r="J195" s="29"/>
      <c r="K195" s="36"/>
    </row>
    <row r="196" spans="1:11" ht="21.75" customHeight="1">
      <c r="A196" s="29"/>
      <c r="B196" s="29"/>
      <c r="C196" s="37"/>
      <c r="D196" s="29"/>
      <c r="E196" s="36"/>
      <c r="F196" s="29"/>
      <c r="G196" s="29"/>
      <c r="H196" s="29"/>
      <c r="I196" s="29"/>
      <c r="J196" s="29"/>
      <c r="K196" s="36"/>
    </row>
    <row r="197" spans="1:11" ht="21.75" customHeight="1">
      <c r="A197" s="29"/>
      <c r="B197" s="29"/>
      <c r="C197" s="37"/>
      <c r="D197" s="29"/>
      <c r="E197" s="36"/>
      <c r="F197" s="29"/>
      <c r="G197" s="29"/>
      <c r="H197" s="29"/>
      <c r="I197" s="29"/>
      <c r="J197" s="29"/>
      <c r="K197" s="36"/>
    </row>
    <row r="198" spans="1:11" ht="21.75" customHeight="1">
      <c r="A198" s="29"/>
      <c r="B198" s="29"/>
      <c r="C198" s="37"/>
      <c r="D198" s="29"/>
      <c r="E198" s="36"/>
      <c r="F198" s="29"/>
      <c r="G198" s="29"/>
      <c r="H198" s="29"/>
      <c r="I198" s="29"/>
      <c r="J198" s="29"/>
      <c r="K198" s="36"/>
    </row>
    <row r="199" spans="1:11" ht="21.75" customHeight="1">
      <c r="A199" s="29"/>
      <c r="B199" s="29"/>
      <c r="C199" s="37"/>
      <c r="D199" s="29"/>
      <c r="E199" s="36"/>
      <c r="F199" s="29"/>
      <c r="G199" s="29"/>
      <c r="H199" s="29"/>
      <c r="I199" s="29"/>
      <c r="J199" s="29"/>
      <c r="K199" s="36"/>
    </row>
    <row r="200" spans="1:11" ht="21.75" customHeight="1">
      <c r="A200" s="29"/>
      <c r="B200" s="29"/>
      <c r="C200" s="37"/>
      <c r="D200" s="29"/>
      <c r="E200" s="36"/>
      <c r="F200" s="29"/>
      <c r="G200" s="29"/>
      <c r="H200" s="29"/>
      <c r="I200" s="29"/>
      <c r="J200" s="29"/>
      <c r="K200" s="36"/>
    </row>
    <row r="201" spans="1:11" ht="21.75" customHeight="1">
      <c r="A201" s="29"/>
      <c r="B201" s="29"/>
      <c r="C201" s="37"/>
      <c r="D201" s="29"/>
      <c r="E201" s="36"/>
      <c r="F201" s="29"/>
      <c r="G201" s="29"/>
      <c r="H201" s="29"/>
      <c r="I201" s="29"/>
      <c r="J201" s="29"/>
      <c r="K201" s="36"/>
    </row>
    <row r="202" spans="1:11" ht="21.75" customHeight="1">
      <c r="A202" s="29"/>
      <c r="B202" s="29"/>
      <c r="C202" s="37"/>
      <c r="D202" s="29"/>
      <c r="E202" s="36"/>
      <c r="F202" s="29"/>
      <c r="G202" s="29"/>
      <c r="H202" s="29"/>
      <c r="I202" s="29"/>
      <c r="J202" s="29"/>
      <c r="K202" s="36"/>
    </row>
    <row r="203" spans="1:11" ht="21.75" customHeight="1">
      <c r="A203" s="29"/>
      <c r="B203" s="29"/>
      <c r="C203" s="37"/>
      <c r="D203" s="29"/>
      <c r="E203" s="36"/>
      <c r="F203" s="29"/>
      <c r="G203" s="29"/>
      <c r="H203" s="29"/>
      <c r="I203" s="29"/>
      <c r="J203" s="29"/>
      <c r="K203" s="36"/>
    </row>
    <row r="204" spans="1:11" ht="21.75" customHeight="1">
      <c r="A204" s="29"/>
      <c r="B204" s="29"/>
      <c r="C204" s="37"/>
      <c r="D204" s="29"/>
      <c r="E204" s="36"/>
      <c r="F204" s="29"/>
      <c r="G204" s="29"/>
      <c r="H204" s="29"/>
      <c r="I204" s="29"/>
      <c r="J204" s="29"/>
      <c r="K204" s="36"/>
    </row>
    <row r="205" spans="1:11" ht="21.75" customHeight="1">
      <c r="A205" s="29"/>
      <c r="B205" s="29"/>
      <c r="C205" s="37"/>
      <c r="D205" s="29"/>
      <c r="E205" s="36"/>
      <c r="F205" s="29"/>
      <c r="G205" s="29"/>
      <c r="H205" s="29"/>
      <c r="I205" s="29"/>
      <c r="J205" s="29"/>
      <c r="K205" s="36"/>
    </row>
    <row r="206" spans="1:11" ht="21.75" customHeight="1">
      <c r="A206" s="29"/>
      <c r="B206" s="29"/>
      <c r="C206" s="37"/>
      <c r="D206" s="29"/>
      <c r="E206" s="36"/>
      <c r="F206" s="29"/>
      <c r="G206" s="29"/>
      <c r="H206" s="29"/>
      <c r="I206" s="29"/>
      <c r="J206" s="29"/>
      <c r="K206" s="36"/>
    </row>
    <row r="207" spans="1:11" ht="21.75" customHeight="1">
      <c r="A207" s="29"/>
      <c r="B207" s="29"/>
      <c r="C207" s="37"/>
      <c r="D207" s="29"/>
      <c r="E207" s="36"/>
      <c r="F207" s="29"/>
      <c r="G207" s="29"/>
      <c r="H207" s="29"/>
      <c r="I207" s="29"/>
      <c r="J207" s="29"/>
      <c r="K207" s="36"/>
    </row>
    <row r="208" spans="1:11" ht="21.75" customHeight="1">
      <c r="A208" s="29"/>
      <c r="B208" s="29"/>
      <c r="C208" s="37"/>
      <c r="D208" s="29"/>
      <c r="E208" s="36"/>
      <c r="F208" s="29"/>
      <c r="G208" s="29"/>
      <c r="H208" s="29"/>
      <c r="I208" s="29"/>
      <c r="J208" s="29"/>
      <c r="K208" s="36"/>
    </row>
    <row r="209" spans="1:11" ht="21.75" customHeight="1">
      <c r="A209" s="29"/>
      <c r="B209" s="29"/>
      <c r="C209" s="37"/>
      <c r="D209" s="29"/>
      <c r="E209" s="36"/>
      <c r="F209" s="29"/>
      <c r="G209" s="29"/>
      <c r="H209" s="29"/>
      <c r="I209" s="29"/>
      <c r="J209" s="29"/>
      <c r="K209" s="36"/>
    </row>
    <row r="210" spans="1:11" ht="21.75" customHeight="1">
      <c r="A210" s="29"/>
      <c r="B210" s="29"/>
      <c r="C210" s="37"/>
      <c r="D210" s="29"/>
      <c r="E210" s="36"/>
      <c r="F210" s="29"/>
      <c r="G210" s="29"/>
      <c r="H210" s="29"/>
      <c r="I210" s="29"/>
      <c r="J210" s="29"/>
      <c r="K210" s="36"/>
    </row>
    <row r="211" spans="1:11" ht="21.75" customHeight="1">
      <c r="A211" s="29"/>
      <c r="B211" s="29"/>
      <c r="C211" s="37"/>
      <c r="D211" s="29"/>
      <c r="E211" s="36"/>
      <c r="F211" s="29"/>
      <c r="G211" s="29"/>
      <c r="H211" s="29"/>
      <c r="I211" s="29"/>
      <c r="J211" s="29"/>
      <c r="K211" s="36"/>
    </row>
    <row r="212" spans="1:11" ht="21.75" customHeight="1">
      <c r="A212" s="29"/>
      <c r="B212" s="29"/>
      <c r="C212" s="37"/>
      <c r="D212" s="29"/>
      <c r="E212" s="36"/>
      <c r="F212" s="29"/>
      <c r="G212" s="29"/>
      <c r="H212" s="29"/>
      <c r="I212" s="29"/>
      <c r="J212" s="29"/>
      <c r="K212" s="36"/>
    </row>
    <row r="213" spans="1:11" ht="21.75" customHeight="1">
      <c r="A213" s="29"/>
      <c r="B213" s="29"/>
      <c r="C213" s="37"/>
      <c r="D213" s="29"/>
      <c r="E213" s="36"/>
      <c r="F213" s="29"/>
      <c r="G213" s="29"/>
      <c r="H213" s="29"/>
      <c r="I213" s="29"/>
      <c r="J213" s="29"/>
      <c r="K213" s="36"/>
    </row>
    <row r="214" spans="1:11" ht="21.75" customHeight="1">
      <c r="A214" s="29"/>
      <c r="B214" s="29"/>
      <c r="C214" s="37"/>
      <c r="D214" s="29"/>
      <c r="E214" s="36"/>
      <c r="F214" s="29"/>
      <c r="G214" s="29"/>
      <c r="H214" s="29"/>
      <c r="I214" s="29"/>
      <c r="J214" s="29"/>
      <c r="K214" s="36"/>
    </row>
    <row r="215" spans="1:11" ht="21.75" customHeight="1">
      <c r="A215" s="29"/>
      <c r="B215" s="29"/>
      <c r="C215" s="37"/>
      <c r="D215" s="29"/>
      <c r="E215" s="36"/>
      <c r="F215" s="29"/>
      <c r="G215" s="29"/>
      <c r="H215" s="29"/>
      <c r="I215" s="29"/>
      <c r="J215" s="29"/>
      <c r="K215" s="36"/>
    </row>
    <row r="216" spans="1:11" ht="21.75" customHeight="1">
      <c r="A216" s="29"/>
      <c r="B216" s="29"/>
      <c r="C216" s="37"/>
      <c r="D216" s="29"/>
      <c r="E216" s="36"/>
      <c r="F216" s="29"/>
      <c r="G216" s="29"/>
      <c r="H216" s="29"/>
      <c r="I216" s="29"/>
      <c r="J216" s="29"/>
      <c r="K216" s="36"/>
    </row>
    <row r="217" spans="1:11" ht="21.75" customHeight="1">
      <c r="A217" s="29"/>
      <c r="B217" s="29"/>
      <c r="C217" s="37"/>
      <c r="D217" s="29"/>
      <c r="E217" s="36"/>
      <c r="F217" s="29"/>
      <c r="G217" s="29"/>
      <c r="H217" s="29"/>
      <c r="I217" s="29"/>
      <c r="J217" s="29"/>
      <c r="K217" s="36"/>
    </row>
    <row r="218" spans="1:11" ht="21.75" customHeight="1">
      <c r="A218" s="29"/>
      <c r="B218" s="29"/>
      <c r="C218" s="37"/>
      <c r="D218" s="29"/>
      <c r="E218" s="36"/>
      <c r="F218" s="29"/>
      <c r="G218" s="29"/>
      <c r="H218" s="29"/>
      <c r="I218" s="29"/>
      <c r="J218" s="29"/>
      <c r="K218" s="36"/>
    </row>
    <row r="219" spans="1:11" ht="21.75" customHeight="1">
      <c r="A219" s="29"/>
      <c r="B219" s="29"/>
      <c r="C219" s="37"/>
      <c r="D219" s="29"/>
      <c r="E219" s="36"/>
      <c r="F219" s="29"/>
      <c r="G219" s="29"/>
      <c r="H219" s="29"/>
      <c r="I219" s="29"/>
      <c r="J219" s="29"/>
      <c r="K219" s="36"/>
    </row>
    <row r="220" spans="1:11" ht="21.75" customHeight="1">
      <c r="A220" s="29"/>
      <c r="B220" s="29"/>
      <c r="C220" s="37"/>
      <c r="D220" s="29"/>
      <c r="E220" s="36"/>
      <c r="F220" s="29"/>
      <c r="G220" s="29"/>
      <c r="H220" s="29"/>
      <c r="I220" s="29"/>
      <c r="J220" s="29"/>
      <c r="K220" s="36"/>
    </row>
    <row r="221" spans="1:11" ht="21.75" customHeight="1">
      <c r="A221" s="29"/>
      <c r="B221" s="29"/>
      <c r="C221" s="37"/>
      <c r="D221" s="29"/>
      <c r="E221" s="36"/>
      <c r="F221" s="29"/>
      <c r="G221" s="29"/>
      <c r="H221" s="29"/>
      <c r="I221" s="29"/>
      <c r="J221" s="29"/>
      <c r="K221" s="36"/>
    </row>
    <row r="222" spans="1:11" ht="21.75" customHeight="1">
      <c r="A222" s="29"/>
      <c r="B222" s="29"/>
      <c r="C222" s="37"/>
      <c r="D222" s="29"/>
      <c r="E222" s="36"/>
      <c r="F222" s="29"/>
      <c r="G222" s="29"/>
      <c r="H222" s="29"/>
      <c r="I222" s="29"/>
      <c r="J222" s="29"/>
      <c r="K222" s="36"/>
    </row>
    <row r="223" spans="1:11" ht="21.75" customHeight="1">
      <c r="A223" s="29"/>
      <c r="B223" s="29"/>
      <c r="C223" s="37"/>
      <c r="D223" s="29"/>
      <c r="E223" s="36"/>
      <c r="F223" s="29"/>
      <c r="G223" s="29"/>
      <c r="H223" s="29"/>
      <c r="I223" s="29"/>
      <c r="J223" s="29"/>
      <c r="K223" s="36"/>
    </row>
    <row r="224" spans="1:11" ht="21.75" customHeight="1">
      <c r="A224" s="29"/>
      <c r="B224" s="29"/>
      <c r="C224" s="37"/>
      <c r="D224" s="29"/>
      <c r="E224" s="36"/>
      <c r="F224" s="29"/>
      <c r="G224" s="29"/>
      <c r="H224" s="29"/>
      <c r="I224" s="29"/>
      <c r="J224" s="29"/>
      <c r="K224" s="36"/>
    </row>
    <row r="225" spans="1:11" ht="21.75" customHeight="1">
      <c r="A225" s="29"/>
      <c r="B225" s="29"/>
      <c r="C225" s="37"/>
      <c r="D225" s="29"/>
      <c r="E225" s="36"/>
      <c r="F225" s="29"/>
      <c r="G225" s="29"/>
      <c r="H225" s="29"/>
      <c r="I225" s="29"/>
      <c r="J225" s="29"/>
      <c r="K225" s="36"/>
    </row>
    <row r="226" spans="1:11" ht="21.75" customHeight="1">
      <c r="A226" s="29"/>
      <c r="B226" s="29"/>
      <c r="C226" s="37"/>
      <c r="D226" s="29"/>
      <c r="E226" s="36"/>
      <c r="F226" s="29"/>
      <c r="G226" s="29"/>
      <c r="H226" s="29"/>
      <c r="I226" s="29"/>
      <c r="J226" s="29"/>
      <c r="K226" s="36"/>
    </row>
    <row r="227" spans="1:11" ht="21.75" customHeight="1">
      <c r="A227" s="29"/>
      <c r="B227" s="29"/>
      <c r="C227" s="37"/>
      <c r="D227" s="29"/>
      <c r="E227" s="36"/>
      <c r="F227" s="29"/>
      <c r="G227" s="29"/>
      <c r="H227" s="29"/>
      <c r="I227" s="29"/>
      <c r="J227" s="29"/>
      <c r="K227" s="36"/>
    </row>
    <row r="228" spans="1:11" ht="21.75" customHeight="1">
      <c r="A228" s="29"/>
      <c r="B228" s="29"/>
      <c r="C228" s="37"/>
      <c r="D228" s="29"/>
      <c r="E228" s="36"/>
      <c r="F228" s="29"/>
      <c r="G228" s="29"/>
      <c r="H228" s="29"/>
      <c r="I228" s="29"/>
      <c r="J228" s="29"/>
      <c r="K228" s="36"/>
    </row>
    <row r="229" spans="1:11" ht="21.75" customHeight="1">
      <c r="A229" s="29"/>
      <c r="B229" s="29"/>
      <c r="C229" s="37"/>
      <c r="D229" s="29"/>
      <c r="E229" s="36"/>
      <c r="F229" s="29"/>
      <c r="G229" s="29"/>
      <c r="H229" s="29"/>
      <c r="I229" s="29"/>
      <c r="J229" s="29"/>
      <c r="K229" s="36"/>
    </row>
    <row r="230" spans="1:11" ht="21.75" customHeight="1">
      <c r="A230" s="29"/>
      <c r="B230" s="29"/>
      <c r="C230" s="37"/>
      <c r="D230" s="29"/>
      <c r="E230" s="36"/>
      <c r="F230" s="29"/>
      <c r="G230" s="29"/>
      <c r="H230" s="29"/>
      <c r="I230" s="29"/>
      <c r="J230" s="29"/>
      <c r="K230" s="36"/>
    </row>
  </sheetData>
  <mergeCells count="6">
    <mergeCell ref="E5:G5"/>
    <mergeCell ref="I5:K5"/>
    <mergeCell ref="E50:G50"/>
    <mergeCell ref="I50:K50"/>
    <mergeCell ref="E96:G96"/>
    <mergeCell ref="I96:K96"/>
  </mergeCells>
  <pageMargins left="0.70866141732283472" right="7.874015748031496E-2" top="0.78740157480314965" bottom="0.23622047244094491" header="0.19685039370078741" footer="0.19685039370078741"/>
  <pageSetup paperSize="9" scale="77" orientation="portrait" r:id="rId1"/>
  <headerFooter alignWithMargins="0"/>
  <rowBreaks count="2" manualBreakCount="2">
    <brk id="45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topLeftCell="A31" zoomScaleNormal="100" zoomScaleSheetLayoutView="70" workbookViewId="0">
      <selection activeCell="C38" sqref="C38"/>
    </sheetView>
  </sheetViews>
  <sheetFormatPr defaultColWidth="14.42578125" defaultRowHeight="21.75" customHeight="1"/>
  <cols>
    <col min="1" max="1" width="22.85546875" style="12" customWidth="1"/>
    <col min="2" max="2" width="26.85546875" style="12" customWidth="1"/>
    <col min="3" max="3" width="7.85546875" style="21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5" customWidth="1"/>
    <col min="12" max="16384" width="14.42578125" style="12"/>
  </cols>
  <sheetData>
    <row r="1" spans="1:11" s="41" customFormat="1" ht="21.75" customHeight="1">
      <c r="A1" s="107" t="s">
        <v>68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41" customFormat="1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41" customFormat="1" ht="21.75" customHeight="1">
      <c r="A3" s="108" t="s">
        <v>69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s="41" customFormat="1" ht="21.75" customHeight="1">
      <c r="A4" s="108" t="s">
        <v>174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21.75" customHeight="1">
      <c r="K5" s="14" t="s">
        <v>2</v>
      </c>
    </row>
    <row r="6" spans="1:11" ht="21.75" customHeight="1">
      <c r="E6" s="106" t="s">
        <v>3</v>
      </c>
      <c r="F6" s="106"/>
      <c r="G6" s="106"/>
      <c r="H6" s="32"/>
      <c r="I6" s="106" t="s">
        <v>4</v>
      </c>
      <c r="J6" s="106"/>
      <c r="K6" s="106"/>
    </row>
    <row r="7" spans="1:11" ht="21.75" customHeight="1">
      <c r="C7" s="62" t="s">
        <v>5</v>
      </c>
      <c r="D7" s="29"/>
      <c r="E7" s="61" t="s">
        <v>175</v>
      </c>
      <c r="F7" s="29"/>
      <c r="G7" s="61" t="s">
        <v>70</v>
      </c>
      <c r="H7" s="29"/>
      <c r="I7" s="61" t="s">
        <v>175</v>
      </c>
      <c r="J7" s="29"/>
      <c r="K7" s="61" t="s">
        <v>70</v>
      </c>
    </row>
    <row r="8" spans="1:11" ht="21.75" customHeight="1">
      <c r="A8" s="25" t="s">
        <v>71</v>
      </c>
      <c r="C8" s="22"/>
      <c r="E8" s="30"/>
      <c r="G8" s="30"/>
      <c r="I8" s="30"/>
      <c r="K8" s="33"/>
    </row>
    <row r="9" spans="1:11" ht="21.75" customHeight="1">
      <c r="A9" s="25" t="s">
        <v>72</v>
      </c>
      <c r="C9" s="24"/>
    </row>
    <row r="10" spans="1:11" ht="21.75" customHeight="1">
      <c r="A10" s="12" t="s">
        <v>73</v>
      </c>
      <c r="C10" s="23"/>
      <c r="E10" s="18">
        <v>298674</v>
      </c>
      <c r="G10" s="18">
        <v>617254</v>
      </c>
      <c r="I10" s="18">
        <v>292739</v>
      </c>
      <c r="K10" s="18">
        <v>591806</v>
      </c>
    </row>
    <row r="11" spans="1:11" ht="21.75" customHeight="1">
      <c r="A11" s="12" t="s">
        <v>74</v>
      </c>
      <c r="C11" s="23"/>
      <c r="E11" s="11">
        <v>4013</v>
      </c>
      <c r="G11" s="11">
        <v>6405</v>
      </c>
      <c r="I11" s="11">
        <v>4012</v>
      </c>
      <c r="K11" s="11">
        <v>6325</v>
      </c>
    </row>
    <row r="12" spans="1:11" ht="21.75" customHeight="1">
      <c r="A12" s="25" t="s">
        <v>75</v>
      </c>
      <c r="E12" s="17">
        <f>SUM(E10:E11)</f>
        <v>302687</v>
      </c>
      <c r="G12" s="17">
        <f>SUM(G10:G11)</f>
        <v>623659</v>
      </c>
      <c r="I12" s="17">
        <f>SUM(I10:I11)</f>
        <v>296751</v>
      </c>
      <c r="K12" s="17">
        <f>SUM(K10:K11)</f>
        <v>598131</v>
      </c>
    </row>
    <row r="13" spans="1:11" ht="21.75" customHeight="1">
      <c r="A13" s="25" t="s">
        <v>76</v>
      </c>
      <c r="E13" s="18"/>
      <c r="G13" s="18"/>
      <c r="I13" s="18"/>
      <c r="K13" s="18"/>
    </row>
    <row r="14" spans="1:11" ht="21.75" customHeight="1">
      <c r="A14" s="12" t="s">
        <v>77</v>
      </c>
      <c r="E14" s="11">
        <v>208010</v>
      </c>
      <c r="G14" s="11">
        <v>459424</v>
      </c>
      <c r="I14" s="11">
        <v>206717</v>
      </c>
      <c r="K14" s="11">
        <v>436459</v>
      </c>
    </row>
    <row r="15" spans="1:11" ht="21.75" customHeight="1">
      <c r="A15" s="12" t="s">
        <v>78</v>
      </c>
      <c r="E15" s="11">
        <v>46876</v>
      </c>
      <c r="G15" s="11">
        <v>50820</v>
      </c>
      <c r="I15" s="11">
        <v>46424</v>
      </c>
      <c r="K15" s="11">
        <v>49369</v>
      </c>
    </row>
    <row r="16" spans="1:11" ht="21.75" customHeight="1">
      <c r="A16" s="12" t="s">
        <v>79</v>
      </c>
      <c r="E16" s="93">
        <v>43982</v>
      </c>
      <c r="G16" s="11">
        <v>57184</v>
      </c>
      <c r="I16" s="11">
        <v>43174</v>
      </c>
      <c r="K16" s="11">
        <v>56334</v>
      </c>
    </row>
    <row r="17" spans="1:12" ht="21.75" customHeight="1">
      <c r="A17" s="25" t="s">
        <v>80</v>
      </c>
      <c r="E17" s="17">
        <f>SUM(E14:E16)</f>
        <v>298868</v>
      </c>
      <c r="G17" s="17">
        <f>SUM(G14:G16)</f>
        <v>567428</v>
      </c>
      <c r="I17" s="17">
        <f>SUM(I14:I16)</f>
        <v>296315</v>
      </c>
      <c r="K17" s="17">
        <f>SUM(K14:K16)</f>
        <v>542162</v>
      </c>
    </row>
    <row r="18" spans="1:12" ht="21.75" customHeight="1">
      <c r="A18" s="25" t="s">
        <v>81</v>
      </c>
      <c r="E18" s="18">
        <f>SUM(E12-E17)</f>
        <v>3819</v>
      </c>
      <c r="G18" s="18">
        <f>SUM(G12-G17)</f>
        <v>56231</v>
      </c>
      <c r="I18" s="18">
        <f>SUM(I12-I17)</f>
        <v>436</v>
      </c>
      <c r="K18" s="18">
        <f>SUM(K12-K17)</f>
        <v>55969</v>
      </c>
    </row>
    <row r="19" spans="1:12" ht="21.75" customHeight="1">
      <c r="A19" s="12" t="s">
        <v>193</v>
      </c>
      <c r="C19" s="38">
        <v>7.2</v>
      </c>
      <c r="E19" s="18">
        <v>-1413</v>
      </c>
      <c r="F19" s="29"/>
      <c r="G19" s="18">
        <v>-1913</v>
      </c>
      <c r="H19" s="29"/>
      <c r="I19" s="18">
        <v>0</v>
      </c>
      <c r="J19" s="29"/>
      <c r="K19" s="18">
        <v>0</v>
      </c>
    </row>
    <row r="20" spans="1:12" ht="21.75" customHeight="1">
      <c r="A20" s="12" t="s">
        <v>82</v>
      </c>
      <c r="C20" s="38">
        <v>8.1999999999999993</v>
      </c>
      <c r="E20" s="18">
        <v>-972</v>
      </c>
      <c r="F20" s="29"/>
      <c r="G20" s="18">
        <v>-998</v>
      </c>
      <c r="H20" s="29"/>
      <c r="I20" s="18">
        <v>0</v>
      </c>
      <c r="J20" s="29"/>
      <c r="K20" s="18">
        <v>0</v>
      </c>
      <c r="L20" s="29"/>
    </row>
    <row r="21" spans="1:12" ht="21.75" customHeight="1">
      <c r="A21" s="12" t="s">
        <v>83</v>
      </c>
      <c r="C21" s="23">
        <v>2</v>
      </c>
      <c r="E21" s="18">
        <v>4022</v>
      </c>
      <c r="G21" s="18">
        <v>2590</v>
      </c>
      <c r="I21" s="18">
        <v>5592</v>
      </c>
      <c r="K21" s="18">
        <v>4867</v>
      </c>
    </row>
    <row r="22" spans="1:12" ht="21.75" customHeight="1">
      <c r="A22" s="12" t="s">
        <v>84</v>
      </c>
      <c r="C22" s="23">
        <v>2</v>
      </c>
      <c r="E22" s="95">
        <v>-9754</v>
      </c>
      <c r="G22" s="16">
        <v>-17551</v>
      </c>
      <c r="I22" s="16">
        <v>-9754</v>
      </c>
      <c r="K22" s="16">
        <v>-15929</v>
      </c>
    </row>
    <row r="23" spans="1:12" ht="21.75" customHeight="1">
      <c r="A23" s="25" t="s">
        <v>194</v>
      </c>
      <c r="E23" s="18">
        <f>SUM(E18:E22)</f>
        <v>-4298</v>
      </c>
      <c r="G23" s="18">
        <f>SUM(G18:G22)</f>
        <v>38359</v>
      </c>
      <c r="I23" s="18">
        <f>SUM(I18:I22)</f>
        <v>-3726</v>
      </c>
      <c r="K23" s="18">
        <f>SUM(K18:K22)</f>
        <v>44907</v>
      </c>
    </row>
    <row r="24" spans="1:12" ht="21.75" customHeight="1">
      <c r="A24" s="12" t="s">
        <v>214</v>
      </c>
      <c r="C24" s="23"/>
      <c r="E24" s="11">
        <v>284</v>
      </c>
      <c r="G24" s="11">
        <v>-8254</v>
      </c>
      <c r="I24" s="93">
        <v>320</v>
      </c>
      <c r="K24" s="11">
        <v>-8283</v>
      </c>
    </row>
    <row r="25" spans="1:12" ht="21.75" customHeight="1">
      <c r="A25" s="25" t="s">
        <v>205</v>
      </c>
      <c r="C25" s="23"/>
      <c r="E25" s="39">
        <f>SUM(E23:E24)</f>
        <v>-4014</v>
      </c>
      <c r="G25" s="39">
        <f>SUM(G23:G24)</f>
        <v>30105</v>
      </c>
      <c r="I25" s="17">
        <f>SUM(I23:I24)</f>
        <v>-3406</v>
      </c>
      <c r="K25" s="17">
        <f>SUM(K23:K24)</f>
        <v>36624</v>
      </c>
    </row>
    <row r="26" spans="1:12" ht="15" customHeight="1">
      <c r="E26" s="31"/>
      <c r="G26" s="31"/>
      <c r="K26" s="12"/>
    </row>
    <row r="27" spans="1:12" ht="21.75" customHeight="1">
      <c r="A27" s="25" t="s">
        <v>85</v>
      </c>
      <c r="E27" s="31"/>
      <c r="G27" s="31"/>
      <c r="K27" s="12"/>
    </row>
    <row r="28" spans="1:12" ht="21.75" customHeight="1">
      <c r="A28" s="89" t="s">
        <v>192</v>
      </c>
      <c r="E28" s="31"/>
      <c r="G28" s="31"/>
      <c r="K28" s="12"/>
    </row>
    <row r="29" spans="1:12" ht="21.75" customHeight="1">
      <c r="A29" s="90" t="s">
        <v>196</v>
      </c>
      <c r="E29" s="31"/>
      <c r="G29" s="31"/>
      <c r="K29" s="12"/>
    </row>
    <row r="30" spans="1:12" ht="21.75" customHeight="1">
      <c r="A30" s="90" t="s">
        <v>195</v>
      </c>
      <c r="E30" s="95">
        <f>5117-1023</f>
        <v>4094</v>
      </c>
      <c r="F30" s="92"/>
      <c r="G30" s="95">
        <v>0</v>
      </c>
      <c r="H30" s="92"/>
      <c r="I30" s="95">
        <f>5117-1023</f>
        <v>4094</v>
      </c>
      <c r="J30" s="92"/>
      <c r="K30" s="95">
        <v>0</v>
      </c>
    </row>
    <row r="31" spans="1:12" ht="21.75" customHeight="1">
      <c r="A31" s="91" t="s">
        <v>198</v>
      </c>
      <c r="E31" s="97"/>
      <c r="F31" s="92"/>
      <c r="G31" s="97"/>
      <c r="H31" s="92"/>
      <c r="I31" s="92"/>
      <c r="J31" s="92"/>
      <c r="K31" s="94"/>
    </row>
    <row r="32" spans="1:12" ht="21.75" customHeight="1">
      <c r="A32" s="91" t="s">
        <v>197</v>
      </c>
      <c r="E32" s="95">
        <f>SUM(E30:E31)</f>
        <v>4094</v>
      </c>
      <c r="F32" s="92"/>
      <c r="G32" s="95">
        <f>SUM(G30:G31)</f>
        <v>0</v>
      </c>
      <c r="H32" s="92"/>
      <c r="I32" s="95">
        <f>SUM(I30:I31)</f>
        <v>4094</v>
      </c>
      <c r="J32" s="92"/>
      <c r="K32" s="95">
        <f>SUM(K30:K31)</f>
        <v>0</v>
      </c>
    </row>
    <row r="33" spans="1:12" ht="21.75" customHeight="1">
      <c r="A33" s="91" t="s">
        <v>86</v>
      </c>
      <c r="E33" s="95">
        <f>E32</f>
        <v>4094</v>
      </c>
      <c r="F33" s="92"/>
      <c r="G33" s="95">
        <f>G32</f>
        <v>0</v>
      </c>
      <c r="H33" s="92"/>
      <c r="I33" s="95">
        <f>I32</f>
        <v>4094</v>
      </c>
      <c r="J33" s="92"/>
      <c r="K33" s="95">
        <f>K32</f>
        <v>0</v>
      </c>
    </row>
    <row r="34" spans="1:12" ht="21.75" customHeight="1" thickBot="1">
      <c r="A34" s="25" t="s">
        <v>87</v>
      </c>
      <c r="E34" s="35">
        <f>E25+E33</f>
        <v>80</v>
      </c>
      <c r="G34" s="98">
        <f>G25+G33</f>
        <v>30105</v>
      </c>
      <c r="I34" s="98">
        <f>I25+I33</f>
        <v>688</v>
      </c>
      <c r="K34" s="98">
        <f>K25+K33</f>
        <v>36624</v>
      </c>
    </row>
    <row r="35" spans="1:12" ht="15.6" customHeight="1" thickTop="1">
      <c r="A35" s="25"/>
      <c r="E35" s="29"/>
      <c r="G35" s="29"/>
      <c r="I35" s="29"/>
      <c r="K35" s="29"/>
    </row>
    <row r="36" spans="1:12" ht="22.7" customHeight="1">
      <c r="A36" s="25"/>
      <c r="E36" s="29"/>
      <c r="G36" s="29"/>
      <c r="I36" s="29"/>
      <c r="K36" s="53" t="s">
        <v>88</v>
      </c>
    </row>
    <row r="37" spans="1:12" ht="21.75" customHeight="1">
      <c r="A37" s="25" t="s">
        <v>215</v>
      </c>
      <c r="C37" s="23"/>
      <c r="K37" s="12"/>
    </row>
    <row r="38" spans="1:12" ht="21.75" customHeight="1">
      <c r="A38" s="12" t="s">
        <v>206</v>
      </c>
      <c r="K38" s="12"/>
    </row>
    <row r="39" spans="1:12" ht="21.75" customHeight="1" thickBot="1">
      <c r="A39" s="12" t="s">
        <v>207</v>
      </c>
      <c r="E39" s="101">
        <v>-3.0000000000000001E-3</v>
      </c>
      <c r="F39" s="100"/>
      <c r="G39" s="101">
        <v>2.4E-2</v>
      </c>
      <c r="H39" s="100"/>
      <c r="I39" s="101">
        <v>-3.0000000000000001E-3</v>
      </c>
      <c r="J39" s="100"/>
      <c r="K39" s="101">
        <v>3.3000000000000002E-2</v>
      </c>
      <c r="L39" s="102"/>
    </row>
    <row r="40" spans="1:12" ht="21.75" customHeight="1" thickTop="1">
      <c r="E40" s="54"/>
      <c r="F40" s="54"/>
      <c r="G40" s="54"/>
      <c r="H40" s="54"/>
      <c r="I40" s="54"/>
      <c r="J40" s="54"/>
      <c r="K40" s="54"/>
    </row>
    <row r="41" spans="1:12" ht="21.75" customHeight="1">
      <c r="A41" s="12" t="s">
        <v>32</v>
      </c>
      <c r="E41" s="54"/>
      <c r="F41" s="54"/>
      <c r="G41" s="54"/>
      <c r="H41" s="54"/>
      <c r="I41" s="54"/>
      <c r="J41" s="54"/>
      <c r="K41" s="54"/>
    </row>
    <row r="42" spans="1:12" ht="21.75" customHeight="1">
      <c r="E42" s="54"/>
      <c r="F42" s="54"/>
      <c r="G42" s="54"/>
      <c r="H42" s="54"/>
      <c r="I42" s="54"/>
      <c r="J42" s="54"/>
      <c r="K42" s="54"/>
    </row>
    <row r="43" spans="1:12" ht="21.75" customHeight="1">
      <c r="E43" s="54"/>
      <c r="F43" s="54"/>
      <c r="G43" s="54"/>
      <c r="H43" s="54"/>
      <c r="I43" s="54"/>
      <c r="J43" s="54"/>
      <c r="K43" s="54"/>
    </row>
    <row r="44" spans="1:12" ht="21.75" customHeight="1">
      <c r="E44" s="54"/>
      <c r="F44" s="54"/>
      <c r="G44" s="54"/>
      <c r="H44" s="54"/>
      <c r="I44" s="54"/>
      <c r="J44" s="54"/>
      <c r="K44" s="54"/>
    </row>
    <row r="45" spans="1:12" ht="21.75" customHeight="1">
      <c r="E45" s="54"/>
      <c r="F45" s="54"/>
      <c r="G45" s="54"/>
      <c r="H45" s="54"/>
      <c r="I45" s="54"/>
      <c r="J45" s="54"/>
      <c r="K45" s="54"/>
    </row>
    <row r="46" spans="1:12" ht="21.75" customHeight="1">
      <c r="E46" s="54"/>
      <c r="F46" s="54"/>
      <c r="G46" s="54"/>
      <c r="H46" s="54"/>
      <c r="I46" s="54"/>
      <c r="J46" s="54"/>
      <c r="K46" s="54"/>
    </row>
    <row r="47" spans="1:12" ht="21.75" customHeight="1">
      <c r="E47" s="54"/>
      <c r="F47" s="54"/>
      <c r="G47" s="54"/>
      <c r="H47" s="54"/>
      <c r="I47" s="54"/>
      <c r="J47" s="54"/>
      <c r="K47" s="54"/>
    </row>
    <row r="48" spans="1:12" ht="21.75" customHeight="1">
      <c r="K48" s="15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view="pageBreakPreview" topLeftCell="A16" zoomScaleNormal="100" zoomScaleSheetLayoutView="100" workbookViewId="0">
      <selection activeCell="A18" sqref="A18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43" customFormat="1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26" t="s">
        <v>68</v>
      </c>
    </row>
    <row r="2" spans="1:13" s="43" customForma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s="43" customFormat="1">
      <c r="A3" s="110" t="s">
        <v>89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43" customFormat="1">
      <c r="A4" s="108" t="s">
        <v>174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90</v>
      </c>
    </row>
    <row r="6" spans="1:13">
      <c r="C6" s="111" t="s">
        <v>3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>
      <c r="C7" s="27"/>
      <c r="D7" s="27"/>
      <c r="E7" s="27"/>
      <c r="F7" s="27"/>
      <c r="G7" s="55"/>
      <c r="H7" s="55"/>
      <c r="I7" s="56" t="s">
        <v>60</v>
      </c>
      <c r="J7" s="57"/>
      <c r="K7" s="57"/>
      <c r="L7" s="27"/>
      <c r="M7" s="27"/>
    </row>
    <row r="8" spans="1:13">
      <c r="C8" s="8" t="s">
        <v>54</v>
      </c>
      <c r="D8" s="8"/>
      <c r="E8" s="9" t="s">
        <v>91</v>
      </c>
      <c r="F8" s="8"/>
      <c r="G8" s="109" t="s">
        <v>92</v>
      </c>
      <c r="H8" s="109"/>
      <c r="I8" s="109"/>
      <c r="J8" s="8"/>
      <c r="K8" s="9"/>
      <c r="L8" s="8"/>
      <c r="M8" s="9"/>
    </row>
    <row r="9" spans="1:13">
      <c r="C9" s="3" t="s">
        <v>93</v>
      </c>
      <c r="D9" s="8"/>
      <c r="E9" s="42" t="s">
        <v>94</v>
      </c>
      <c r="F9" s="8"/>
      <c r="G9" s="42" t="s">
        <v>95</v>
      </c>
      <c r="H9" s="9"/>
      <c r="I9" s="42" t="s">
        <v>96</v>
      </c>
      <c r="J9" s="8"/>
      <c r="K9" s="42" t="s">
        <v>97</v>
      </c>
      <c r="L9" s="8"/>
      <c r="M9" s="42" t="s">
        <v>98</v>
      </c>
    </row>
    <row r="10" spans="1:13">
      <c r="A10" s="25" t="s">
        <v>99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8126</v>
      </c>
      <c r="J10" s="9"/>
      <c r="K10" s="9">
        <v>332312</v>
      </c>
      <c r="L10" s="9"/>
      <c r="M10" s="9">
        <f>SUM(C10:K10)</f>
        <v>1860884</v>
      </c>
    </row>
    <row r="11" spans="1:13">
      <c r="A11" s="12" t="s">
        <v>104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pl!G25</f>
        <v>30105</v>
      </c>
      <c r="L11" s="9"/>
      <c r="M11" s="9">
        <f>SUM(C11:K11)</f>
        <v>30105</v>
      </c>
    </row>
    <row r="12" spans="1:13">
      <c r="A12" s="12" t="s">
        <v>86</v>
      </c>
      <c r="C12" s="42">
        <v>0</v>
      </c>
      <c r="D12" s="9"/>
      <c r="E12" s="42">
        <v>0</v>
      </c>
      <c r="F12" s="9"/>
      <c r="G12" s="42">
        <v>0</v>
      </c>
      <c r="H12" s="9"/>
      <c r="I12" s="42">
        <v>0</v>
      </c>
      <c r="J12" s="9"/>
      <c r="K12" s="42">
        <v>0</v>
      </c>
      <c r="L12" s="9"/>
      <c r="M12" s="42">
        <f t="shared" ref="M12" si="0">SUM(C12:K12)</f>
        <v>0</v>
      </c>
    </row>
    <row r="13" spans="1:13">
      <c r="A13" s="12" t="s">
        <v>87</v>
      </c>
      <c r="B13" s="12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30105</v>
      </c>
      <c r="L13" s="9"/>
      <c r="M13" s="9">
        <f>SUM(M11:M12)</f>
        <v>30105</v>
      </c>
    </row>
    <row r="14" spans="1:13" ht="24" thickBot="1">
      <c r="A14" s="25" t="s">
        <v>100</v>
      </c>
      <c r="B14" s="12"/>
      <c r="C14" s="28">
        <f>SUM(C10,C13)</f>
        <v>1275028</v>
      </c>
      <c r="D14" s="9"/>
      <c r="E14" s="28">
        <f>SUM(E10,E13)</f>
        <v>214482</v>
      </c>
      <c r="F14" s="9"/>
      <c r="G14" s="28">
        <f>SUM(G10,G13)</f>
        <v>30936</v>
      </c>
      <c r="H14" s="9"/>
      <c r="I14" s="28">
        <f>SUM(I10,I13)</f>
        <v>8126</v>
      </c>
      <c r="J14" s="9"/>
      <c r="K14" s="28">
        <f>SUM(K10,K13)</f>
        <v>362417</v>
      </c>
      <c r="L14" s="9"/>
      <c r="M14" s="28">
        <f>SUM(M10,M13)</f>
        <v>1890989</v>
      </c>
    </row>
    <row r="15" spans="1:13" ht="24" thickTop="1">
      <c r="A15" s="4"/>
      <c r="C15" s="6"/>
      <c r="D15" s="10"/>
      <c r="E15" s="6"/>
      <c r="F15" s="10"/>
      <c r="G15" s="6"/>
      <c r="H15" s="6"/>
      <c r="I15" s="6"/>
      <c r="J15" s="10"/>
      <c r="K15" s="6"/>
      <c r="L15" s="10"/>
      <c r="M15" s="6"/>
    </row>
    <row r="16" spans="1:13">
      <c r="A16" s="25" t="s">
        <v>172</v>
      </c>
      <c r="C16" s="9">
        <v>1275028</v>
      </c>
      <c r="D16" s="9"/>
      <c r="E16" s="9">
        <v>214482</v>
      </c>
      <c r="F16" s="9"/>
      <c r="G16" s="9">
        <v>35291</v>
      </c>
      <c r="H16" s="9"/>
      <c r="I16" s="9">
        <v>8126</v>
      </c>
      <c r="J16" s="9"/>
      <c r="K16" s="9">
        <v>371443</v>
      </c>
      <c r="L16" s="9"/>
      <c r="M16" s="9">
        <f>SUM(C16:K16)</f>
        <v>1904370</v>
      </c>
    </row>
    <row r="17" spans="1:13">
      <c r="A17" s="12" t="s">
        <v>208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f>pl!E25</f>
        <v>-4014</v>
      </c>
      <c r="L17" s="9"/>
      <c r="M17" s="9">
        <f>SUM(C17:K17)</f>
        <v>-4014</v>
      </c>
    </row>
    <row r="18" spans="1:13">
      <c r="A18" s="12" t="s">
        <v>86</v>
      </c>
      <c r="C18" s="42">
        <v>0</v>
      </c>
      <c r="D18" s="9"/>
      <c r="E18" s="42">
        <v>0</v>
      </c>
      <c r="F18" s="9"/>
      <c r="G18" s="42">
        <v>0</v>
      </c>
      <c r="H18" s="9"/>
      <c r="I18" s="42">
        <v>0</v>
      </c>
      <c r="J18" s="9"/>
      <c r="K18" s="42">
        <f>pl!E33</f>
        <v>4094</v>
      </c>
      <c r="L18" s="9"/>
      <c r="M18" s="42">
        <f t="shared" ref="M18" si="1">SUM(C18:K18)</f>
        <v>4094</v>
      </c>
    </row>
    <row r="19" spans="1:13">
      <c r="A19" s="12" t="s">
        <v>87</v>
      </c>
      <c r="B19" s="12"/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80</v>
      </c>
      <c r="L19" s="9"/>
      <c r="M19" s="9">
        <f>SUM(M17:M18)</f>
        <v>80</v>
      </c>
    </row>
    <row r="20" spans="1:13" ht="24" thickBot="1">
      <c r="A20" s="25" t="s">
        <v>173</v>
      </c>
      <c r="B20" s="12"/>
      <c r="C20" s="28">
        <f>SUM(C16,C19)</f>
        <v>1275028</v>
      </c>
      <c r="D20" s="9"/>
      <c r="E20" s="28">
        <f>SUM(E16,E19)</f>
        <v>214482</v>
      </c>
      <c r="F20" s="9"/>
      <c r="G20" s="28">
        <f>SUM(G16,G19)</f>
        <v>35291</v>
      </c>
      <c r="H20" s="9"/>
      <c r="I20" s="28">
        <f>SUM(I16,I19)</f>
        <v>8126</v>
      </c>
      <c r="J20" s="9"/>
      <c r="K20" s="28">
        <f>SUM(K16,K19)</f>
        <v>371523</v>
      </c>
      <c r="L20" s="9"/>
      <c r="M20" s="28">
        <f>SUM(M16,M19)</f>
        <v>1904450</v>
      </c>
    </row>
    <row r="21" spans="1:13" ht="24" thickTop="1">
      <c r="C21" s="5">
        <f>C16-bs!G105</f>
        <v>0</v>
      </c>
      <c r="D21" s="5"/>
      <c r="E21" s="5">
        <f>E16-bs!G106</f>
        <v>0</v>
      </c>
      <c r="F21" s="5"/>
      <c r="G21" s="5">
        <f>G16-bs!G109</f>
        <v>0</v>
      </c>
      <c r="I21" s="5">
        <f>I16-bs!G110</f>
        <v>0</v>
      </c>
      <c r="J21" s="5"/>
      <c r="K21" s="5">
        <f>K16-bs!G111</f>
        <v>0</v>
      </c>
      <c r="L21" s="5"/>
      <c r="M21" s="9">
        <f>M16-bs!G112</f>
        <v>0</v>
      </c>
    </row>
    <row r="22" spans="1:13">
      <c r="C22" s="5">
        <f>C20-bs!E105</f>
        <v>0</v>
      </c>
      <c r="E22" s="5">
        <f>E20-bs!G106</f>
        <v>0</v>
      </c>
      <c r="G22" s="5">
        <f>G20-bs!E109</f>
        <v>0</v>
      </c>
      <c r="I22" s="5">
        <f>I20-bs!E110</f>
        <v>0</v>
      </c>
      <c r="K22" s="5">
        <f>K20-bs!E111</f>
        <v>0</v>
      </c>
      <c r="M22" s="5">
        <f>M20-bs!E112</f>
        <v>0</v>
      </c>
    </row>
    <row r="23" spans="1:13">
      <c r="A23" s="12" t="s">
        <v>32</v>
      </c>
    </row>
    <row r="24" spans="1:13">
      <c r="A24" s="12"/>
    </row>
    <row r="25" spans="1:13">
      <c r="A25" s="12"/>
    </row>
    <row r="26" spans="1:13">
      <c r="A26" s="12"/>
    </row>
    <row r="27" spans="1:13">
      <c r="A27" s="12"/>
    </row>
    <row r="28" spans="1:13">
      <c r="A28" s="12"/>
    </row>
    <row r="29" spans="1:13">
      <c r="A29" s="12"/>
    </row>
    <row r="30" spans="1:13">
      <c r="A30" s="12"/>
    </row>
    <row r="31" spans="1:13">
      <c r="A31" s="12"/>
    </row>
    <row r="32" spans="1:13">
      <c r="A32" s="12"/>
    </row>
    <row r="33" spans="1:13">
      <c r="A33" s="12"/>
    </row>
    <row r="34" spans="1:13">
      <c r="A34" s="12"/>
    </row>
    <row r="35" spans="1:13">
      <c r="A35" s="12"/>
    </row>
    <row r="36" spans="1:13">
      <c r="A36" s="12"/>
    </row>
    <row r="37" spans="1:13">
      <c r="A37" s="12"/>
    </row>
    <row r="38" spans="1:13">
      <c r="A38" s="12"/>
    </row>
    <row r="39" spans="1:13">
      <c r="A39" s="12"/>
    </row>
    <row r="40" spans="1:13">
      <c r="A40" s="12"/>
    </row>
    <row r="41" spans="1:13">
      <c r="A41" s="12"/>
    </row>
    <row r="42" spans="1:13">
      <c r="A42" s="12"/>
    </row>
    <row r="43" spans="1:13">
      <c r="A43" s="12"/>
    </row>
    <row r="44" spans="1:13">
      <c r="A44" s="12"/>
    </row>
    <row r="45" spans="1:13">
      <c r="A45" s="12"/>
    </row>
    <row r="46" spans="1:13">
      <c r="A46" s="12"/>
    </row>
    <row r="47" spans="1:13">
      <c r="A47" s="12"/>
    </row>
    <row r="48" spans="1:13">
      <c r="M48" s="5">
        <v>5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4"/>
  <sheetViews>
    <sheetView showGridLines="0" topLeftCell="A13" zoomScaleSheetLayoutView="100" workbookViewId="0">
      <selection activeCell="A18" sqref="A18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43" customFormat="1">
      <c r="A1" s="63"/>
      <c r="B1" s="63"/>
      <c r="C1" s="63"/>
      <c r="D1" s="63"/>
      <c r="E1" s="63"/>
      <c r="F1" s="63"/>
      <c r="G1" s="63"/>
      <c r="H1" s="63"/>
      <c r="I1" s="63"/>
      <c r="J1" s="63"/>
      <c r="K1" s="26" t="s">
        <v>68</v>
      </c>
    </row>
    <row r="2" spans="1:11" s="43" customForma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43" customFormat="1">
      <c r="A3" s="110" t="s">
        <v>101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43" customFormat="1">
      <c r="A4" s="108" t="s">
        <v>174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>
      <c r="C5" s="7"/>
      <c r="D5" s="7"/>
      <c r="E5" s="7"/>
      <c r="F5" s="7"/>
      <c r="G5" s="2"/>
      <c r="H5" s="7"/>
      <c r="I5" s="2"/>
      <c r="K5" s="2" t="s">
        <v>90</v>
      </c>
    </row>
    <row r="6" spans="1:11">
      <c r="C6" s="111" t="s">
        <v>4</v>
      </c>
      <c r="D6" s="111"/>
      <c r="E6" s="111"/>
      <c r="F6" s="111"/>
      <c r="G6" s="111"/>
      <c r="H6" s="111"/>
      <c r="I6" s="111"/>
      <c r="J6" s="111"/>
      <c r="K6" s="111"/>
    </row>
    <row r="7" spans="1:11">
      <c r="C7" s="27"/>
      <c r="D7" s="27"/>
      <c r="E7" s="27"/>
      <c r="F7" s="27"/>
      <c r="G7" s="112" t="s">
        <v>60</v>
      </c>
      <c r="H7" s="112"/>
      <c r="I7" s="112"/>
      <c r="J7" s="27"/>
      <c r="K7" s="27"/>
    </row>
    <row r="8" spans="1:11">
      <c r="C8" s="8" t="s">
        <v>54</v>
      </c>
      <c r="D8" s="8"/>
      <c r="E8" s="8" t="s">
        <v>91</v>
      </c>
      <c r="F8" s="8"/>
      <c r="G8" s="9" t="s">
        <v>102</v>
      </c>
      <c r="H8" s="8"/>
      <c r="I8" s="9"/>
      <c r="J8" s="8"/>
      <c r="K8" s="9"/>
    </row>
    <row r="9" spans="1:11">
      <c r="C9" s="3" t="s">
        <v>93</v>
      </c>
      <c r="D9" s="8"/>
      <c r="E9" s="3" t="s">
        <v>94</v>
      </c>
      <c r="F9" s="8"/>
      <c r="G9" s="42" t="s">
        <v>103</v>
      </c>
      <c r="H9" s="8"/>
      <c r="I9" s="42" t="s">
        <v>97</v>
      </c>
      <c r="J9" s="8"/>
      <c r="K9" s="42" t="s">
        <v>98</v>
      </c>
    </row>
    <row r="10" spans="1:11">
      <c r="A10" s="25" t="s">
        <v>99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262634</v>
      </c>
      <c r="J10" s="9"/>
      <c r="K10" s="9">
        <f>SUM(C10:I10)</f>
        <v>1783080</v>
      </c>
    </row>
    <row r="11" spans="1:11">
      <c r="A11" s="12" t="s">
        <v>104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pl!K25</f>
        <v>36624</v>
      </c>
      <c r="J11" s="9"/>
      <c r="K11" s="9">
        <f t="shared" ref="K11:K13" si="0">SUM(C11:I11)</f>
        <v>36624</v>
      </c>
    </row>
    <row r="12" spans="1:11">
      <c r="A12" s="12" t="s">
        <v>86</v>
      </c>
      <c r="C12" s="42">
        <v>0</v>
      </c>
      <c r="D12" s="9"/>
      <c r="E12" s="42">
        <v>0</v>
      </c>
      <c r="F12" s="9"/>
      <c r="G12" s="42">
        <v>0</v>
      </c>
      <c r="H12" s="9"/>
      <c r="I12" s="42">
        <v>0</v>
      </c>
      <c r="J12" s="9"/>
      <c r="K12" s="42">
        <f t="shared" si="0"/>
        <v>0</v>
      </c>
    </row>
    <row r="13" spans="1:11">
      <c r="A13" s="12" t="s">
        <v>87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36624</v>
      </c>
      <c r="J13" s="9"/>
      <c r="K13" s="42">
        <f t="shared" si="0"/>
        <v>36624</v>
      </c>
    </row>
    <row r="14" spans="1:11" ht="24" thickBot="1">
      <c r="A14" s="25" t="s">
        <v>100</v>
      </c>
      <c r="C14" s="28">
        <f>SUM(C10,C13)</f>
        <v>1275028</v>
      </c>
      <c r="D14" s="9"/>
      <c r="E14" s="28">
        <f>SUM(E10,E13)</f>
        <v>214482</v>
      </c>
      <c r="F14" s="9"/>
      <c r="G14" s="28">
        <f>SUM(G10,G13)</f>
        <v>30936</v>
      </c>
      <c r="H14" s="9"/>
      <c r="I14" s="28">
        <f>SUM(I10,I13)</f>
        <v>299258</v>
      </c>
      <c r="K14" s="28">
        <f>SUM(K10,K13)</f>
        <v>1819704</v>
      </c>
    </row>
    <row r="15" spans="1:11" ht="24" thickTop="1">
      <c r="A15" s="25"/>
      <c r="C15" s="6"/>
      <c r="D15" s="10"/>
      <c r="E15" s="6"/>
      <c r="F15" s="10"/>
      <c r="G15" s="6"/>
      <c r="H15" s="10"/>
      <c r="I15" s="6"/>
      <c r="J15" s="10"/>
      <c r="K15" s="6"/>
    </row>
    <row r="16" spans="1:11">
      <c r="A16" s="25" t="s">
        <v>172</v>
      </c>
      <c r="C16" s="9">
        <v>1275028</v>
      </c>
      <c r="D16" s="9"/>
      <c r="E16" s="9">
        <v>214482</v>
      </c>
      <c r="F16" s="9"/>
      <c r="G16" s="9">
        <v>35291</v>
      </c>
      <c r="H16" s="9"/>
      <c r="I16" s="9">
        <v>318715</v>
      </c>
      <c r="J16" s="9"/>
      <c r="K16" s="9">
        <f>SUM(C16:I16)</f>
        <v>1843516</v>
      </c>
    </row>
    <row r="17" spans="1:11">
      <c r="A17" s="12" t="s">
        <v>208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f>pl!I25</f>
        <v>-3406</v>
      </c>
      <c r="J17" s="9"/>
      <c r="K17" s="9">
        <f t="shared" ref="K17:K19" si="1">SUM(C17:I17)</f>
        <v>-3406</v>
      </c>
    </row>
    <row r="18" spans="1:11">
      <c r="A18" s="12" t="s">
        <v>86</v>
      </c>
      <c r="C18" s="42">
        <v>0</v>
      </c>
      <c r="D18" s="9"/>
      <c r="E18" s="42">
        <v>0</v>
      </c>
      <c r="F18" s="9"/>
      <c r="G18" s="42">
        <v>0</v>
      </c>
      <c r="H18" s="9"/>
      <c r="I18" s="42">
        <f>pl!I33</f>
        <v>4094</v>
      </c>
      <c r="J18" s="9"/>
      <c r="K18" s="42">
        <f t="shared" si="1"/>
        <v>4094</v>
      </c>
    </row>
    <row r="19" spans="1:11">
      <c r="A19" s="12" t="s">
        <v>87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688</v>
      </c>
      <c r="J19" s="9"/>
      <c r="K19" s="42">
        <f t="shared" si="1"/>
        <v>688</v>
      </c>
    </row>
    <row r="20" spans="1:11" ht="24" thickBot="1">
      <c r="A20" s="25" t="s">
        <v>173</v>
      </c>
      <c r="C20" s="28">
        <f>SUM(C16,C19)</f>
        <v>1275028</v>
      </c>
      <c r="D20" s="9"/>
      <c r="E20" s="28">
        <f>SUM(E16,E19)</f>
        <v>214482</v>
      </c>
      <c r="F20" s="9"/>
      <c r="G20" s="28">
        <f>SUM(G16,G19)</f>
        <v>35291</v>
      </c>
      <c r="H20" s="9"/>
      <c r="I20" s="28">
        <f>SUM(I16,I19)</f>
        <v>319403</v>
      </c>
      <c r="K20" s="28">
        <f>SUM(K16,K19)</f>
        <v>1844204</v>
      </c>
    </row>
    <row r="21" spans="1:11" ht="24" thickTop="1">
      <c r="A21" s="25"/>
      <c r="B21" s="12"/>
      <c r="C21" s="5">
        <f>C16-bs!K105</f>
        <v>0</v>
      </c>
      <c r="D21" s="5"/>
      <c r="E21" s="5">
        <f>E16-bs!K106</f>
        <v>0</v>
      </c>
      <c r="F21" s="5"/>
      <c r="G21" s="5">
        <f>G16-bs!K109</f>
        <v>0</v>
      </c>
      <c r="H21" s="5"/>
      <c r="I21" s="5">
        <f>I16-bs!K111</f>
        <v>0</v>
      </c>
      <c r="J21" s="5"/>
      <c r="K21" s="9">
        <f>K16-bs!K112</f>
        <v>0</v>
      </c>
    </row>
    <row r="22" spans="1:11">
      <c r="C22" s="5">
        <f>C20-bs!I105</f>
        <v>0</v>
      </c>
      <c r="D22" s="5"/>
      <c r="E22" s="5">
        <f>E20-bs!I106</f>
        <v>0</v>
      </c>
      <c r="G22" s="5">
        <f>G20-bs!I109</f>
        <v>0</v>
      </c>
      <c r="I22" s="5">
        <f>I20-bs!I111</f>
        <v>0</v>
      </c>
      <c r="K22" s="5">
        <f>K20-bs!I112</f>
        <v>0</v>
      </c>
    </row>
    <row r="23" spans="1:11">
      <c r="A23" s="12" t="s">
        <v>32</v>
      </c>
    </row>
    <row r="43" spans="11:11">
      <c r="K43" s="1"/>
    </row>
    <row r="44" spans="11:11">
      <c r="K44" s="5">
        <v>6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3543-BAF3-4008-8025-F249BDB9428A}">
  <sheetPr>
    <tabColor rgb="FFFFFF00"/>
  </sheetPr>
  <dimension ref="A1:I123"/>
  <sheetViews>
    <sheetView showGridLines="0" tabSelected="1" view="pageBreakPreview" topLeftCell="A76" zoomScaleNormal="100" zoomScaleSheetLayoutView="100" workbookViewId="0">
      <selection activeCell="A62" sqref="A62"/>
    </sheetView>
  </sheetViews>
  <sheetFormatPr defaultColWidth="10.42578125" defaultRowHeight="21.75" customHeight="1"/>
  <cols>
    <col min="1" max="1" width="53.7109375" style="64" customWidth="1"/>
    <col min="2" max="2" width="1.42578125" style="64" customWidth="1"/>
    <col min="3" max="3" width="14.140625" style="64" customWidth="1"/>
    <col min="4" max="4" width="1.42578125" style="64" customWidth="1"/>
    <col min="5" max="5" width="14.140625" style="64" customWidth="1"/>
    <col min="6" max="6" width="1.42578125" style="64" customWidth="1"/>
    <col min="7" max="7" width="14.140625" style="64" customWidth="1"/>
    <col min="8" max="8" width="1.42578125" style="64" customWidth="1"/>
    <col min="9" max="9" width="14.140625" style="64" customWidth="1"/>
    <col min="10" max="16384" width="10.42578125" style="64"/>
  </cols>
  <sheetData>
    <row r="1" spans="1:9" ht="21.75" customHeight="1">
      <c r="I1" s="65" t="s">
        <v>68</v>
      </c>
    </row>
    <row r="2" spans="1:9" s="66" customFormat="1" ht="21.75" customHeight="1">
      <c r="A2" s="110" t="s">
        <v>0</v>
      </c>
      <c r="B2" s="110"/>
      <c r="C2" s="110"/>
      <c r="D2" s="110"/>
      <c r="E2" s="110"/>
      <c r="F2" s="110"/>
    </row>
    <row r="3" spans="1:9" s="66" customFormat="1" ht="21.75" customHeight="1">
      <c r="A3" s="66" t="s">
        <v>105</v>
      </c>
    </row>
    <row r="4" spans="1:9" s="66" customFormat="1" ht="21.75" customHeight="1">
      <c r="A4" s="110" t="s">
        <v>174</v>
      </c>
      <c r="B4" s="110"/>
      <c r="C4" s="110"/>
      <c r="D4" s="110"/>
      <c r="E4" s="110"/>
      <c r="F4" s="110"/>
      <c r="G4" s="110"/>
      <c r="H4" s="110"/>
      <c r="I4" s="110"/>
    </row>
    <row r="5" spans="1:9" ht="21.75" customHeight="1">
      <c r="A5" s="67"/>
      <c r="B5" s="67"/>
      <c r="C5" s="67"/>
      <c r="D5" s="67"/>
      <c r="E5" s="67"/>
      <c r="F5" s="67"/>
      <c r="G5" s="67"/>
      <c r="H5" s="67"/>
      <c r="I5" s="65" t="s">
        <v>2</v>
      </c>
    </row>
    <row r="6" spans="1:9" s="68" customFormat="1" ht="21.75" customHeight="1">
      <c r="C6" s="69"/>
      <c r="D6" s="69" t="s">
        <v>3</v>
      </c>
      <c r="E6" s="69"/>
      <c r="F6" s="66"/>
      <c r="G6" s="70"/>
      <c r="H6" s="69" t="s">
        <v>4</v>
      </c>
      <c r="I6" s="70"/>
    </row>
    <row r="7" spans="1:9" s="68" customFormat="1" ht="19.5" customHeight="1">
      <c r="C7" s="71" t="s">
        <v>175</v>
      </c>
      <c r="D7" s="1"/>
      <c r="E7" s="71" t="s">
        <v>70</v>
      </c>
      <c r="F7" s="1"/>
      <c r="G7" s="71" t="s">
        <v>175</v>
      </c>
      <c r="H7" s="1"/>
      <c r="I7" s="71" t="s">
        <v>70</v>
      </c>
    </row>
    <row r="8" spans="1:9" ht="21.75" customHeight="1">
      <c r="A8" s="66" t="s">
        <v>106</v>
      </c>
      <c r="E8" s="68"/>
      <c r="F8" s="72"/>
      <c r="G8" s="72"/>
      <c r="I8" s="68"/>
    </row>
    <row r="9" spans="1:9" ht="21.75" customHeight="1">
      <c r="A9" s="64" t="s">
        <v>107</v>
      </c>
      <c r="C9" s="73">
        <f>SUM(pl!E23)</f>
        <v>-4298</v>
      </c>
      <c r="D9" s="73"/>
      <c r="E9" s="73">
        <f>SUM(pl!G23)</f>
        <v>38359</v>
      </c>
      <c r="F9" s="73"/>
      <c r="G9" s="73">
        <f>pl!I23</f>
        <v>-3726</v>
      </c>
      <c r="H9" s="73"/>
      <c r="I9" s="73">
        <f>pl!K23</f>
        <v>44907</v>
      </c>
    </row>
    <row r="10" spans="1:9" ht="21.75" customHeight="1">
      <c r="A10" s="64" t="s">
        <v>108</v>
      </c>
      <c r="C10" s="73"/>
      <c r="D10" s="73"/>
      <c r="E10" s="73"/>
      <c r="F10" s="73"/>
      <c r="G10" s="74"/>
      <c r="H10" s="73"/>
      <c r="I10" s="74"/>
    </row>
    <row r="11" spans="1:9" ht="21.75" customHeight="1">
      <c r="A11" s="75" t="s">
        <v>109</v>
      </c>
      <c r="C11" s="73"/>
      <c r="D11" s="73"/>
      <c r="E11" s="73"/>
      <c r="F11" s="73"/>
      <c r="G11" s="74"/>
      <c r="H11" s="73"/>
      <c r="I11" s="74"/>
    </row>
    <row r="12" spans="1:9" ht="21.75" customHeight="1">
      <c r="A12" s="64" t="s">
        <v>110</v>
      </c>
      <c r="C12" s="73"/>
      <c r="D12" s="73"/>
      <c r="E12" s="73"/>
      <c r="F12" s="73"/>
      <c r="G12" s="74"/>
      <c r="H12" s="73"/>
      <c r="I12" s="74"/>
    </row>
    <row r="13" spans="1:9" ht="21.75" customHeight="1">
      <c r="A13" s="64" t="s">
        <v>111</v>
      </c>
      <c r="C13" s="64">
        <v>202307</v>
      </c>
      <c r="D13" s="73"/>
      <c r="E13" s="64">
        <v>457123</v>
      </c>
      <c r="F13" s="73"/>
      <c r="G13" s="73">
        <v>200997</v>
      </c>
      <c r="H13" s="73"/>
      <c r="I13" s="73">
        <v>433953</v>
      </c>
    </row>
    <row r="14" spans="1:9" ht="21.75" customHeight="1">
      <c r="A14" s="64" t="s">
        <v>112</v>
      </c>
      <c r="C14" s="64">
        <v>4927</v>
      </c>
      <c r="D14" s="73"/>
      <c r="E14" s="64">
        <v>4967</v>
      </c>
      <c r="F14" s="73"/>
      <c r="G14" s="74">
        <v>4875</v>
      </c>
      <c r="H14" s="73"/>
      <c r="I14" s="74">
        <v>4904</v>
      </c>
    </row>
    <row r="15" spans="1:9" ht="21.75" customHeight="1">
      <c r="A15" s="64" t="s">
        <v>113</v>
      </c>
      <c r="C15" s="74">
        <v>3857</v>
      </c>
      <c r="D15" s="73"/>
      <c r="E15" s="74">
        <v>3992</v>
      </c>
      <c r="F15" s="73"/>
      <c r="G15" s="74">
        <v>3857</v>
      </c>
      <c r="H15" s="73"/>
      <c r="I15" s="74">
        <v>3992</v>
      </c>
    </row>
    <row r="16" spans="1:9" ht="21.75" customHeight="1">
      <c r="A16" s="64" t="s">
        <v>114</v>
      </c>
      <c r="C16" s="74">
        <v>824</v>
      </c>
      <c r="D16" s="73"/>
      <c r="E16" s="74">
        <v>372</v>
      </c>
      <c r="F16" s="73"/>
      <c r="G16" s="74">
        <v>824</v>
      </c>
      <c r="H16" s="73"/>
      <c r="I16" s="74">
        <v>372</v>
      </c>
    </row>
    <row r="17" spans="1:9" ht="21.6" customHeight="1">
      <c r="A17" s="76" t="s">
        <v>162</v>
      </c>
      <c r="D17" s="73"/>
      <c r="F17" s="73"/>
      <c r="G17" s="74"/>
      <c r="H17" s="73"/>
      <c r="I17" s="74"/>
    </row>
    <row r="18" spans="1:9" ht="21.6" customHeight="1">
      <c r="A18" s="76" t="s">
        <v>156</v>
      </c>
      <c r="C18" s="74">
        <v>1641</v>
      </c>
      <c r="D18" s="73"/>
      <c r="E18" s="74">
        <v>1502</v>
      </c>
      <c r="F18" s="73"/>
      <c r="G18" s="74">
        <v>1641</v>
      </c>
      <c r="H18" s="73"/>
      <c r="I18" s="74">
        <v>1502</v>
      </c>
    </row>
    <row r="19" spans="1:9" ht="21.6" customHeight="1">
      <c r="A19" s="76" t="s">
        <v>163</v>
      </c>
      <c r="C19" s="74">
        <v>0</v>
      </c>
      <c r="D19" s="73"/>
      <c r="E19" s="74">
        <v>-1881</v>
      </c>
      <c r="F19" s="73"/>
      <c r="G19" s="74">
        <v>0</v>
      </c>
      <c r="H19" s="73"/>
      <c r="I19" s="74">
        <v>-1881</v>
      </c>
    </row>
    <row r="20" spans="1:9" ht="21.75" customHeight="1">
      <c r="A20" s="64" t="s">
        <v>164</v>
      </c>
      <c r="C20" s="74">
        <v>0</v>
      </c>
      <c r="D20" s="73"/>
      <c r="E20" s="74">
        <v>984</v>
      </c>
      <c r="F20" s="73"/>
      <c r="G20" s="74">
        <v>0</v>
      </c>
      <c r="H20" s="73"/>
      <c r="I20" s="74">
        <v>984</v>
      </c>
    </row>
    <row r="21" spans="1:9" ht="21.75" customHeight="1">
      <c r="A21" s="64" t="s">
        <v>200</v>
      </c>
      <c r="C21" s="73">
        <v>1413</v>
      </c>
      <c r="D21" s="73"/>
      <c r="E21" s="73">
        <v>1913</v>
      </c>
      <c r="F21" s="73"/>
      <c r="G21" s="74">
        <v>0</v>
      </c>
      <c r="H21" s="73"/>
      <c r="I21" s="74">
        <v>0</v>
      </c>
    </row>
    <row r="22" spans="1:9" ht="21.75" customHeight="1">
      <c r="A22" s="64" t="s">
        <v>115</v>
      </c>
      <c r="C22" s="73">
        <v>972</v>
      </c>
      <c r="D22" s="73"/>
      <c r="E22" s="73">
        <v>998</v>
      </c>
      <c r="F22" s="73"/>
      <c r="G22" s="74">
        <v>0</v>
      </c>
      <c r="H22" s="73"/>
      <c r="I22" s="74">
        <v>0</v>
      </c>
    </row>
    <row r="23" spans="1:9" ht="21.75" customHeight="1">
      <c r="A23" s="64" t="s">
        <v>157</v>
      </c>
      <c r="C23" s="73">
        <v>654</v>
      </c>
      <c r="D23" s="74"/>
      <c r="E23" s="73">
        <v>810</v>
      </c>
      <c r="F23" s="74"/>
      <c r="G23" s="74">
        <v>654</v>
      </c>
      <c r="H23" s="73"/>
      <c r="I23" s="74">
        <v>810</v>
      </c>
    </row>
    <row r="24" spans="1:9" ht="21.75" customHeight="1">
      <c r="A24" s="64" t="s">
        <v>201</v>
      </c>
      <c r="C24" s="73">
        <v>-1069</v>
      </c>
      <c r="D24" s="74"/>
      <c r="E24" s="73">
        <v>-524</v>
      </c>
      <c r="F24" s="74"/>
      <c r="G24" s="74">
        <v>-980</v>
      </c>
      <c r="H24" s="73"/>
      <c r="I24" s="74">
        <v>-492</v>
      </c>
    </row>
    <row r="25" spans="1:9" ht="21.75" customHeight="1">
      <c r="A25" s="64" t="s">
        <v>116</v>
      </c>
      <c r="C25" s="73">
        <v>4242</v>
      </c>
      <c r="D25" s="74"/>
      <c r="E25" s="73">
        <v>445</v>
      </c>
      <c r="F25" s="74"/>
      <c r="G25" s="74">
        <v>4236</v>
      </c>
      <c r="H25" s="73"/>
      <c r="I25" s="74">
        <v>417</v>
      </c>
    </row>
    <row r="26" spans="1:9" ht="21.75" customHeight="1">
      <c r="A26" s="76" t="s">
        <v>165</v>
      </c>
      <c r="C26" s="73">
        <v>0</v>
      </c>
      <c r="D26" s="74"/>
      <c r="E26" s="73">
        <v>-1162</v>
      </c>
      <c r="F26" s="74"/>
      <c r="G26" s="74">
        <v>0</v>
      </c>
      <c r="H26" s="73"/>
      <c r="I26" s="74">
        <v>-1162</v>
      </c>
    </row>
    <row r="27" spans="1:9" ht="21.75" customHeight="1">
      <c r="A27" s="64" t="s">
        <v>117</v>
      </c>
      <c r="C27" s="73">
        <v>-3455</v>
      </c>
      <c r="D27" s="74"/>
      <c r="E27" s="73">
        <v>-2590</v>
      </c>
      <c r="F27" s="74"/>
      <c r="G27" s="74">
        <v>-5592</v>
      </c>
      <c r="H27" s="73"/>
      <c r="I27" s="74">
        <v>-4867</v>
      </c>
    </row>
    <row r="28" spans="1:9" ht="21.75" customHeight="1">
      <c r="A28" s="64" t="s">
        <v>118</v>
      </c>
      <c r="C28" s="77">
        <v>3432</v>
      </c>
      <c r="D28" s="73"/>
      <c r="E28" s="77">
        <v>10069</v>
      </c>
      <c r="F28" s="78"/>
      <c r="G28" s="79">
        <v>3432</v>
      </c>
      <c r="H28" s="78"/>
      <c r="I28" s="79">
        <v>8447</v>
      </c>
    </row>
    <row r="29" spans="1:9" ht="21.75" customHeight="1">
      <c r="A29" s="64" t="s">
        <v>119</v>
      </c>
      <c r="C29" s="78"/>
      <c r="D29" s="73"/>
      <c r="E29" s="78"/>
      <c r="F29" s="78"/>
      <c r="G29" s="73"/>
      <c r="H29" s="78"/>
      <c r="I29" s="73"/>
    </row>
    <row r="30" spans="1:9" ht="21.75" customHeight="1">
      <c r="A30" s="64" t="s">
        <v>120</v>
      </c>
      <c r="C30" s="73">
        <f>SUM(C9:C28)</f>
        <v>215447</v>
      </c>
      <c r="D30" s="73"/>
      <c r="E30" s="73">
        <f>SUM(E9:E28)</f>
        <v>515377</v>
      </c>
      <c r="F30" s="73"/>
      <c r="G30" s="73">
        <f>SUM(G9:G28)</f>
        <v>210218</v>
      </c>
      <c r="H30" s="73"/>
      <c r="I30" s="73">
        <f>SUM(I9:I28)</f>
        <v>491886</v>
      </c>
    </row>
    <row r="31" spans="1:9" ht="21.75" customHeight="1">
      <c r="A31" s="64" t="s">
        <v>121</v>
      </c>
      <c r="C31" s="73"/>
      <c r="D31" s="73"/>
      <c r="E31" s="73"/>
      <c r="F31" s="73"/>
      <c r="G31" s="73"/>
      <c r="H31" s="73"/>
      <c r="I31" s="73"/>
    </row>
    <row r="32" spans="1:9" ht="21.75" customHeight="1">
      <c r="A32" s="64" t="s">
        <v>122</v>
      </c>
      <c r="C32" s="73">
        <v>-424</v>
      </c>
      <c r="D32" s="73"/>
      <c r="E32" s="73">
        <v>1107</v>
      </c>
      <c r="F32" s="73"/>
      <c r="G32" s="78">
        <v>-424</v>
      </c>
      <c r="H32" s="73"/>
      <c r="I32" s="78">
        <v>1107</v>
      </c>
    </row>
    <row r="33" spans="1:9" ht="21.75" customHeight="1">
      <c r="A33" s="64" t="s">
        <v>123</v>
      </c>
      <c r="C33" s="73">
        <v>-311432</v>
      </c>
      <c r="D33" s="73"/>
      <c r="E33" s="73">
        <v>-341344</v>
      </c>
      <c r="F33" s="73"/>
      <c r="G33" s="73">
        <v>-305162</v>
      </c>
      <c r="H33" s="73"/>
      <c r="I33" s="73">
        <v>-340734</v>
      </c>
    </row>
    <row r="34" spans="1:9" ht="21.75" customHeight="1">
      <c r="A34" s="64" t="s">
        <v>124</v>
      </c>
      <c r="C34" s="73">
        <v>-532</v>
      </c>
      <c r="D34" s="73"/>
      <c r="E34" s="73">
        <v>-198</v>
      </c>
      <c r="F34" s="73"/>
      <c r="G34" s="73">
        <v>-532</v>
      </c>
      <c r="H34" s="73"/>
      <c r="I34" s="73">
        <v>-198</v>
      </c>
    </row>
    <row r="35" spans="1:9" ht="21.75" customHeight="1">
      <c r="A35" s="64" t="s">
        <v>125</v>
      </c>
      <c r="C35" s="73">
        <v>-51809</v>
      </c>
      <c r="D35" s="73"/>
      <c r="E35" s="73">
        <v>-31877</v>
      </c>
      <c r="F35" s="73"/>
      <c r="G35" s="73">
        <v>-51814</v>
      </c>
      <c r="H35" s="73"/>
      <c r="I35" s="73">
        <v>-32049</v>
      </c>
    </row>
    <row r="36" spans="1:9" ht="21.75" customHeight="1">
      <c r="A36" s="64" t="s">
        <v>126</v>
      </c>
      <c r="C36" s="73">
        <v>-158</v>
      </c>
      <c r="D36" s="73"/>
      <c r="E36" s="73">
        <v>-26</v>
      </c>
      <c r="F36" s="73"/>
      <c r="G36" s="73">
        <v>-159</v>
      </c>
      <c r="H36" s="73"/>
      <c r="I36" s="73">
        <v>-18</v>
      </c>
    </row>
    <row r="37" spans="1:9" ht="21.75" customHeight="1">
      <c r="A37" s="64" t="s">
        <v>127</v>
      </c>
      <c r="C37" s="73"/>
      <c r="D37" s="73"/>
      <c r="E37" s="73"/>
      <c r="F37" s="73"/>
      <c r="G37" s="73"/>
      <c r="H37" s="73"/>
      <c r="I37" s="73"/>
    </row>
    <row r="38" spans="1:9" ht="21.75" customHeight="1">
      <c r="A38" s="64" t="s">
        <v>128</v>
      </c>
      <c r="C38" s="73">
        <v>-36034</v>
      </c>
      <c r="D38" s="73"/>
      <c r="E38" s="73">
        <v>172671</v>
      </c>
      <c r="F38" s="73"/>
      <c r="G38" s="73">
        <v>-40609</v>
      </c>
      <c r="H38" s="73"/>
      <c r="I38" s="73">
        <v>171845</v>
      </c>
    </row>
    <row r="39" spans="1:9" ht="21.75" customHeight="1">
      <c r="A39" s="64" t="s">
        <v>129</v>
      </c>
      <c r="C39" s="73">
        <v>10054</v>
      </c>
      <c r="D39" s="73"/>
      <c r="E39" s="73">
        <v>3685</v>
      </c>
      <c r="F39" s="73"/>
      <c r="G39" s="73">
        <v>10074</v>
      </c>
      <c r="H39" s="73"/>
      <c r="I39" s="73">
        <v>3685</v>
      </c>
    </row>
    <row r="40" spans="1:9" ht="21.75" customHeight="1">
      <c r="A40" s="64" t="s">
        <v>130</v>
      </c>
      <c r="C40" s="73">
        <v>-6439</v>
      </c>
      <c r="D40" s="73"/>
      <c r="E40" s="73">
        <v>-46520</v>
      </c>
      <c r="F40" s="73"/>
      <c r="G40" s="73">
        <v>-7254</v>
      </c>
      <c r="H40" s="73"/>
      <c r="I40" s="73">
        <v>-47472</v>
      </c>
    </row>
    <row r="41" spans="1:9" ht="21.75" customHeight="1">
      <c r="A41" s="64" t="s">
        <v>131</v>
      </c>
      <c r="C41" s="73">
        <v>-2671</v>
      </c>
      <c r="D41" s="73"/>
      <c r="E41" s="73">
        <v>-543</v>
      </c>
      <c r="F41" s="73"/>
      <c r="G41" s="73">
        <v>-2671</v>
      </c>
      <c r="H41" s="73"/>
      <c r="I41" s="73">
        <v>-487</v>
      </c>
    </row>
    <row r="42" spans="1:9" ht="21.75" customHeight="1">
      <c r="A42" s="64" t="s">
        <v>132</v>
      </c>
      <c r="C42" s="73">
        <v>2340</v>
      </c>
      <c r="D42" s="73"/>
      <c r="E42" s="73">
        <v>1094</v>
      </c>
      <c r="F42" s="73"/>
      <c r="G42" s="73">
        <v>2337</v>
      </c>
      <c r="H42" s="73"/>
      <c r="I42" s="73">
        <v>1076</v>
      </c>
    </row>
    <row r="43" spans="1:9" ht="21.75" customHeight="1">
      <c r="A43" s="64" t="s">
        <v>151</v>
      </c>
      <c r="C43" s="79">
        <v>2322</v>
      </c>
      <c r="D43" s="73"/>
      <c r="E43" s="79">
        <v>1292</v>
      </c>
      <c r="F43" s="73"/>
      <c r="G43" s="79">
        <v>2279</v>
      </c>
      <c r="H43" s="73"/>
      <c r="I43" s="79">
        <v>1094</v>
      </c>
    </row>
    <row r="44" spans="1:9" ht="21.75" customHeight="1">
      <c r="A44" s="64" t="s">
        <v>152</v>
      </c>
      <c r="C44" s="73">
        <f>SUM(C30:C43)</f>
        <v>-179336</v>
      </c>
      <c r="D44" s="73"/>
      <c r="E44" s="73">
        <f>SUM(E30:E43)</f>
        <v>274718</v>
      </c>
      <c r="F44" s="73"/>
      <c r="G44" s="73">
        <f>SUM(G30:G43)</f>
        <v>-183717</v>
      </c>
      <c r="H44" s="73"/>
      <c r="I44" s="73">
        <f>SUM(I30:I43)</f>
        <v>249735</v>
      </c>
    </row>
    <row r="45" spans="1:9" ht="21.75" customHeight="1">
      <c r="A45" s="64" t="s">
        <v>133</v>
      </c>
      <c r="C45" s="79">
        <v>-4638</v>
      </c>
      <c r="D45" s="73"/>
      <c r="E45" s="79">
        <v>-8626</v>
      </c>
      <c r="F45" s="73"/>
      <c r="G45" s="79">
        <v>-4629</v>
      </c>
      <c r="H45" s="73"/>
      <c r="I45" s="79">
        <v>-8341</v>
      </c>
    </row>
    <row r="46" spans="1:9" ht="21.75" customHeight="1">
      <c r="A46" s="66" t="s">
        <v>153</v>
      </c>
      <c r="C46" s="79">
        <f>SUM(C44:C45)</f>
        <v>-183974</v>
      </c>
      <c r="D46" s="73"/>
      <c r="E46" s="79">
        <f>SUM(E44:E45)</f>
        <v>266092</v>
      </c>
      <c r="F46" s="73"/>
      <c r="G46" s="79">
        <f>SUM(G44:G45)</f>
        <v>-188346</v>
      </c>
      <c r="H46" s="73"/>
      <c r="I46" s="79">
        <f>SUM(I44:I45)</f>
        <v>241394</v>
      </c>
    </row>
    <row r="47" spans="1:9" ht="17.45" customHeight="1"/>
    <row r="48" spans="1:9" ht="25.5" customHeight="1">
      <c r="A48" s="1" t="s">
        <v>32</v>
      </c>
    </row>
    <row r="49" spans="1:9" ht="17.45" customHeight="1"/>
    <row r="50" spans="1:9" ht="17.45" customHeight="1">
      <c r="I50" s="64">
        <v>7</v>
      </c>
    </row>
    <row r="51" spans="1:9" ht="21.75" customHeight="1">
      <c r="I51" s="65" t="s">
        <v>68</v>
      </c>
    </row>
    <row r="52" spans="1:9" s="66" customFormat="1" ht="21.75" customHeight="1">
      <c r="A52" s="110" t="s">
        <v>0</v>
      </c>
      <c r="B52" s="110"/>
      <c r="C52" s="110"/>
      <c r="D52" s="110"/>
      <c r="E52" s="110"/>
      <c r="F52" s="110"/>
    </row>
    <row r="53" spans="1:9" s="66" customFormat="1" ht="21.75" customHeight="1">
      <c r="A53" s="66" t="s">
        <v>134</v>
      </c>
    </row>
    <row r="54" spans="1:9" s="66" customFormat="1" ht="21.75" customHeight="1">
      <c r="A54" s="110" t="s">
        <v>174</v>
      </c>
      <c r="B54" s="110"/>
      <c r="C54" s="110"/>
      <c r="D54" s="110"/>
      <c r="E54" s="110"/>
      <c r="F54" s="110"/>
      <c r="G54" s="110"/>
      <c r="H54" s="110"/>
      <c r="I54" s="110"/>
    </row>
    <row r="55" spans="1:9" ht="21.75" customHeight="1">
      <c r="A55" s="67"/>
      <c r="B55" s="67"/>
      <c r="C55" s="67"/>
      <c r="D55" s="67"/>
      <c r="E55" s="67"/>
      <c r="F55" s="67"/>
      <c r="G55" s="67"/>
      <c r="H55" s="67"/>
      <c r="I55" s="65" t="s">
        <v>135</v>
      </c>
    </row>
    <row r="56" spans="1:9" s="68" customFormat="1" ht="21.75" customHeight="1">
      <c r="C56" s="69"/>
      <c r="D56" s="69" t="s">
        <v>3</v>
      </c>
      <c r="E56" s="69"/>
      <c r="F56" s="66"/>
      <c r="G56" s="70"/>
      <c r="H56" s="69" t="s">
        <v>4</v>
      </c>
      <c r="I56" s="70"/>
    </row>
    <row r="57" spans="1:9" s="68" customFormat="1" ht="19.5" customHeight="1">
      <c r="C57" s="80" t="s">
        <v>175</v>
      </c>
      <c r="E57" s="80" t="s">
        <v>70</v>
      </c>
      <c r="F57" s="64"/>
      <c r="G57" s="80" t="s">
        <v>175</v>
      </c>
      <c r="I57" s="80" t="s">
        <v>70</v>
      </c>
    </row>
    <row r="58" spans="1:9" ht="21.75" customHeight="1">
      <c r="A58" s="66" t="s">
        <v>136</v>
      </c>
      <c r="C58" s="73"/>
      <c r="D58" s="73"/>
      <c r="E58" s="78"/>
      <c r="F58" s="73"/>
      <c r="G58" s="73"/>
      <c r="H58" s="73"/>
      <c r="I58" s="73"/>
    </row>
    <row r="59" spans="1:9" ht="21.75" customHeight="1">
      <c r="A59" s="64" t="s">
        <v>158</v>
      </c>
      <c r="C59" s="73">
        <v>0</v>
      </c>
      <c r="D59" s="73"/>
      <c r="E59" s="73">
        <v>18290</v>
      </c>
      <c r="F59" s="73"/>
      <c r="G59" s="73">
        <v>0</v>
      </c>
      <c r="H59" s="73"/>
      <c r="I59" s="73">
        <v>18290</v>
      </c>
    </row>
    <row r="60" spans="1:9" ht="21.75" customHeight="1">
      <c r="A60" s="64" t="s">
        <v>159</v>
      </c>
      <c r="C60" s="73">
        <v>-66301</v>
      </c>
      <c r="D60" s="73"/>
      <c r="E60" s="73">
        <v>-7875</v>
      </c>
      <c r="F60" s="73"/>
      <c r="G60" s="73">
        <v>-56301</v>
      </c>
      <c r="H60" s="73"/>
      <c r="I60" s="73">
        <v>15125</v>
      </c>
    </row>
    <row r="61" spans="1:9" ht="21.75" customHeight="1">
      <c r="A61" s="64" t="s">
        <v>216</v>
      </c>
      <c r="C61" s="73">
        <v>171</v>
      </c>
      <c r="E61" s="73">
        <v>-55</v>
      </c>
      <c r="G61" s="73">
        <v>171</v>
      </c>
      <c r="I61" s="73">
        <v>-55</v>
      </c>
    </row>
    <row r="62" spans="1:9" ht="21.75" customHeight="1">
      <c r="A62" s="66" t="s">
        <v>154</v>
      </c>
      <c r="C62" s="81">
        <f>SUM(C59:C61)</f>
        <v>-66130</v>
      </c>
      <c r="E62" s="81">
        <f>SUM(E59:E61)</f>
        <v>10360</v>
      </c>
      <c r="G62" s="81">
        <f>SUM(G59:G61)</f>
        <v>-56130</v>
      </c>
      <c r="I62" s="81">
        <f>SUM(I59:I61)</f>
        <v>33360</v>
      </c>
    </row>
    <row r="63" spans="1:9" ht="21.75" customHeight="1">
      <c r="A63" s="66" t="s">
        <v>137</v>
      </c>
      <c r="C63" s="73"/>
      <c r="E63" s="73"/>
      <c r="G63" s="73"/>
      <c r="I63" s="73"/>
    </row>
    <row r="64" spans="1:9" ht="21.75" customHeight="1">
      <c r="A64" s="64" t="s">
        <v>202</v>
      </c>
      <c r="C64" s="73">
        <v>1834</v>
      </c>
      <c r="D64" s="73"/>
      <c r="E64" s="73">
        <v>26840</v>
      </c>
      <c r="F64" s="73"/>
      <c r="G64" s="73">
        <v>1834</v>
      </c>
      <c r="H64" s="73"/>
      <c r="I64" s="73">
        <v>26840</v>
      </c>
    </row>
    <row r="65" spans="1:9" ht="21.75" customHeight="1">
      <c r="A65" s="64" t="s">
        <v>199</v>
      </c>
      <c r="C65" s="73">
        <v>195083</v>
      </c>
      <c r="D65" s="73"/>
      <c r="E65" s="73">
        <v>0</v>
      </c>
      <c r="F65" s="73"/>
      <c r="G65" s="73">
        <v>195083</v>
      </c>
      <c r="H65" s="73"/>
      <c r="I65" s="73">
        <v>0</v>
      </c>
    </row>
    <row r="66" spans="1:9" ht="21.75" customHeight="1">
      <c r="A66" s="64" t="s">
        <v>138</v>
      </c>
      <c r="C66" s="73">
        <v>17000</v>
      </c>
      <c r="D66" s="73"/>
      <c r="E66" s="73">
        <v>65000</v>
      </c>
      <c r="F66" s="73"/>
      <c r="G66" s="73">
        <v>17000</v>
      </c>
      <c r="H66" s="73"/>
      <c r="I66" s="73">
        <v>65000</v>
      </c>
    </row>
    <row r="67" spans="1:9" ht="21.75" customHeight="1">
      <c r="A67" s="64" t="s">
        <v>139</v>
      </c>
      <c r="C67" s="73">
        <v>174218</v>
      </c>
      <c r="D67" s="73"/>
      <c r="E67" s="73">
        <v>174878</v>
      </c>
      <c r="F67" s="73"/>
      <c r="G67" s="73">
        <v>174218</v>
      </c>
      <c r="H67" s="73"/>
      <c r="I67" s="73">
        <v>174878</v>
      </c>
    </row>
    <row r="68" spans="1:9" ht="21.75" customHeight="1">
      <c r="A68" s="64" t="s">
        <v>140</v>
      </c>
      <c r="C68" s="73">
        <v>-188332</v>
      </c>
      <c r="D68" s="73"/>
      <c r="E68" s="73">
        <v>-552926</v>
      </c>
      <c r="F68" s="73"/>
      <c r="G68" s="73">
        <v>-188332</v>
      </c>
      <c r="H68" s="73"/>
      <c r="I68" s="73">
        <v>-552926</v>
      </c>
    </row>
    <row r="69" spans="1:9" ht="21.75" customHeight="1">
      <c r="A69" s="64" t="s">
        <v>155</v>
      </c>
      <c r="C69" s="73">
        <v>0</v>
      </c>
      <c r="D69" s="73"/>
      <c r="E69" s="73">
        <v>316200</v>
      </c>
      <c r="F69" s="73"/>
      <c r="G69" s="73">
        <v>0</v>
      </c>
      <c r="H69" s="73"/>
      <c r="I69" s="73">
        <v>316200</v>
      </c>
    </row>
    <row r="70" spans="1:9" ht="21.75" customHeight="1">
      <c r="A70" s="64" t="s">
        <v>166</v>
      </c>
      <c r="C70" s="73">
        <v>-379200</v>
      </c>
      <c r="D70" s="73"/>
      <c r="E70" s="73">
        <v>-486000</v>
      </c>
      <c r="F70" s="73"/>
      <c r="G70" s="73">
        <v>-379200</v>
      </c>
      <c r="H70" s="73"/>
      <c r="I70" s="73">
        <v>-486000</v>
      </c>
    </row>
    <row r="71" spans="1:9" ht="21.75" customHeight="1">
      <c r="A71" s="64" t="s">
        <v>167</v>
      </c>
      <c r="C71" s="73">
        <v>0</v>
      </c>
      <c r="D71" s="73"/>
      <c r="E71" s="73">
        <v>167229</v>
      </c>
      <c r="F71" s="73"/>
      <c r="G71" s="73">
        <v>0</v>
      </c>
      <c r="H71" s="73"/>
      <c r="I71" s="73">
        <v>167229</v>
      </c>
    </row>
    <row r="72" spans="1:9" ht="21.75" customHeight="1">
      <c r="A72" s="64" t="s">
        <v>171</v>
      </c>
      <c r="C72" s="73">
        <v>19968</v>
      </c>
      <c r="D72" s="73"/>
      <c r="E72" s="73">
        <v>111097</v>
      </c>
      <c r="F72" s="73"/>
      <c r="G72" s="73">
        <v>19968</v>
      </c>
      <c r="H72" s="73"/>
      <c r="I72" s="73">
        <v>111097</v>
      </c>
    </row>
    <row r="73" spans="1:9" ht="21.75" customHeight="1">
      <c r="A73" s="64" t="s">
        <v>141</v>
      </c>
      <c r="C73" s="73">
        <v>-1079</v>
      </c>
      <c r="D73" s="73"/>
      <c r="E73" s="73">
        <v>0</v>
      </c>
      <c r="F73" s="73"/>
      <c r="G73" s="73">
        <v>-1079</v>
      </c>
      <c r="H73" s="73"/>
      <c r="I73" s="73">
        <v>0</v>
      </c>
    </row>
    <row r="74" spans="1:9" ht="21.75" customHeight="1">
      <c r="A74" s="64" t="s">
        <v>142</v>
      </c>
      <c r="C74" s="73">
        <v>0</v>
      </c>
      <c r="D74" s="73"/>
      <c r="E74" s="73">
        <v>-5777</v>
      </c>
      <c r="F74" s="73"/>
      <c r="G74" s="73">
        <v>0</v>
      </c>
      <c r="H74" s="73"/>
      <c r="I74" s="73">
        <v>-5777</v>
      </c>
    </row>
    <row r="75" spans="1:9" ht="21.75" customHeight="1">
      <c r="A75" s="64" t="s">
        <v>160</v>
      </c>
      <c r="C75" s="73"/>
      <c r="D75" s="73"/>
      <c r="E75" s="73"/>
      <c r="F75" s="73"/>
      <c r="G75" s="73"/>
      <c r="H75" s="73"/>
      <c r="I75" s="73"/>
    </row>
    <row r="76" spans="1:9" ht="21.75" customHeight="1">
      <c r="A76" s="64" t="s">
        <v>209</v>
      </c>
      <c r="C76" s="73"/>
      <c r="D76" s="73"/>
      <c r="E76" s="73"/>
      <c r="F76" s="73"/>
      <c r="G76" s="73"/>
      <c r="H76" s="73"/>
      <c r="I76" s="73"/>
    </row>
    <row r="77" spans="1:9" ht="21.75" customHeight="1">
      <c r="A77" s="64" t="s">
        <v>210</v>
      </c>
      <c r="C77" s="73">
        <v>-2671</v>
      </c>
      <c r="D77" s="73"/>
      <c r="E77" s="73">
        <v>-26884</v>
      </c>
      <c r="F77" s="73"/>
      <c r="G77" s="73">
        <v>-2671</v>
      </c>
      <c r="H77" s="73"/>
      <c r="I77" s="73">
        <v>-26884</v>
      </c>
    </row>
    <row r="78" spans="1:9" ht="21.75" customHeight="1">
      <c r="A78" s="64" t="s">
        <v>168</v>
      </c>
      <c r="C78" s="73">
        <v>-1052</v>
      </c>
      <c r="E78" s="73">
        <v>-1089</v>
      </c>
      <c r="G78" s="73">
        <v>-1052</v>
      </c>
      <c r="I78" s="73">
        <v>-1089</v>
      </c>
    </row>
    <row r="79" spans="1:9" ht="21.75" customHeight="1">
      <c r="A79" s="64" t="s">
        <v>143</v>
      </c>
      <c r="C79" s="73">
        <v>-66796</v>
      </c>
      <c r="D79" s="73"/>
      <c r="E79" s="73">
        <v>-54927</v>
      </c>
      <c r="F79" s="73"/>
      <c r="G79" s="73">
        <v>-66796</v>
      </c>
      <c r="H79" s="73"/>
      <c r="I79" s="73">
        <v>-54675</v>
      </c>
    </row>
    <row r="80" spans="1:9" ht="21.75" customHeight="1">
      <c r="A80" s="66" t="s">
        <v>203</v>
      </c>
      <c r="C80" s="81">
        <f>SUM(C64:C79)</f>
        <v>-231027</v>
      </c>
      <c r="D80" s="73"/>
      <c r="E80" s="81">
        <f>SUM(E64:E79)</f>
        <v>-266359</v>
      </c>
      <c r="F80" s="73"/>
      <c r="G80" s="81">
        <f>SUM(G64:G79)</f>
        <v>-231027</v>
      </c>
      <c r="H80" s="73"/>
      <c r="I80" s="81">
        <f>SUM(I64:I79)</f>
        <v>-266107</v>
      </c>
    </row>
    <row r="81" spans="1:9" ht="21.75" customHeight="1">
      <c r="A81" s="66" t="s">
        <v>204</v>
      </c>
      <c r="C81" s="82">
        <f>SUM(C46,C62,C80)</f>
        <v>-481131</v>
      </c>
      <c r="D81" s="73"/>
      <c r="E81" s="82">
        <f>SUM(E46,E62,E80)</f>
        <v>10093</v>
      </c>
      <c r="F81" s="73"/>
      <c r="G81" s="82">
        <f>SUM(G46,G62,G80)</f>
        <v>-475503</v>
      </c>
      <c r="H81" s="73"/>
      <c r="I81" s="82">
        <f>SUM(I46,I62,I80)</f>
        <v>8647</v>
      </c>
    </row>
    <row r="82" spans="1:9" ht="21.75" customHeight="1">
      <c r="A82" s="64" t="s">
        <v>144</v>
      </c>
      <c r="C82" s="83">
        <v>513274</v>
      </c>
      <c r="D82" s="73"/>
      <c r="E82" s="83">
        <v>58986</v>
      </c>
      <c r="F82" s="73"/>
      <c r="G82" s="83">
        <v>505273</v>
      </c>
      <c r="H82" s="73"/>
      <c r="I82" s="83">
        <v>58372</v>
      </c>
    </row>
    <row r="83" spans="1:9" ht="21.75" customHeight="1" thickBot="1">
      <c r="A83" s="66" t="s">
        <v>145</v>
      </c>
      <c r="C83" s="84">
        <f>SUM(C81:C82)</f>
        <v>32143</v>
      </c>
      <c r="D83" s="73"/>
      <c r="E83" s="84">
        <f>SUM(E81:E82)</f>
        <v>69079</v>
      </c>
      <c r="F83" s="73"/>
      <c r="G83" s="84">
        <f>SUM(G81:G82)</f>
        <v>29770</v>
      </c>
      <c r="H83" s="73"/>
      <c r="I83" s="84">
        <f>SUM(I81:I82)</f>
        <v>67019</v>
      </c>
    </row>
    <row r="84" spans="1:9" ht="21.75" customHeight="1" thickTop="1">
      <c r="C84" s="73">
        <f>C83-bs!E11</f>
        <v>0</v>
      </c>
      <c r="D84" s="73"/>
      <c r="E84" s="73"/>
      <c r="F84" s="73"/>
      <c r="G84" s="73">
        <f>G83-bs!I11</f>
        <v>0</v>
      </c>
      <c r="H84" s="73"/>
      <c r="I84" s="73"/>
    </row>
    <row r="85" spans="1:9" ht="21.75" customHeight="1">
      <c r="A85" s="66" t="s">
        <v>146</v>
      </c>
    </row>
    <row r="86" spans="1:9" ht="21.75" customHeight="1">
      <c r="A86" s="64" t="s">
        <v>147</v>
      </c>
      <c r="C86" s="74"/>
      <c r="D86" s="73"/>
      <c r="E86" s="74"/>
      <c r="F86" s="73"/>
      <c r="G86" s="74"/>
      <c r="H86" s="73"/>
      <c r="I86" s="74"/>
    </row>
    <row r="87" spans="1:9" ht="21.75" customHeight="1">
      <c r="A87" s="64" t="s">
        <v>148</v>
      </c>
      <c r="D87" s="73"/>
      <c r="F87" s="73"/>
      <c r="H87" s="73"/>
    </row>
    <row r="88" spans="1:9" ht="21.75" customHeight="1">
      <c r="A88" s="64" t="s">
        <v>149</v>
      </c>
      <c r="C88" s="74">
        <v>65906</v>
      </c>
      <c r="D88" s="73"/>
      <c r="E88" s="74">
        <v>47620</v>
      </c>
      <c r="F88" s="73"/>
      <c r="G88" s="74">
        <v>65906</v>
      </c>
      <c r="H88" s="73"/>
      <c r="I88" s="74">
        <v>47620</v>
      </c>
    </row>
    <row r="89" spans="1:9" ht="21.75" customHeight="1">
      <c r="A89" s="64" t="s">
        <v>150</v>
      </c>
      <c r="C89" s="74">
        <v>580</v>
      </c>
      <c r="D89" s="73"/>
      <c r="E89" s="74">
        <v>1308</v>
      </c>
      <c r="F89" s="73"/>
      <c r="G89" s="74">
        <v>580</v>
      </c>
      <c r="H89" s="73"/>
      <c r="I89" s="74">
        <v>1308</v>
      </c>
    </row>
    <row r="90" spans="1:9" ht="21.75" customHeight="1">
      <c r="A90" s="64" t="s">
        <v>161</v>
      </c>
      <c r="C90" s="74"/>
      <c r="D90" s="73"/>
      <c r="E90" s="74"/>
      <c r="F90" s="73"/>
      <c r="G90" s="74"/>
      <c r="H90" s="73"/>
      <c r="I90" s="74"/>
    </row>
    <row r="91" spans="1:9" ht="21.75" customHeight="1">
      <c r="A91" s="64" t="s">
        <v>169</v>
      </c>
      <c r="C91" s="74">
        <v>0</v>
      </c>
      <c r="D91" s="73"/>
      <c r="E91" s="74">
        <v>984</v>
      </c>
      <c r="F91" s="73"/>
      <c r="G91" s="78">
        <v>0</v>
      </c>
      <c r="H91" s="73"/>
      <c r="I91" s="78">
        <v>984</v>
      </c>
    </row>
    <row r="92" spans="1:9" ht="21.75" customHeight="1">
      <c r="C92" s="74"/>
      <c r="D92" s="73"/>
      <c r="E92" s="74"/>
      <c r="F92" s="73"/>
      <c r="G92" s="78"/>
      <c r="H92" s="73"/>
      <c r="I92" s="78"/>
    </row>
    <row r="93" spans="1:9" ht="21.75" customHeight="1">
      <c r="A93" s="1" t="s">
        <v>32</v>
      </c>
      <c r="C93" s="74"/>
      <c r="D93" s="73"/>
      <c r="E93" s="74"/>
      <c r="F93" s="73"/>
      <c r="G93" s="78"/>
      <c r="H93" s="73"/>
      <c r="I93" s="78"/>
    </row>
    <row r="94" spans="1:9" ht="21.75" customHeight="1">
      <c r="A94" s="1"/>
      <c r="C94" s="74"/>
      <c r="D94" s="73"/>
      <c r="E94" s="74"/>
      <c r="F94" s="73"/>
      <c r="G94" s="78"/>
      <c r="H94" s="73"/>
      <c r="I94" s="78"/>
    </row>
    <row r="95" spans="1:9" ht="21.75" customHeight="1">
      <c r="A95" s="1"/>
      <c r="C95" s="74"/>
      <c r="D95" s="73"/>
      <c r="E95" s="74"/>
      <c r="F95" s="73"/>
      <c r="G95" s="78"/>
      <c r="H95" s="73"/>
      <c r="I95" s="78"/>
    </row>
    <row r="96" spans="1:9" ht="21.75" customHeight="1">
      <c r="A96" s="1"/>
      <c r="C96" s="74"/>
      <c r="D96" s="73"/>
      <c r="E96" s="74"/>
      <c r="F96" s="73"/>
      <c r="G96" s="78"/>
      <c r="H96" s="73"/>
      <c r="I96" s="78"/>
    </row>
    <row r="97" spans="3:9" ht="21.75" customHeight="1">
      <c r="C97" s="74"/>
      <c r="D97" s="73"/>
      <c r="E97" s="74"/>
      <c r="F97" s="73"/>
      <c r="G97" s="78"/>
      <c r="H97" s="73"/>
      <c r="I97" s="78"/>
    </row>
    <row r="98" spans="3:9" ht="21.75" customHeight="1">
      <c r="C98" s="74"/>
      <c r="D98" s="73"/>
      <c r="E98" s="74"/>
      <c r="F98" s="73"/>
      <c r="G98" s="78"/>
      <c r="H98" s="73"/>
      <c r="I98" s="78"/>
    </row>
    <row r="99" spans="3:9" ht="21.75" customHeight="1">
      <c r="C99" s="74"/>
      <c r="D99" s="73"/>
      <c r="E99" s="74"/>
      <c r="F99" s="73"/>
      <c r="G99" s="78"/>
      <c r="H99" s="73"/>
      <c r="I99" s="78"/>
    </row>
    <row r="100" spans="3:9" ht="21.75" customHeight="1">
      <c r="C100" s="74"/>
      <c r="D100" s="73"/>
      <c r="E100" s="74"/>
      <c r="F100" s="73"/>
      <c r="G100" s="78"/>
      <c r="H100" s="73"/>
      <c r="I100" s="78">
        <v>8</v>
      </c>
    </row>
    <row r="101" spans="3:9" ht="21.75" customHeight="1">
      <c r="C101" s="74"/>
      <c r="D101" s="73"/>
      <c r="E101" s="74"/>
      <c r="F101" s="73"/>
      <c r="G101" s="74"/>
      <c r="H101" s="73"/>
      <c r="I101" s="74"/>
    </row>
    <row r="102" spans="3:9" ht="21.75" customHeight="1">
      <c r="C102" s="74"/>
      <c r="D102" s="73"/>
      <c r="E102" s="74"/>
      <c r="F102" s="73"/>
      <c r="G102" s="78"/>
      <c r="H102" s="73"/>
      <c r="I102" s="78"/>
    </row>
    <row r="103" spans="3:9" ht="21.75" customHeight="1">
      <c r="C103" s="74"/>
      <c r="D103" s="73"/>
      <c r="E103" s="74"/>
      <c r="F103" s="73"/>
      <c r="G103" s="78"/>
      <c r="H103" s="73"/>
      <c r="I103" s="78"/>
    </row>
    <row r="104" spans="3:9" ht="21.75" customHeight="1">
      <c r="C104" s="74"/>
      <c r="D104" s="73"/>
      <c r="E104" s="74"/>
      <c r="F104" s="73"/>
      <c r="G104" s="78"/>
      <c r="H104" s="73"/>
      <c r="I104" s="78"/>
    </row>
    <row r="105" spans="3:9" ht="21.75" customHeight="1">
      <c r="C105" s="74"/>
      <c r="D105" s="73"/>
      <c r="E105" s="74"/>
      <c r="F105" s="73"/>
      <c r="G105" s="78"/>
      <c r="H105" s="73"/>
      <c r="I105" s="78"/>
    </row>
    <row r="106" spans="3:9" ht="21.75" customHeight="1">
      <c r="C106" s="74"/>
      <c r="D106" s="73"/>
      <c r="E106" s="74"/>
      <c r="F106" s="73"/>
      <c r="G106" s="78"/>
      <c r="H106" s="73"/>
      <c r="I106" s="78"/>
    </row>
    <row r="107" spans="3:9" ht="21.75" customHeight="1">
      <c r="C107" s="74"/>
      <c r="D107" s="73"/>
      <c r="E107" s="74"/>
      <c r="F107" s="73"/>
      <c r="G107" s="78"/>
      <c r="H107" s="73"/>
      <c r="I107" s="78"/>
    </row>
    <row r="108" spans="3:9" ht="21.75" customHeight="1">
      <c r="C108" s="74"/>
      <c r="D108" s="73"/>
      <c r="E108" s="74"/>
      <c r="F108" s="73"/>
      <c r="G108" s="78"/>
      <c r="H108" s="73"/>
      <c r="I108" s="78"/>
    </row>
    <row r="109" spans="3:9" ht="21.75" customHeight="1">
      <c r="C109" s="74"/>
      <c r="D109" s="73"/>
      <c r="E109" s="74"/>
      <c r="F109" s="73"/>
      <c r="G109" s="78"/>
      <c r="H109" s="73"/>
      <c r="I109" s="78"/>
    </row>
    <row r="110" spans="3:9" ht="21.75" customHeight="1">
      <c r="C110" s="74"/>
      <c r="D110" s="73"/>
      <c r="E110" s="74"/>
      <c r="F110" s="73"/>
      <c r="G110" s="78"/>
      <c r="H110" s="73"/>
      <c r="I110" s="78"/>
    </row>
    <row r="111" spans="3:9" ht="21.75" customHeight="1">
      <c r="C111" s="74"/>
      <c r="D111" s="73"/>
      <c r="E111" s="74"/>
      <c r="F111" s="73"/>
      <c r="G111" s="78"/>
      <c r="H111" s="73"/>
      <c r="I111" s="78"/>
    </row>
    <row r="112" spans="3:9" ht="21.75" customHeight="1">
      <c r="C112" s="74"/>
      <c r="D112" s="73"/>
      <c r="E112" s="74"/>
      <c r="F112" s="73"/>
      <c r="G112" s="78"/>
      <c r="H112" s="73"/>
      <c r="I112" s="78"/>
    </row>
    <row r="113" spans="3:9" ht="21.75" customHeight="1">
      <c r="C113" s="74"/>
      <c r="D113" s="73"/>
      <c r="E113" s="74"/>
      <c r="F113" s="73"/>
      <c r="G113" s="78"/>
      <c r="H113" s="73"/>
      <c r="I113" s="78"/>
    </row>
    <row r="114" spans="3:9" ht="21.75" customHeight="1">
      <c r="C114" s="74"/>
      <c r="D114" s="73"/>
      <c r="E114" s="74"/>
      <c r="F114" s="73"/>
      <c r="G114" s="78"/>
      <c r="H114" s="73"/>
      <c r="I114" s="78"/>
    </row>
    <row r="115" spans="3:9" ht="21.75" customHeight="1">
      <c r="C115" s="74"/>
      <c r="D115" s="73"/>
      <c r="E115" s="74"/>
      <c r="F115" s="73"/>
      <c r="G115" s="78"/>
      <c r="H115" s="73"/>
      <c r="I115" s="78"/>
    </row>
    <row r="116" spans="3:9" ht="21.75" customHeight="1">
      <c r="C116" s="73"/>
      <c r="D116" s="73"/>
      <c r="E116" s="73"/>
      <c r="F116" s="73"/>
      <c r="G116" s="73"/>
      <c r="H116" s="73"/>
      <c r="I116" s="73"/>
    </row>
    <row r="117" spans="3:9" ht="21.75" customHeight="1">
      <c r="C117" s="73"/>
      <c r="D117" s="73"/>
      <c r="E117" s="73"/>
      <c r="F117" s="73"/>
      <c r="G117" s="73"/>
      <c r="H117" s="73"/>
      <c r="I117" s="73"/>
    </row>
    <row r="118" spans="3:9" ht="21.75" customHeight="1">
      <c r="C118" s="73"/>
      <c r="D118" s="73"/>
      <c r="E118" s="73"/>
      <c r="F118" s="73"/>
      <c r="G118" s="73"/>
      <c r="H118" s="73"/>
      <c r="I118" s="73"/>
    </row>
    <row r="119" spans="3:9" ht="21.75" customHeight="1">
      <c r="C119" s="73"/>
      <c r="D119" s="73"/>
      <c r="E119" s="73"/>
      <c r="F119" s="73"/>
      <c r="G119" s="73"/>
      <c r="H119" s="73"/>
      <c r="I119" s="73"/>
    </row>
    <row r="120" spans="3:9" ht="21.75" customHeight="1">
      <c r="C120" s="73"/>
      <c r="D120" s="73"/>
      <c r="E120" s="73"/>
      <c r="F120" s="73"/>
      <c r="G120" s="73"/>
      <c r="H120" s="73"/>
      <c r="I120" s="73"/>
    </row>
    <row r="121" spans="3:9" ht="21.75" customHeight="1">
      <c r="C121" s="73"/>
      <c r="D121" s="73"/>
      <c r="E121" s="73"/>
      <c r="F121" s="73"/>
      <c r="G121" s="73"/>
      <c r="H121" s="73"/>
      <c r="I121" s="73"/>
    </row>
    <row r="122" spans="3:9" ht="21.75" customHeight="1">
      <c r="C122" s="73"/>
      <c r="D122" s="73"/>
      <c r="E122" s="73"/>
      <c r="F122" s="73"/>
      <c r="G122" s="73"/>
      <c r="H122" s="73"/>
      <c r="I122" s="73"/>
    </row>
    <row r="123" spans="3:9" ht="21.75" customHeight="1">
      <c r="C123" s="73"/>
      <c r="D123" s="73"/>
      <c r="E123" s="73"/>
      <c r="F123" s="73"/>
      <c r="G123" s="73"/>
      <c r="H123" s="73"/>
      <c r="I123" s="73"/>
    </row>
  </sheetData>
  <mergeCells count="4">
    <mergeCell ref="A2:F2"/>
    <mergeCell ref="A4:I4"/>
    <mergeCell ref="A52:F52"/>
    <mergeCell ref="A54:I54"/>
  </mergeCells>
  <printOptions gridLinesSet="0"/>
  <pageMargins left="0.89" right="0.19685039370078741" top="0.62992125984251968" bottom="0.24" header="0.19685039370078741" footer="0.19685039370078741"/>
  <pageSetup paperSize="9" scale="73" firstPageNumber="8" orientation="portrait" useFirstPageNumber="1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B78EC9-FD95-40E4-B766-4026675D89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58252</vt:lpwstr>
  </property>
  <property fmtid="{D5CDD505-2E9C-101B-9397-08002B2CF9AE}" pid="4" name="OptimizationTime">
    <vt:lpwstr>20220517_1834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2022-05-13T09:46:07Z</cp:lastPrinted>
  <dcterms:created xsi:type="dcterms:W3CDTF">2012-01-25T03:30:35Z</dcterms:created>
  <dcterms:modified xsi:type="dcterms:W3CDTF">2022-05-13T09:46:11Z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