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2\Qtr1'22\"/>
    </mc:Choice>
  </mc:AlternateContent>
  <xr:revisionPtr revIDLastSave="0" documentId="13_ncr:1_{C336696A-D458-404D-ABB4-2484A2CDB1CC}" xr6:coauthVersionLast="46" xr6:coauthVersionMax="46" xr10:uidLastSave="{00000000-0000-0000-0000-000000000000}"/>
  <bookViews>
    <workbookView xWindow="-120" yWindow="-120" windowWidth="20730" windowHeight="11160" activeTab="4" xr2:uid="{B59FD6F0-D992-4FA4-BD81-C5C35D1DC796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</externalReferences>
  <definedNames>
    <definedName name="____kkk1" localSheetId="4" hidden="1">#REF!</definedName>
    <definedName name="____kkk1" hidden="1">#REF!</definedName>
    <definedName name="___kkk1" localSheetId="4" hidden="1">#REF!</definedName>
    <definedName name="___kkk1" hidden="1">#REF!</definedName>
    <definedName name="__kkk1" localSheetId="4" hidden="1">#REF!</definedName>
    <definedName name="__kkk1" hidden="1">#REF!</definedName>
    <definedName name="_FFFF" localSheetId="4" hidden="1">{"cashflow",#N/A,FALSE,"cash flow"}</definedName>
    <definedName name="_FFFF" hidden="1">{"cashflow",#N/A,FALSE,"cash flow"}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localSheetId="4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k" localSheetId="4" hidden="1">{"cashflow",#N/A,FALSE,"cash flow"}</definedName>
    <definedName name="bk" hidden="1">{"cashflow",#N/A,FALSE,"cash flow"}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IQWBGuid" hidden="1">"4ec2dae1-5035-4dac-8f30-ce316bc0bba5"</definedName>
    <definedName name="cxz" localSheetId="4" hidden="1">{"cashflow",#N/A,FALSE,"cash flow"}</definedName>
    <definedName name="cxz" hidden="1">{"cashflow",#N/A,FALSE,"cash flow"}</definedName>
    <definedName name="dcd" localSheetId="4" hidden="1">{"cashflow",#N/A,FALSE,"cash flow"}</definedName>
    <definedName name="dcd" hidden="1">{"cashflow",#N/A,FALSE,"cash flow"}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sds" localSheetId="4" hidden="1">{"cashflow",#N/A,FALSE,"cash flow"}</definedName>
    <definedName name="dsds" hidden="1">{"cashflow",#N/A,FALSE,"cash flow"}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"11/15/2021 10:04:13"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oiiu" localSheetId="4" hidden="1">{"cashflow",#N/A,FALSE,"cash flow"}</definedName>
    <definedName name="joiiu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ni" localSheetId="4" hidden="1">{"conso",#N/A,FALSE,"cash flow"}</definedName>
    <definedName name="ni" hidden="1">{"conso",#N/A,FALSE,"cash flow"}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old" localSheetId="4" hidden="1">{"cashflow",#N/A,FALSE,"cash flow"}</definedName>
    <definedName name="old" hidden="1">{"cashflow",#N/A,FALSE,"cash flow"}</definedName>
    <definedName name="pl" localSheetId="4" hidden="1">{"conso",#N/A,FALSE,"cash flow"}</definedName>
    <definedName name="pl" hidden="1">{"conso",#N/A,FALSE,"cash flow"}</definedName>
    <definedName name="_xlnm.Print_Area" localSheetId="0">BS!$A$1:$J$124</definedName>
    <definedName name="_xlnm.Print_Area" localSheetId="4">cashflow!$A$1:$K$130</definedName>
    <definedName name="_xlnm.Print_Area" localSheetId="3">'company only'!$A$1:$V$31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TextRefCopyRangeCount" hidden="1">5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" i="5" l="1"/>
  <c r="D118" i="5"/>
  <c r="J115" i="5"/>
  <c r="H115" i="5"/>
  <c r="F115" i="5"/>
  <c r="D115" i="5"/>
  <c r="J89" i="5"/>
  <c r="H89" i="5"/>
  <c r="F89" i="5"/>
  <c r="D89" i="5"/>
  <c r="I41" i="5"/>
  <c r="I64" i="5" s="1"/>
  <c r="G41" i="5"/>
  <c r="G64" i="5" s="1"/>
  <c r="E41" i="5"/>
  <c r="E64" i="5" s="1"/>
  <c r="S29" i="4"/>
  <c r="Q29" i="4"/>
  <c r="O29" i="4"/>
  <c r="M29" i="4"/>
  <c r="K29" i="4"/>
  <c r="I29" i="4"/>
  <c r="G29" i="4"/>
  <c r="E29" i="4"/>
  <c r="U27" i="4"/>
  <c r="O23" i="4"/>
  <c r="O28" i="4" s="1"/>
  <c r="O30" i="4" s="1"/>
  <c r="M23" i="4"/>
  <c r="K23" i="4"/>
  <c r="K28" i="4" s="1"/>
  <c r="K30" i="4" s="1"/>
  <c r="I23" i="4"/>
  <c r="I28" i="4" s="1"/>
  <c r="I30" i="4" s="1"/>
  <c r="G23" i="4"/>
  <c r="E23" i="4"/>
  <c r="U20" i="4"/>
  <c r="O18" i="4"/>
  <c r="K18" i="4"/>
  <c r="U17" i="4"/>
  <c r="S15" i="4"/>
  <c r="S18" i="4" s="1"/>
  <c r="O15" i="4"/>
  <c r="M15" i="4"/>
  <c r="M18" i="4" s="1"/>
  <c r="K15" i="4"/>
  <c r="I15" i="4"/>
  <c r="I18" i="4" s="1"/>
  <c r="G15" i="4"/>
  <c r="G18" i="4" s="1"/>
  <c r="E15" i="4"/>
  <c r="E18" i="4" s="1"/>
  <c r="U14" i="4"/>
  <c r="U12" i="4"/>
  <c r="AC34" i="3"/>
  <c r="Q34" i="3"/>
  <c r="O34" i="3"/>
  <c r="M34" i="3"/>
  <c r="I34" i="3"/>
  <c r="G34" i="3"/>
  <c r="E34" i="3"/>
  <c r="O33" i="3"/>
  <c r="O35" i="3" s="1"/>
  <c r="Y32" i="3"/>
  <c r="Q32" i="3"/>
  <c r="AA32" i="3" s="1"/>
  <c r="AE32" i="3" s="1"/>
  <c r="Y29" i="3"/>
  <c r="AA29" i="3"/>
  <c r="AE29" i="3" s="1"/>
  <c r="Y27" i="3"/>
  <c r="Y26" i="3"/>
  <c r="O25" i="3"/>
  <c r="M25" i="3"/>
  <c r="K25" i="3"/>
  <c r="K33" i="3" s="1"/>
  <c r="I25" i="3"/>
  <c r="I33" i="3" s="1"/>
  <c r="I35" i="3" s="1"/>
  <c r="G25" i="3"/>
  <c r="E25" i="3"/>
  <c r="AC23" i="3"/>
  <c r="AC25" i="3" s="1"/>
  <c r="AC33" i="3" s="1"/>
  <c r="AC35" i="3" s="1"/>
  <c r="Y23" i="3"/>
  <c r="Y22" i="3"/>
  <c r="Y34" i="3" s="1"/>
  <c r="M20" i="3"/>
  <c r="I20" i="3"/>
  <c r="E20" i="3"/>
  <c r="AA19" i="3"/>
  <c r="AE19" i="3" s="1"/>
  <c r="Y19" i="3"/>
  <c r="W17" i="3"/>
  <c r="W20" i="3" s="1"/>
  <c r="S17" i="3"/>
  <c r="S20" i="3" s="1"/>
  <c r="O17" i="3"/>
  <c r="O20" i="3" s="1"/>
  <c r="M17" i="3"/>
  <c r="K17" i="3"/>
  <c r="K20" i="3" s="1"/>
  <c r="I17" i="3"/>
  <c r="G17" i="3"/>
  <c r="G20" i="3" s="1"/>
  <c r="E17" i="3"/>
  <c r="Y16" i="3"/>
  <c r="Y17" i="3" s="1"/>
  <c r="Y20" i="3" s="1"/>
  <c r="U16" i="3"/>
  <c r="U17" i="3" s="1"/>
  <c r="U20" i="3" s="1"/>
  <c r="AC15" i="3"/>
  <c r="AC17" i="3" s="1"/>
  <c r="AC20" i="3" s="1"/>
  <c r="Y15" i="3"/>
  <c r="AA14" i="3"/>
  <c r="AE14" i="3" s="1"/>
  <c r="Y14" i="3"/>
  <c r="F71" i="2"/>
  <c r="D71" i="2"/>
  <c r="J61" i="2"/>
  <c r="H61" i="2"/>
  <c r="H62" i="2" s="1"/>
  <c r="F61" i="2"/>
  <c r="D61" i="2"/>
  <c r="S22" i="4"/>
  <c r="U24" i="3"/>
  <c r="U25" i="3" s="1"/>
  <c r="U33" i="3" s="1"/>
  <c r="J53" i="2"/>
  <c r="J62" i="2" s="1"/>
  <c r="H53" i="2"/>
  <c r="F53" i="2"/>
  <c r="F62" i="2" s="1"/>
  <c r="W24" i="3"/>
  <c r="W25" i="3" s="1"/>
  <c r="W33" i="3" s="1"/>
  <c r="F51" i="2"/>
  <c r="J30" i="2"/>
  <c r="H30" i="2"/>
  <c r="F30" i="2"/>
  <c r="D30" i="2"/>
  <c r="J20" i="2"/>
  <c r="H20" i="2"/>
  <c r="H31" i="2" s="1"/>
  <c r="H36" i="2" s="1"/>
  <c r="F20" i="2"/>
  <c r="F31" i="2" s="1"/>
  <c r="F36" i="2" s="1"/>
  <c r="D20" i="2"/>
  <c r="J112" i="1"/>
  <c r="J114" i="1" s="1"/>
  <c r="H112" i="1"/>
  <c r="H114" i="1" s="1"/>
  <c r="F112" i="1"/>
  <c r="F114" i="1" s="1"/>
  <c r="M24" i="4"/>
  <c r="M26" i="3"/>
  <c r="AA26" i="3" s="1"/>
  <c r="AE26" i="3" s="1"/>
  <c r="G25" i="4"/>
  <c r="G27" i="3"/>
  <c r="G33" i="3" s="1"/>
  <c r="G35" i="3" s="1"/>
  <c r="E25" i="4"/>
  <c r="E27" i="3"/>
  <c r="H99" i="1"/>
  <c r="D99" i="1"/>
  <c r="J84" i="1"/>
  <c r="H84" i="1"/>
  <c r="F84" i="1"/>
  <c r="D84" i="1"/>
  <c r="J70" i="1"/>
  <c r="J85" i="1" s="1"/>
  <c r="H70" i="1"/>
  <c r="H85" i="1" s="1"/>
  <c r="F70" i="1"/>
  <c r="F85" i="1" s="1"/>
  <c r="D70" i="1"/>
  <c r="J40" i="1"/>
  <c r="H40" i="1"/>
  <c r="F40" i="1"/>
  <c r="D40" i="1"/>
  <c r="J21" i="1"/>
  <c r="J41" i="1" s="1"/>
  <c r="H21" i="1"/>
  <c r="F21" i="1"/>
  <c r="D21" i="1"/>
  <c r="D85" i="1" l="1"/>
  <c r="J31" i="2"/>
  <c r="J36" i="2" s="1"/>
  <c r="J38" i="2" s="1"/>
  <c r="F115" i="1"/>
  <c r="H115" i="1"/>
  <c r="D41" i="1"/>
  <c r="F41" i="1"/>
  <c r="F116" i="1" s="1"/>
  <c r="H41" i="1"/>
  <c r="H116" i="1" s="1"/>
  <c r="J115" i="1"/>
  <c r="J116" i="1" s="1"/>
  <c r="H38" i="2"/>
  <c r="H9" i="5"/>
  <c r="H41" i="5" s="1"/>
  <c r="H64" i="5" s="1"/>
  <c r="E33" i="3"/>
  <c r="E35" i="3" s="1"/>
  <c r="S24" i="3"/>
  <c r="U29" i="4"/>
  <c r="S23" i="4"/>
  <c r="S28" i="4" s="1"/>
  <c r="S30" i="4" s="1"/>
  <c r="U22" i="4"/>
  <c r="AA27" i="3"/>
  <c r="AE27" i="3" s="1"/>
  <c r="K35" i="3"/>
  <c r="K34" i="3"/>
  <c r="G28" i="4"/>
  <c r="G30" i="4" s="1"/>
  <c r="E28" i="4"/>
  <c r="E30" i="4" s="1"/>
  <c r="U25" i="4"/>
  <c r="M28" i="4"/>
  <c r="M30" i="4" s="1"/>
  <c r="U24" i="4"/>
  <c r="D31" i="2"/>
  <c r="D36" i="2" s="1"/>
  <c r="F9" i="5"/>
  <c r="F41" i="5" s="1"/>
  <c r="F64" i="5" s="1"/>
  <c r="F38" i="2"/>
  <c r="M33" i="3"/>
  <c r="M35" i="3" s="1"/>
  <c r="AA16" i="3"/>
  <c r="AE16" i="3" s="1"/>
  <c r="D112" i="1"/>
  <c r="D114" i="1" s="1"/>
  <c r="D115" i="1" s="1"/>
  <c r="AA22" i="3"/>
  <c r="H66" i="5" l="1"/>
  <c r="H117" i="5" s="1"/>
  <c r="H119" i="5" s="1"/>
  <c r="H120" i="5" s="1"/>
  <c r="F66" i="5"/>
  <c r="F117" i="5" s="1"/>
  <c r="F119" i="5" s="1"/>
  <c r="D116" i="1"/>
  <c r="J9" i="5"/>
  <c r="J41" i="5" s="1"/>
  <c r="J64" i="5" s="1"/>
  <c r="F68" i="2"/>
  <c r="F66" i="2" s="1"/>
  <c r="F63" i="2"/>
  <c r="F72" i="2" s="1"/>
  <c r="F70" i="2" s="1"/>
  <c r="AE22" i="3"/>
  <c r="AA34" i="3"/>
  <c r="J66" i="2"/>
  <c r="J63" i="2"/>
  <c r="J70" i="2" s="1"/>
  <c r="Y24" i="3"/>
  <c r="D51" i="2"/>
  <c r="D53" i="2" s="1"/>
  <c r="D62" i="2" s="1"/>
  <c r="S25" i="3"/>
  <c r="S33" i="3" s="1"/>
  <c r="D9" i="5"/>
  <c r="D41" i="5" s="1"/>
  <c r="D64" i="5" s="1"/>
  <c r="D38" i="2"/>
  <c r="H66" i="2"/>
  <c r="H63" i="2"/>
  <c r="H70" i="2" s="1"/>
  <c r="D66" i="5" l="1"/>
  <c r="D117" i="5" s="1"/>
  <c r="D119" i="5" s="1"/>
  <c r="D120" i="5" s="1"/>
  <c r="J66" i="5"/>
  <c r="J117" i="5" s="1"/>
  <c r="J119" i="5" s="1"/>
  <c r="AA24" i="3"/>
  <c r="AE24" i="3" s="1"/>
  <c r="Y25" i="3"/>
  <c r="Y33" i="3" s="1"/>
  <c r="Y35" i="3" s="1"/>
  <c r="Q15" i="3"/>
  <c r="F76" i="2"/>
  <c r="Q13" i="4"/>
  <c r="J76" i="2"/>
  <c r="H78" i="2"/>
  <c r="Q21" i="4"/>
  <c r="H76" i="2"/>
  <c r="D63" i="2"/>
  <c r="D72" i="2" s="1"/>
  <c r="D70" i="2" s="1"/>
  <c r="D68" i="2"/>
  <c r="D66" i="2" s="1"/>
  <c r="AE34" i="3"/>
  <c r="U21" i="4" l="1"/>
  <c r="U23" i="4" s="1"/>
  <c r="U28" i="4" s="1"/>
  <c r="U30" i="4" s="1"/>
  <c r="Q23" i="4"/>
  <c r="Q28" i="4" s="1"/>
  <c r="Q30" i="4" s="1"/>
  <c r="Q15" i="4"/>
  <c r="Q18" i="4" s="1"/>
  <c r="U13" i="4"/>
  <c r="U15" i="4" s="1"/>
  <c r="U18" i="4" s="1"/>
  <c r="Q23" i="3"/>
  <c r="D78" i="2"/>
  <c r="D76" i="2"/>
  <c r="AA15" i="3"/>
  <c r="Q17" i="3"/>
  <c r="Q20" i="3" s="1"/>
  <c r="AA17" i="3" l="1"/>
  <c r="AA20" i="3" s="1"/>
  <c r="AE15" i="3"/>
  <c r="AE17" i="3" s="1"/>
  <c r="AE20" i="3" s="1"/>
  <c r="Q25" i="3"/>
  <c r="Q33" i="3" s="1"/>
  <c r="Q35" i="3" s="1"/>
  <c r="AA23" i="3"/>
  <c r="AA25" i="3" l="1"/>
  <c r="AA33" i="3" s="1"/>
  <c r="AA35" i="3" s="1"/>
  <c r="AE23" i="3"/>
  <c r="AE25" i="3" s="1"/>
  <c r="AE33" i="3" s="1"/>
  <c r="AE35" i="3" s="1"/>
</calcChain>
</file>

<file path=xl/sharedStrings.xml><?xml version="1.0" encoding="utf-8"?>
<sst xmlns="http://schemas.openxmlformats.org/spreadsheetml/2006/main" count="458" uniqueCount="313">
  <si>
    <t>บริษัท แสนสิริ จำกัด (มหาชน) และบริษัทย่อย</t>
  </si>
  <si>
    <t>งบแสดงฐานะการเงิน</t>
  </si>
  <si>
    <t>ณ วันที่ 31 มีนาคม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</si>
  <si>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</si>
  <si>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</si>
  <si>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</si>
  <si>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</si>
  <si>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</si>
  <si>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</si>
  <si>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</si>
  <si>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</si>
  <si>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</si>
  <si>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</si>
  <si>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</si>
  <si>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</si>
  <si>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ลูกหนี้การค้าและรายได้ที่ยังไม่เรียกชำระ</t>
  </si>
  <si>
    <t>เงินให้กู้ยืมระยะสั้น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</si>
  <si>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</si>
  <si>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</si>
  <si>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</si>
  <si>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</si>
  <si>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</si>
  <si>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</si>
  <si>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</si>
  <si>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</si>
  <si>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</si>
  <si>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</si>
  <si>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</si>
  <si>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ตั๋วเงินรับและเงินให้กู้ยืมระยะยาว - สุทธิจากส่วนที่ถึง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</si>
  <si>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</si>
  <si>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</si>
  <si>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</si>
  <si>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</si>
  <si>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</si>
  <si>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</si>
  <si>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</si>
  <si>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</si>
  <si>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</si>
  <si>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</si>
  <si>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</si>
  <si>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</si>
  <si>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</si>
  <si>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</si>
  <si>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</si>
  <si>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</si>
  <si>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</si>
  <si>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</si>
  <si>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</si>
  <si>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</si>
  <si>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</si>
  <si>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</si>
  <si>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ตั๋วเงินจ่ายระยะยาวค่าที่ดิน - ครบกำหนดชำระภายในหนึ่งปี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</si>
  <si>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</si>
  <si>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</si>
  <si>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</si>
  <si>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</si>
  <si>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</si>
  <si>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</si>
  <si>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</si>
  <si>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</si>
  <si>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</si>
  <si>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</si>
  <si>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</si>
  <si>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</si>
  <si>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</si>
  <si>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</si>
  <si>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</si>
  <si>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</si>
  <si>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</si>
  <si>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 xml:space="preserve">   ภายในหนึ่งปี</t>
  </si>
  <si>
    <t>หุ้นกู้ชนิดไม่มีประกัน - สุทธิจากส่วนที่ครบกำหนดชำระ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</si>
  <si>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</si>
  <si>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</si>
  <si>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</si>
  <si>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</si>
  <si>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</si>
  <si>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</si>
  <si>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</si>
  <si>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</si>
  <si>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</si>
  <si>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</si>
  <si>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</si>
  <si>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</si>
  <si>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</si>
  <si>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 xml:space="preserve">      หุ้นสามัญ 14,885,849,320 หุ้น มูลค่าหุ้นละ 1.07 บาท</t>
  </si>
  <si>
    <t>ส่วนเกินมูลค่าหุ้นสามัญ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</si>
  <si>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</si>
  <si>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</si>
  <si>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</si>
  <si>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</si>
  <si>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</si>
  <si>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</si>
  <si>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</si>
  <si>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</si>
  <si>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</si>
  <si>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</si>
  <si>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</si>
  <si>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2565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</si>
  <si>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</si>
  <si>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</si>
  <si>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</si>
  <si>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</si>
  <si>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</si>
  <si>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</si>
  <si>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</si>
  <si>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</si>
  <si>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</si>
  <si>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</si>
  <si>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</si>
  <si>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</si>
  <si>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</si>
  <si>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</si>
  <si>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</si>
  <si>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</si>
  <si>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</si>
  <si>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</si>
  <si>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</si>
  <si>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</si>
  <si>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</si>
  <si>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</si>
  <si>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</si>
  <si>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</si>
  <si>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</si>
  <si>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</si>
  <si>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</si>
  <si>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</si>
  <si>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</si>
  <si>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</si>
  <si>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</si>
  <si>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</si>
  <si>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</si>
  <si>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</si>
  <si>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</si>
  <si>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</si>
  <si>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</si>
  <si>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</si>
  <si>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</si>
  <si>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</si>
  <si>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</si>
  <si>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</si>
  <si>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</si>
  <si>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</si>
  <si>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</si>
  <si>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</si>
  <si>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</si>
  <si>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</si>
  <si>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</si>
  <si>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</si>
  <si>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</si>
  <si>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</si>
  <si>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</si>
  <si>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</si>
  <si>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</si>
  <si>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</si>
  <si>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</si>
  <si>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</si>
  <si>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</si>
  <si>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</si>
  <si>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</si>
  <si>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</si>
  <si>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</si>
  <si>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</si>
  <si>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</si>
  <si>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หุ้นกู้ด้อยสิทธิ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</si>
  <si>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</si>
  <si>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</si>
  <si>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</si>
  <si>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</si>
  <si>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</si>
  <si>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</si>
  <si>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</si>
  <si>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</si>
  <si>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</si>
  <si>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</si>
  <si>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</si>
  <si>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ที่มีลักษณะคล้ายทุน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</si>
  <si>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</si>
  <si>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</si>
  <si>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</si>
  <si>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</si>
  <si>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</si>
  <si>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</si>
  <si>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</si>
  <si>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</si>
  <si>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</si>
  <si>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</si>
  <si>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</si>
  <si>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</si>
  <si>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</si>
  <si>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</si>
  <si>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 xml:space="preserve">ยอดคงเหลือ ณ วันที่ 31 มีนาคม 2564 </t>
  </si>
  <si>
    <t>ยอดคงเหลือ ณ วันที่ 1 มกราคม 2565</t>
  </si>
  <si>
    <t>เพิ่มทุนจากการใช้สิทธิตามใบสำคัญแสดงสิทธิ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</si>
  <si>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</si>
  <si>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</si>
  <si>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</si>
  <si>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</si>
  <si>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</si>
  <si>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หุ้นกู้ด้อยสิทธิที่มี</t>
  </si>
  <si>
    <t>ลักษณะคล้ายทุน</t>
  </si>
  <si>
    <t xml:space="preserve"> 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</si>
  <si>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</si>
  <si>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</si>
  <si>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</si>
  <si>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</si>
  <si>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</si>
  <si>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</si>
  <si>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</si>
  <si>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</si>
  <si>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</si>
  <si>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</si>
  <si>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</si>
  <si>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</si>
  <si>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ตัดจำหน่ายสินทรัพย์ไม่มีตัวตนอื่น</t>
  </si>
  <si>
    <t xml:space="preserve">   กำไรจากการเปลี่ยนแปลงสัญญาเช่า</t>
  </si>
  <si>
    <t xml:space="preserve">   ขาดทุนจากการขายเงินลงทุนในบริษัทย่อย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</si>
  <si>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</si>
  <si>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</t>
  </si>
  <si>
    <t xml:space="preserve">   รายได้สิทธิการเช่ารับตัดบัญชี</t>
  </si>
  <si>
    <t xml:space="preserve">   กำไรจากอัตราแลกเปลี่ยนที่ยังไม่เกิดขึ้นจริง</t>
  </si>
  <si>
    <t xml:space="preserve">   โอนกลับขาดทุนจากการลดมูลค่าต้นทุนการพัฒนาอสังหาริมทรัพย์เพื่อขาย</t>
  </si>
  <si>
    <t xml:space="preserve">      และที่ดินรอการพัฒนา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</si>
  <si>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</si>
  <si>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</si>
  <si>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ประมาณการค่าใช้จ่ายในการบำรุงรักษาโรงแรมและโครงการเช่า</t>
  </si>
  <si>
    <t xml:space="preserve">   ส่วนแบ่งกำไรจากเงินลงทุนในการร่วมค้า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</si>
  <si>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</si>
  <si>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รายได้ทางการเงิน</t>
  </si>
  <si>
    <t xml:space="preserve">   ค่าใช้จ่ายทางการเงิน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</si>
  <si>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</si>
  <si>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</si>
  <si>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</si>
  <si>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ต้นทุนการพัฒนาอสังหาริมทรัพย์เพื่อขาย</t>
  </si>
  <si>
    <t xml:space="preserve">   เงินมัดจำค่าที่ดิน</t>
  </si>
  <si>
    <t xml:space="preserve">   ต้นทุนในการได้มาซึ่งสัญญาที่ทำกับลูกค้า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</si>
  <si>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</si>
  <si>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</si>
  <si>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</si>
  <si>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</si>
  <si>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ตั๋วเงินจ่ายระยะยาวค่าที่ดิน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</si>
  <si>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</si>
  <si>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</si>
  <si>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</si>
  <si>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เงินสดใช้ไปในกิจกรรมดำเนินงาน</t>
  </si>
  <si>
    <t>จ่ายภาษีเงินได้นิติบุคคล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</si>
  <si>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</si>
  <si>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</si>
  <si>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</si>
  <si>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</si>
  <si>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รับคืนเงินให้กู้ยืมแก่กิจการที่เกี่ยวข้องกัน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</si>
  <si>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</si>
  <si>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</si>
  <si>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</si>
  <si>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เงินสดจ่ายล่วงหน้าค่าเงินลงทุน</t>
  </si>
  <si>
    <t>เงินสดจ่ายซื้อเงินลงทุนในบริษัทย่อย</t>
  </si>
  <si>
    <t>เงินสดรับจากการคืนทุนของบริษัทย่อย</t>
  </si>
  <si>
    <t>เงินสดรับจากการคืนทุนของการร่วมค้า</t>
  </si>
  <si>
    <t>เงินสดจ่ายสำหรับสินทรัพย์ทางการเงินไม่หมุนเวียนอื่น</t>
  </si>
  <si>
    <t>เงินสดรับจากการขายอุปกรณ์</t>
  </si>
  <si>
    <t>ดอกเบี้ยรับ</t>
  </si>
  <si>
    <t>เงินปันผลรับ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</si>
  <si>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</si>
  <si>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</si>
  <si>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</si>
  <si>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</si>
  <si>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</si>
  <si>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</si>
  <si>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</si>
  <si>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</si>
  <si>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</si>
  <si>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</si>
  <si>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</si>
  <si>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เงินสดสุทธิจากกิจกรรมจัดหาเงิน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</si>
  <si>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</si>
  <si>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</si>
  <si>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</si>
  <si>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</si>
  <si>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</si>
  <si>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</si>
  <si>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ดอกเบี้ยจ่ายส่วนที่เป็นต้นทุนการพัฒนาอสังหาริมทรัพย์เพื่อขาย</t>
  </si>
  <si>
    <t xml:space="preserve">   โอนอสังหาริมทรัพย์เพื่อการลงทุนมาจากต้นทุนการพัฒนาอสังหาริมทรัพย์เพื่อขาย</t>
  </si>
  <si>
    <t xml:space="preserve">   โอนที่ดิน อาคาร อุปกรณ์มาจากต้นทุนการพัฒนาอสังหาริมทรัพย์เพื่อขาย</t>
  </si>
  <si>
    <t xml:space="preserve">   สินทรัพย์สิทธิการใช้และหนี้สินตามสัญญาเช่าเพิ่มขึ้น</t>
  </si>
  <si>
    <t xml:space="preserve">   กำไรจากการจำหน่ายอสังหาริมทรัพย์เพื่อการลงทุน</t>
  </si>
  <si>
    <t xml:space="preserve">   ค่าใช้จ่ายที่เกิดจากการจ่ายโดยใช้หุ้นเป็นเกณฑ์</t>
  </si>
  <si>
    <t xml:space="preserve">   ลูกหนี้การค้าและรายได้ที่ยังไม่เรียกชำระ</t>
  </si>
  <si>
    <t>เงินสดรับจากการขายเงินลงทุนในบริษัทย่อย</t>
  </si>
  <si>
    <t>เงินสดจ่ายซื้อเงินลงทุนในบริษัทร่วม</t>
  </si>
  <si>
    <t>เงินสดจ่ายเพิ่มทุนในการร่วมค้า</t>
  </si>
  <si>
    <t>เงินสดรับจากการขายสินทรัพย์ทางการเงินไม่หมุนเวียนอื่น</t>
  </si>
  <si>
    <t>เงินสดรับจากการขายอสังหาริมทรัพย์เพื่อการลงทุน</t>
  </si>
  <si>
    <t>จ่ายชำระหุ้นกู้ครบกำหนด</t>
  </si>
  <si>
    <t>เงินสดรับจากออกหุ้นเพิ่มทุน</t>
  </si>
  <si>
    <t>18, 20</t>
  </si>
  <si>
    <t xml:space="preserve">   ขาดทุน (กำไร) จากการจำหน่ายอุปกรณ์</t>
  </si>
  <si>
    <t xml:space="preserve">   โอนกลับผลขาดทุนด้านเครดิตที่คาดว่าจะเกิดขึ้นของเงินให้กู้ยืมแก่กิจการที่เกี่ยวข้องกัน</t>
  </si>
  <si>
    <t>เงินให้กู้ยืมระยะสั้นเพิ่มขึ้น</t>
  </si>
  <si>
    <t>เงินกู้ยืมระยะสั้นจากธนาคารลดลง</t>
  </si>
  <si>
    <t>ตั๋วแลกเงินเพิ่มขึ้น</t>
  </si>
  <si>
    <t xml:space="preserve">   กำไร (ขาดทุน) จากการเปลี่ยนแปลงมูลค่าของเงินลงทุนในตราสารทุนที่กำหนดให้</t>
  </si>
  <si>
    <t xml:space="preserve">      วัดมูลค่าด้วยมูลค่ายุติธรรมผ่านกำไรขาดทุนเบ็ดเสร็จอื่น</t>
  </si>
  <si>
    <t>จ่ายชำระหนี้สินจากสัญญาจะซื้อจะขายทรัพย์สินที่มีสิทธิซื้อคืนและขายคืน</t>
  </si>
  <si>
    <t>2.3, 3</t>
  </si>
  <si>
    <t xml:space="preserve">       มูลค่าหุ้นละ 1.07 บาท)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</si>
  <si>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</si>
  <si>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</si>
  <si>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</si>
  <si>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 xml:space="preserve">      (31 ธันวาคม 2564: หุ้นสามัญ 14,883,054,320 หุ้น </t>
  </si>
  <si>
    <t>เงินฝากธนาคารที่มีข้อจำกัดในการเบิกใช้</t>
  </si>
  <si>
    <t xml:space="preserve">   ขาดทุนจากการปรับมูลค่ายุติธรรมของสินทรัพย์ทางการเงิน</t>
  </si>
  <si>
    <t>รับคืนตั๋วเงินรับและเงินให้กู้ยืมระยะยาว</t>
  </si>
  <si>
    <t>เงินฝากธนาคารที่มีข้อจำกัดในการเบิกใช้เพิ่มขึ้น</t>
  </si>
  <si>
    <t>ไถ่ถอนหุ้นกู้ก่อนครบกำหนด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</si>
</sst>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\(#,##0.0\)"/>
    <numFmt numFmtId="165" formatCode="_(* #,##0_);_(* \(#,##0\);_(* &quot;-&quot;??_);_(@_)"/>
    <numFmt numFmtId="166" formatCode="#,##0;\(#,##0\)"/>
    <numFmt numFmtId="167" formatCode="#,##0.000_);\(#,##0.000\)"/>
  </numFmts>
  <fonts count="19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8" fillId="0" borderId="0"/>
    <xf numFmtId="0" fontId="1" fillId="0" borderId="0"/>
  </cellStyleXfs>
  <cellXfs count="157">
    <xf numFmtId="0" fontId="0" fillId="0" borderId="0" xfId="0"/>
    <xf numFmtId="41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37" fontId="16" fillId="2" borderId="0" xfId="0" applyNumberFormat="1" applyFont="1" applyFill="1" applyAlignment="1">
      <alignment horizontal="left" vertical="center"/>
    </xf>
    <xf numFmtId="37" fontId="17" fillId="2" borderId="0" xfId="0" applyNumberFormat="1" applyFont="1" applyFill="1" applyAlignment="1">
      <alignment horizontal="centerContinuous" vertical="center"/>
    </xf>
    <xf numFmtId="166" fontId="17" fillId="0" borderId="0" xfId="2" applyNumberFormat="1" applyFont="1" applyAlignment="1">
      <alignment horizontal="right" vertical="center"/>
    </xf>
    <xf numFmtId="37" fontId="17" fillId="2" borderId="0" xfId="0" applyNumberFormat="1" applyFont="1" applyFill="1" applyAlignment="1">
      <alignment vertical="center"/>
    </xf>
    <xf numFmtId="37" fontId="16" fillId="0" borderId="0" xfId="0" applyNumberFormat="1" applyFont="1" applyAlignment="1">
      <alignment vertical="center"/>
    </xf>
    <xf numFmtId="37" fontId="17" fillId="2" borderId="0" xfId="0" applyNumberFormat="1" applyFont="1" applyFill="1" applyAlignment="1">
      <alignment horizontal="center" vertical="center"/>
    </xf>
    <xf numFmtId="37" fontId="17" fillId="2" borderId="0" xfId="0" applyNumberFormat="1" applyFont="1" applyFill="1" applyAlignment="1">
      <alignment horizontal="right" vertical="center"/>
    </xf>
    <xf numFmtId="37" fontId="16" fillId="2" borderId="0" xfId="0" applyNumberFormat="1" applyFont="1" applyFill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166" fontId="18" fillId="0" borderId="0" xfId="2" applyNumberFormat="1" applyFont="1" applyAlignment="1">
      <alignment horizontal="center" vertical="center"/>
    </xf>
    <xf numFmtId="41" fontId="17" fillId="2" borderId="0" xfId="0" applyNumberFormat="1" applyFont="1" applyFill="1" applyAlignment="1">
      <alignment vertical="center"/>
    </xf>
    <xf numFmtId="37" fontId="17" fillId="2" borderId="0" xfId="0" applyNumberFormat="1" applyFont="1" applyFill="1" applyAlignment="1">
      <alignment horizontal="left" vertical="center"/>
    </xf>
    <xf numFmtId="41" fontId="17" fillId="2" borderId="0" xfId="0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37" fontId="17" fillId="0" borderId="0" xfId="3" applyNumberFormat="1" applyFont="1" applyAlignment="1">
      <alignment vertical="center"/>
    </xf>
    <xf numFmtId="41" fontId="17" fillId="2" borderId="1" xfId="0" applyNumberFormat="1" applyFont="1" applyFill="1" applyBorder="1" applyAlignment="1">
      <alignment vertical="center"/>
    </xf>
    <xf numFmtId="41" fontId="17" fillId="2" borderId="1" xfId="0" applyNumberFormat="1" applyFont="1" applyFill="1" applyBorder="1" applyAlignment="1">
      <alignment horizontal="center" vertical="center"/>
    </xf>
    <xf numFmtId="37" fontId="16" fillId="2" borderId="0" xfId="0" applyNumberFormat="1" applyFont="1" applyFill="1" applyAlignment="1">
      <alignment horizontal="center" vertical="center"/>
    </xf>
    <xf numFmtId="37" fontId="18" fillId="2" borderId="0" xfId="0" applyNumberFormat="1" applyFont="1" applyFill="1" applyAlignment="1">
      <alignment horizontal="center" vertical="center"/>
    </xf>
    <xf numFmtId="41" fontId="17" fillId="2" borderId="2" xfId="0" applyNumberFormat="1" applyFont="1" applyFill="1" applyBorder="1" applyAlignment="1">
      <alignment vertical="center"/>
    </xf>
    <xf numFmtId="41" fontId="17" fillId="2" borderId="0" xfId="0" applyNumberFormat="1" applyFont="1" applyFill="1" applyAlignment="1">
      <alignment horizontal="right" vertical="center"/>
    </xf>
    <xf numFmtId="41" fontId="17" fillId="2" borderId="4" xfId="0" applyNumberFormat="1" applyFont="1" applyFill="1" applyBorder="1" applyAlignment="1">
      <alignment vertical="center"/>
    </xf>
    <xf numFmtId="37" fontId="17" fillId="2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top"/>
    </xf>
    <xf numFmtId="41" fontId="3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37" fontId="5" fillId="0" borderId="0" xfId="0" quotePrefix="1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3" fillId="0" borderId="6" xfId="0" applyNumberFormat="1" applyFont="1" applyFill="1" applyBorder="1" applyAlignment="1">
      <alignment horizontal="left" vertical="center"/>
    </xf>
    <xf numFmtId="37" fontId="3" fillId="0" borderId="6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166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66" fontId="9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1" xfId="0" applyNumberFormat="1" applyFont="1" applyFill="1" applyBorder="1" applyAlignment="1">
      <alignment horizontal="right" vertical="center"/>
    </xf>
    <xf numFmtId="37" fontId="6" fillId="0" borderId="0" xfId="0" quotePrefix="1" applyNumberFormat="1" applyFont="1" applyFill="1" applyAlignment="1">
      <alignment horizontal="lef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41" fontId="7" fillId="0" borderId="2" xfId="2" applyNumberFormat="1" applyFont="1" applyFill="1" applyBorder="1" applyAlignment="1">
      <alignment horizontal="center" vertical="center"/>
    </xf>
    <xf numFmtId="41" fontId="7" fillId="0" borderId="4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167" fontId="7" fillId="0" borderId="5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165" fontId="3" fillId="0" borderId="2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top"/>
    </xf>
    <xf numFmtId="165" fontId="3" fillId="0" borderId="3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6" fontId="14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horizontal="center" vertical="top"/>
    </xf>
    <xf numFmtId="165" fontId="13" fillId="0" borderId="0" xfId="0" applyNumberFormat="1" applyFont="1" applyFill="1" applyAlignment="1">
      <alignment vertical="top"/>
    </xf>
    <xf numFmtId="165" fontId="13" fillId="0" borderId="1" xfId="0" applyNumberFormat="1" applyFont="1" applyFill="1" applyBorder="1" applyAlignment="1">
      <alignment horizontal="centerContinuous" vertical="top"/>
    </xf>
    <xf numFmtId="165" fontId="13" fillId="0" borderId="0" xfId="0" applyNumberFormat="1" applyFont="1" applyFill="1" applyAlignment="1">
      <alignment horizontal="centerContinuous" vertical="top"/>
    </xf>
    <xf numFmtId="165" fontId="14" fillId="0" borderId="0" xfId="0" applyNumberFormat="1" applyFont="1" applyFill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vertical="top"/>
    </xf>
    <xf numFmtId="165" fontId="14" fillId="0" borderId="3" xfId="0" applyNumberFormat="1" applyFont="1" applyFill="1" applyBorder="1" applyAlignment="1">
      <alignment vertical="top"/>
    </xf>
    <xf numFmtId="165" fontId="14" fillId="0" borderId="0" xfId="0" applyNumberFormat="1" applyFont="1" applyFill="1" applyAlignment="1">
      <alignment horizontal="centerContinuous" vertical="top"/>
    </xf>
    <xf numFmtId="165" fontId="14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37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top"/>
    </xf>
    <xf numFmtId="41" fontId="14" fillId="0" borderId="4" xfId="0" applyNumberFormat="1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41" fontId="14" fillId="0" borderId="0" xfId="0" applyNumberFormat="1" applyFont="1" applyFill="1" applyAlignment="1">
      <alignment horizontal="center" vertical="top"/>
    </xf>
    <xf numFmtId="37" fontId="14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top"/>
    </xf>
  </cellXfs>
  <cellStyles count="4">
    <cellStyle name="Comma" xfId="1" builtinId="3"/>
    <cellStyle name="Normal" xfId="0" builtinId="0"/>
    <cellStyle name="Normal 2 3" xfId="3" xr:uid="{6993A43F-E0BD-41F5-8F39-9DB10B4DBDD3}"/>
    <cellStyle name="Normal_BS&amp;PL (2)" xfId="2" xr:uid="{75FAA5C2-A848-4F76-9382-4D2A6EF96A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E63B-98DD-47CA-93A5-97AC5F752696}">
  <dimension ref="A1:J124"/>
  <sheetViews>
    <sheetView showGridLines="0" zoomScale="110" zoomScaleNormal="110" zoomScaleSheetLayoutView="145" workbookViewId="0">
      <selection activeCell="H74" sqref="H74"/>
    </sheetView>
  </sheetViews>
  <sheetFormatPr defaultColWidth="10.7109375" defaultRowHeight="20.25" customHeight="1"/>
  <cols>
    <col min="1" max="1" width="47.5703125" style="36" customWidth="1"/>
    <col min="2" max="2" width="8.28515625" style="36" customWidth="1"/>
    <col min="3" max="3" width="0.5703125" style="36" customWidth="1"/>
    <col min="4" max="4" width="13.42578125" style="36" bestFit="1" customWidth="1"/>
    <col min="5" max="5" width="1.28515625" style="36" customWidth="1"/>
    <col min="6" max="6" width="13" style="36" customWidth="1"/>
    <col min="7" max="7" width="1.28515625" style="36" customWidth="1"/>
    <col min="8" max="8" width="13.7109375" style="36" customWidth="1"/>
    <col min="9" max="9" width="1.42578125" style="36" customWidth="1"/>
    <col min="10" max="10" width="15" style="36" customWidth="1"/>
    <col min="11" max="16384" width="10.7109375" style="36"/>
  </cols>
  <sheetData>
    <row r="1" spans="1:10" ht="18.2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8.2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8.2" customHeight="1">
      <c r="A3" s="34" t="s">
        <v>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39" customFormat="1" ht="18.2" customHeight="1">
      <c r="A4" s="36"/>
      <c r="B4" s="37"/>
      <c r="C4" s="37"/>
      <c r="D4" s="37"/>
      <c r="E4" s="37"/>
      <c r="F4" s="38"/>
      <c r="G4" s="36"/>
      <c r="H4" s="36"/>
      <c r="I4" s="36"/>
      <c r="J4" s="38" t="s">
        <v>3</v>
      </c>
    </row>
    <row r="5" spans="1:10" ht="18.2" customHeight="1">
      <c r="A5" s="39"/>
      <c r="B5" s="40"/>
      <c r="C5" s="40"/>
      <c r="D5" s="154" t="s">
        <v>4</v>
      </c>
      <c r="E5" s="154"/>
      <c r="F5" s="154"/>
      <c r="G5" s="39"/>
      <c r="H5" s="154" t="s">
        <v>5</v>
      </c>
      <c r="I5" s="154"/>
      <c r="J5" s="154"/>
    </row>
    <row r="6" spans="1:10" ht="18.2" customHeight="1">
      <c r="B6" s="41" t="s">
        <v>6</v>
      </c>
      <c r="C6" s="42"/>
      <c r="D6" s="43" t="s">
        <v>7</v>
      </c>
      <c r="E6" s="44"/>
      <c r="F6" s="45" t="s">
        <v>8</v>
      </c>
      <c r="G6" s="46"/>
      <c r="H6" s="43" t="s">
        <v>7</v>
      </c>
      <c r="I6" s="44"/>
      <c r="J6" s="45" t="s">
        <v>8</v>
      </c>
    </row>
    <row r="7" spans="1:10" ht="18.2" customHeight="1">
      <c r="B7" s="42"/>
      <c r="C7" s="42"/>
      <c r="D7" s="46" t="s">
        <v>9</v>
      </c>
      <c r="E7" s="47"/>
      <c r="F7" s="46" t="s">
        <v>10</v>
      </c>
      <c r="G7" s="48"/>
      <c r="H7" s="46" t="s">
        <v>9</v>
      </c>
      <c r="I7" s="47"/>
      <c r="J7" s="46" t="s">
        <v>10</v>
      </c>
    </row>
    <row r="8" spans="1:10" ht="18.2" customHeight="1">
      <c r="B8" s="42"/>
      <c r="C8" s="42"/>
      <c r="D8" s="46" t="s">
        <v>11</v>
      </c>
      <c r="E8" s="47"/>
      <c r="F8" s="46"/>
      <c r="G8" s="48"/>
      <c r="H8" s="46" t="s">
        <v>11</v>
      </c>
      <c r="I8" s="47"/>
      <c r="J8" s="46"/>
    </row>
    <row r="9" spans="1:10" ht="18.2" customHeight="1">
      <c r="A9" s="39" t="s">
        <v>12</v>
      </c>
      <c r="D9" s="49"/>
      <c r="F9" s="49"/>
      <c r="H9" s="49"/>
      <c r="J9" s="49"/>
    </row>
    <row r="10" spans="1:10" ht="18.2" customHeight="1">
      <c r="A10" s="39" t="s">
        <v>13</v>
      </c>
      <c r="D10" s="49"/>
      <c r="F10" s="49"/>
      <c r="H10" s="49"/>
      <c r="J10" s="49"/>
    </row>
    <row r="11" spans="1:10" ht="18.2" customHeight="1">
      <c r="A11" s="36" t="s">
        <v>14</v>
      </c>
      <c r="B11" s="49"/>
      <c r="C11" s="49"/>
      <c r="D11" s="50">
        <v>2186276</v>
      </c>
      <c r="E11" s="50"/>
      <c r="F11" s="50">
        <v>2181007</v>
      </c>
      <c r="G11" s="50"/>
      <c r="H11" s="50">
        <v>964411</v>
      </c>
      <c r="I11" s="50"/>
      <c r="J11" s="50">
        <v>811014</v>
      </c>
    </row>
    <row r="12" spans="1:10" ht="18.2" customHeight="1">
      <c r="A12" s="36" t="s">
        <v>15</v>
      </c>
      <c r="B12" s="49" t="s">
        <v>302</v>
      </c>
      <c r="C12" s="49"/>
      <c r="D12" s="50">
        <v>1219737</v>
      </c>
      <c r="E12" s="50"/>
      <c r="F12" s="50">
        <v>1385327</v>
      </c>
      <c r="G12" s="50"/>
      <c r="H12" s="50">
        <v>1041484</v>
      </c>
      <c r="I12" s="50"/>
      <c r="J12" s="50">
        <v>1232581</v>
      </c>
    </row>
    <row r="13" spans="1:10" ht="18.2" customHeight="1">
      <c r="A13" s="36" t="s">
        <v>16</v>
      </c>
      <c r="B13" s="49">
        <v>4</v>
      </c>
      <c r="C13" s="49"/>
      <c r="D13" s="51">
        <v>200000</v>
      </c>
      <c r="E13" s="51"/>
      <c r="F13" s="51">
        <v>0</v>
      </c>
      <c r="G13" s="51"/>
      <c r="H13" s="51">
        <v>0</v>
      </c>
      <c r="I13" s="51"/>
      <c r="J13" s="51">
        <v>0</v>
      </c>
    </row>
    <row r="14" spans="1:10" ht="18.2" customHeight="1">
      <c r="A14" s="36" t="s">
        <v>17</v>
      </c>
      <c r="B14" s="49">
        <v>2</v>
      </c>
      <c r="C14" s="49"/>
      <c r="D14" s="51">
        <v>2599595</v>
      </c>
      <c r="E14" s="51"/>
      <c r="F14" s="51">
        <v>2845666</v>
      </c>
      <c r="G14" s="51"/>
      <c r="H14" s="51">
        <v>2900191</v>
      </c>
      <c r="I14" s="51"/>
      <c r="J14" s="51">
        <v>3175852</v>
      </c>
    </row>
    <row r="15" spans="1:10" ht="18.2" customHeight="1">
      <c r="A15" s="36" t="s">
        <v>18</v>
      </c>
      <c r="B15" s="49">
        <v>5</v>
      </c>
      <c r="C15" s="49"/>
      <c r="D15" s="51">
        <v>57056384</v>
      </c>
      <c r="E15" s="51"/>
      <c r="F15" s="51">
        <v>55142513</v>
      </c>
      <c r="G15" s="51"/>
      <c r="H15" s="51">
        <v>40415681</v>
      </c>
      <c r="I15" s="51"/>
      <c r="J15" s="51">
        <v>38710335</v>
      </c>
    </row>
    <row r="16" spans="1:10" ht="18.2" customHeight="1">
      <c r="A16" s="36" t="s">
        <v>19</v>
      </c>
      <c r="B16" s="49"/>
      <c r="C16" s="49"/>
      <c r="D16" s="51">
        <v>540748</v>
      </c>
      <c r="E16" s="51"/>
      <c r="F16" s="50">
        <v>548128</v>
      </c>
      <c r="G16" s="51"/>
      <c r="H16" s="51">
        <v>204275</v>
      </c>
      <c r="I16" s="51"/>
      <c r="J16" s="51">
        <v>206111</v>
      </c>
    </row>
    <row r="17" spans="1:10" ht="18.2" customHeight="1">
      <c r="A17" s="36" t="s">
        <v>20</v>
      </c>
      <c r="B17" s="49"/>
      <c r="C17" s="49"/>
      <c r="D17" s="51">
        <v>3242369</v>
      </c>
      <c r="E17" s="51"/>
      <c r="F17" s="50">
        <v>3331760</v>
      </c>
      <c r="G17" s="51"/>
      <c r="H17" s="51">
        <v>3161957</v>
      </c>
      <c r="I17" s="51"/>
      <c r="J17" s="51">
        <v>3286162</v>
      </c>
    </row>
    <row r="18" spans="1:10" ht="18.2" customHeight="1">
      <c r="A18" s="36" t="s">
        <v>21</v>
      </c>
      <c r="B18" s="49"/>
      <c r="C18" s="49"/>
      <c r="D18" s="51">
        <v>316277</v>
      </c>
      <c r="E18" s="51"/>
      <c r="F18" s="50">
        <v>340625</v>
      </c>
      <c r="G18" s="50"/>
      <c r="H18" s="50">
        <v>25460</v>
      </c>
      <c r="J18" s="50">
        <v>43568</v>
      </c>
    </row>
    <row r="19" spans="1:10" ht="18.2" customHeight="1">
      <c r="A19" s="36" t="s">
        <v>22</v>
      </c>
      <c r="B19" s="49"/>
      <c r="C19" s="49"/>
      <c r="D19" s="50">
        <v>175538</v>
      </c>
      <c r="E19" s="51"/>
      <c r="F19" s="50">
        <v>84031</v>
      </c>
      <c r="G19" s="51"/>
      <c r="H19" s="51">
        <v>117721</v>
      </c>
      <c r="I19" s="51"/>
      <c r="J19" s="51">
        <v>49676</v>
      </c>
    </row>
    <row r="20" spans="1:10" ht="18.2" customHeight="1">
      <c r="A20" s="53" t="s">
        <v>23</v>
      </c>
      <c r="B20" s="52"/>
      <c r="C20" s="49"/>
      <c r="D20" s="51">
        <v>210488</v>
      </c>
      <c r="E20" s="51"/>
      <c r="F20" s="51">
        <v>179996</v>
      </c>
      <c r="G20" s="51"/>
      <c r="H20" s="51">
        <v>161703</v>
      </c>
      <c r="I20" s="51"/>
      <c r="J20" s="51">
        <v>136914</v>
      </c>
    </row>
    <row r="21" spans="1:10" ht="18.2" customHeight="1">
      <c r="A21" s="34" t="s">
        <v>24</v>
      </c>
      <c r="B21" s="53"/>
      <c r="C21" s="49"/>
      <c r="D21" s="54">
        <f>SUM(D11:D20)</f>
        <v>67747412</v>
      </c>
      <c r="E21" s="51"/>
      <c r="F21" s="54">
        <f>SUM(F11:F20)</f>
        <v>66039053</v>
      </c>
      <c r="G21" s="51"/>
      <c r="H21" s="54">
        <f>SUM(H11:H20)</f>
        <v>48992883</v>
      </c>
      <c r="I21" s="51"/>
      <c r="J21" s="54">
        <f>SUM(J11:J20)</f>
        <v>47652213</v>
      </c>
    </row>
    <row r="22" spans="1:10" ht="18.2" customHeight="1">
      <c r="A22" s="34" t="s">
        <v>25</v>
      </c>
      <c r="B22" s="53"/>
      <c r="C22" s="49"/>
      <c r="D22" s="51"/>
      <c r="E22" s="51"/>
      <c r="F22" s="51"/>
      <c r="G22" s="51"/>
      <c r="H22" s="51"/>
      <c r="I22" s="51"/>
      <c r="J22" s="51"/>
    </row>
    <row r="23" spans="1:10" ht="18.2" customHeight="1">
      <c r="A23" s="53" t="s">
        <v>308</v>
      </c>
      <c r="B23" s="53"/>
      <c r="C23" s="49"/>
      <c r="D23" s="51">
        <v>171953</v>
      </c>
      <c r="E23" s="51"/>
      <c r="F23" s="51">
        <v>71953</v>
      </c>
      <c r="G23" s="51"/>
      <c r="H23" s="51">
        <v>171953</v>
      </c>
      <c r="I23" s="51"/>
      <c r="J23" s="51">
        <v>71953</v>
      </c>
    </row>
    <row r="24" spans="1:10" ht="18.2" customHeight="1">
      <c r="A24" s="53" t="s">
        <v>26</v>
      </c>
      <c r="B24" s="49"/>
      <c r="C24" s="49"/>
      <c r="D24" s="50"/>
      <c r="E24" s="51"/>
      <c r="F24" s="51"/>
      <c r="G24" s="51"/>
      <c r="H24" s="51"/>
      <c r="I24" s="51"/>
      <c r="J24" s="51"/>
    </row>
    <row r="25" spans="1:10" ht="18.2" customHeight="1">
      <c r="A25" s="53" t="s">
        <v>27</v>
      </c>
      <c r="B25" s="49">
        <v>2</v>
      </c>
      <c r="C25" s="49"/>
      <c r="D25" s="50">
        <v>724500</v>
      </c>
      <c r="E25" s="51"/>
      <c r="F25" s="51">
        <v>277200</v>
      </c>
      <c r="G25" s="51"/>
      <c r="H25" s="51">
        <v>12815424</v>
      </c>
      <c r="I25" s="51"/>
      <c r="J25" s="51">
        <v>11766780</v>
      </c>
    </row>
    <row r="26" spans="1:10" ht="18.2" customHeight="1">
      <c r="A26" s="53" t="s">
        <v>28</v>
      </c>
      <c r="F26" s="50"/>
      <c r="G26" s="51"/>
      <c r="H26" s="50"/>
      <c r="I26" s="51"/>
      <c r="J26" s="50"/>
    </row>
    <row r="27" spans="1:10" ht="18.2" customHeight="1">
      <c r="A27" s="53" t="s">
        <v>27</v>
      </c>
      <c r="B27" s="49"/>
      <c r="C27" s="49"/>
      <c r="D27" s="50">
        <v>87504</v>
      </c>
      <c r="E27" s="51"/>
      <c r="F27" s="50">
        <v>93542</v>
      </c>
      <c r="G27" s="51"/>
      <c r="H27" s="50">
        <v>0</v>
      </c>
      <c r="I27" s="51"/>
      <c r="J27" s="50">
        <v>0</v>
      </c>
    </row>
    <row r="28" spans="1:10" ht="18.2" customHeight="1">
      <c r="A28" s="53" t="s">
        <v>29</v>
      </c>
      <c r="B28" s="49">
        <v>6</v>
      </c>
      <c r="C28" s="49"/>
      <c r="D28" s="50">
        <v>2189799</v>
      </c>
      <c r="E28" s="51"/>
      <c r="F28" s="50">
        <v>1586241</v>
      </c>
      <c r="G28" s="51"/>
      <c r="H28" s="50">
        <v>1014073</v>
      </c>
      <c r="I28" s="51"/>
      <c r="J28" s="50">
        <v>429483</v>
      </c>
    </row>
    <row r="29" spans="1:10" ht="18.2" customHeight="1">
      <c r="A29" s="53" t="s">
        <v>30</v>
      </c>
      <c r="B29" s="49">
        <v>7</v>
      </c>
      <c r="C29" s="49"/>
      <c r="D29" s="50">
        <v>0</v>
      </c>
      <c r="E29" s="51"/>
      <c r="F29" s="50">
        <v>0</v>
      </c>
      <c r="G29" s="51"/>
      <c r="H29" s="50">
        <v>8867975</v>
      </c>
      <c r="I29" s="51"/>
      <c r="J29" s="50">
        <v>8867975</v>
      </c>
    </row>
    <row r="30" spans="1:10" ht="18.2" customHeight="1">
      <c r="A30" s="53" t="s">
        <v>31</v>
      </c>
      <c r="B30" s="49">
        <v>8</v>
      </c>
      <c r="C30" s="49"/>
      <c r="D30" s="50">
        <v>477979</v>
      </c>
      <c r="E30" s="51"/>
      <c r="F30" s="50">
        <v>443539</v>
      </c>
      <c r="G30" s="51"/>
      <c r="H30" s="50">
        <v>618632</v>
      </c>
      <c r="I30" s="51"/>
      <c r="J30" s="50">
        <v>513632</v>
      </c>
    </row>
    <row r="31" spans="1:10" ht="18.2" customHeight="1">
      <c r="A31" s="53" t="s">
        <v>32</v>
      </c>
      <c r="B31" s="49">
        <v>9</v>
      </c>
      <c r="C31" s="49"/>
      <c r="D31" s="50">
        <v>2023976</v>
      </c>
      <c r="E31" s="51"/>
      <c r="F31" s="50">
        <v>2031144</v>
      </c>
      <c r="G31" s="51"/>
      <c r="H31" s="50">
        <v>2062805</v>
      </c>
      <c r="I31" s="51"/>
      <c r="J31" s="50">
        <v>2062805</v>
      </c>
    </row>
    <row r="32" spans="1:10" ht="18.2" customHeight="1">
      <c r="A32" s="53" t="s">
        <v>33</v>
      </c>
      <c r="B32" s="49">
        <v>10</v>
      </c>
      <c r="C32" s="49"/>
      <c r="D32" s="50">
        <v>4807216</v>
      </c>
      <c r="E32" s="51"/>
      <c r="F32" s="50">
        <v>3930831</v>
      </c>
      <c r="G32" s="51"/>
      <c r="H32" s="50">
        <v>2116089</v>
      </c>
      <c r="I32" s="51"/>
      <c r="J32" s="50">
        <v>2122774</v>
      </c>
    </row>
    <row r="33" spans="1:10" ht="18.2" customHeight="1">
      <c r="A33" s="53" t="s">
        <v>34</v>
      </c>
      <c r="B33" s="49">
        <v>11</v>
      </c>
      <c r="C33" s="49"/>
      <c r="D33" s="50">
        <v>29657089</v>
      </c>
      <c r="E33" s="51"/>
      <c r="F33" s="50">
        <v>30465564</v>
      </c>
      <c r="G33" s="51"/>
      <c r="H33" s="50">
        <v>21054026</v>
      </c>
      <c r="I33" s="51"/>
      <c r="J33" s="50">
        <v>20944523</v>
      </c>
    </row>
    <row r="34" spans="1:10" ht="18.2" customHeight="1">
      <c r="A34" s="53" t="s">
        <v>35</v>
      </c>
      <c r="B34" s="49">
        <v>12</v>
      </c>
      <c r="C34" s="49"/>
      <c r="D34" s="50">
        <v>3445557</v>
      </c>
      <c r="E34" s="51"/>
      <c r="F34" s="50">
        <v>3469984</v>
      </c>
      <c r="G34" s="51"/>
      <c r="H34" s="50">
        <v>2018401</v>
      </c>
      <c r="I34" s="51"/>
      <c r="J34" s="50">
        <v>2061046</v>
      </c>
    </row>
    <row r="35" spans="1:10" ht="18.2" customHeight="1">
      <c r="A35" s="55" t="s">
        <v>36</v>
      </c>
      <c r="B35" s="52"/>
      <c r="C35" s="49"/>
      <c r="D35" s="50">
        <v>1654961</v>
      </c>
      <c r="E35" s="51"/>
      <c r="F35" s="50">
        <v>1695605</v>
      </c>
      <c r="G35" s="51"/>
      <c r="H35" s="50">
        <v>1262545</v>
      </c>
      <c r="I35" s="51"/>
      <c r="J35" s="50">
        <v>1300352</v>
      </c>
    </row>
    <row r="36" spans="1:10" ht="18.2" customHeight="1">
      <c r="A36" s="47" t="s">
        <v>37</v>
      </c>
      <c r="B36" s="49">
        <v>13</v>
      </c>
      <c r="C36" s="49"/>
      <c r="D36" s="50">
        <v>3956005</v>
      </c>
      <c r="E36" s="51"/>
      <c r="F36" s="50">
        <v>3994011</v>
      </c>
      <c r="G36" s="51"/>
      <c r="H36" s="50">
        <v>173634</v>
      </c>
      <c r="I36" s="51"/>
      <c r="J36" s="50">
        <v>208003</v>
      </c>
    </row>
    <row r="37" spans="1:10" ht="18.2" customHeight="1">
      <c r="A37" s="47" t="s">
        <v>38</v>
      </c>
      <c r="B37" s="49"/>
      <c r="C37" s="49"/>
      <c r="D37" s="50">
        <v>781596</v>
      </c>
      <c r="E37" s="51"/>
      <c r="F37" s="50">
        <v>784773</v>
      </c>
      <c r="G37" s="51"/>
      <c r="H37" s="50">
        <v>0</v>
      </c>
      <c r="I37" s="51"/>
      <c r="J37" s="50">
        <v>0</v>
      </c>
    </row>
    <row r="38" spans="1:10" ht="18.2" customHeight="1">
      <c r="A38" s="53" t="s">
        <v>39</v>
      </c>
      <c r="B38" s="49"/>
      <c r="C38" s="49"/>
      <c r="D38" s="50">
        <v>1453591</v>
      </c>
      <c r="E38" s="51"/>
      <c r="F38" s="50">
        <v>1388768</v>
      </c>
      <c r="G38" s="51"/>
      <c r="H38" s="50">
        <v>792732</v>
      </c>
      <c r="I38" s="51"/>
      <c r="J38" s="50">
        <v>791179</v>
      </c>
    </row>
    <row r="39" spans="1:10" ht="18.2" customHeight="1">
      <c r="A39" s="53" t="s">
        <v>40</v>
      </c>
      <c r="C39" s="49"/>
      <c r="D39" s="50">
        <v>360927</v>
      </c>
      <c r="E39" s="51"/>
      <c r="F39" s="50">
        <v>359767</v>
      </c>
      <c r="G39" s="51"/>
      <c r="H39" s="50">
        <v>131415</v>
      </c>
      <c r="I39" s="51"/>
      <c r="J39" s="50">
        <v>130525</v>
      </c>
    </row>
    <row r="40" spans="1:10" ht="18.2" customHeight="1">
      <c r="A40" s="39" t="s">
        <v>41</v>
      </c>
      <c r="C40" s="49"/>
      <c r="D40" s="54">
        <f>SUM(D23:D39)</f>
        <v>51792653</v>
      </c>
      <c r="E40" s="51"/>
      <c r="F40" s="54">
        <f>SUM(F23:F39)</f>
        <v>50592922</v>
      </c>
      <c r="G40" s="51"/>
      <c r="H40" s="54">
        <f>SUM(H23:H39)</f>
        <v>53099704</v>
      </c>
      <c r="I40" s="51"/>
      <c r="J40" s="54">
        <f>SUM(J23:J39)</f>
        <v>51271030</v>
      </c>
    </row>
    <row r="41" spans="1:10" ht="18.2" customHeight="1" thickBot="1">
      <c r="A41" s="39" t="s">
        <v>42</v>
      </c>
      <c r="C41" s="49"/>
      <c r="D41" s="56">
        <f>D40+D21</f>
        <v>119540065</v>
      </c>
      <c r="E41" s="51"/>
      <c r="F41" s="56">
        <f>SUM(F21,F40)</f>
        <v>116631975</v>
      </c>
      <c r="G41" s="51"/>
      <c r="H41" s="56">
        <f>H21+H40</f>
        <v>102092587</v>
      </c>
      <c r="I41" s="51"/>
      <c r="J41" s="56">
        <f>SUM(J21,J40)</f>
        <v>98923243</v>
      </c>
    </row>
    <row r="42" spans="1:10" ht="18.2" customHeight="1" thickTop="1">
      <c r="D42" s="49"/>
      <c r="F42" s="57"/>
      <c r="H42" s="49"/>
      <c r="J42" s="49"/>
    </row>
    <row r="43" spans="1:10" ht="18.2" customHeight="1">
      <c r="A43" s="36" t="s">
        <v>43</v>
      </c>
      <c r="D43" s="49"/>
      <c r="F43" s="49"/>
      <c r="H43" s="49"/>
      <c r="J43" s="49"/>
    </row>
    <row r="44" spans="1:10" ht="19.7" customHeight="1">
      <c r="A44" s="34" t="s">
        <v>0</v>
      </c>
      <c r="B44" s="35"/>
      <c r="C44" s="35"/>
      <c r="D44" s="35"/>
      <c r="E44" s="35"/>
      <c r="F44" s="35"/>
      <c r="G44" s="35"/>
      <c r="H44" s="35"/>
      <c r="I44" s="35"/>
      <c r="J44" s="35"/>
    </row>
    <row r="45" spans="1:10" ht="19.7" customHeight="1">
      <c r="A45" s="34" t="s">
        <v>44</v>
      </c>
      <c r="B45" s="35"/>
      <c r="C45" s="35"/>
      <c r="D45" s="35"/>
      <c r="E45" s="35"/>
      <c r="F45" s="35"/>
      <c r="G45" s="35"/>
      <c r="H45" s="35"/>
      <c r="I45" s="35"/>
      <c r="J45" s="35"/>
    </row>
    <row r="46" spans="1:10" ht="19.7" customHeight="1">
      <c r="A46" s="34" t="s">
        <v>2</v>
      </c>
      <c r="B46" s="35"/>
      <c r="C46" s="35"/>
      <c r="D46" s="35"/>
      <c r="E46" s="35"/>
      <c r="F46" s="35"/>
      <c r="G46" s="35"/>
      <c r="H46" s="35"/>
      <c r="I46" s="35"/>
      <c r="J46" s="35"/>
    </row>
    <row r="47" spans="1:10" s="39" customFormat="1" ht="19.7" customHeight="1">
      <c r="A47" s="36"/>
      <c r="B47" s="37"/>
      <c r="C47" s="37"/>
      <c r="D47" s="37"/>
      <c r="E47" s="37"/>
      <c r="F47" s="38"/>
      <c r="G47" s="36"/>
      <c r="H47" s="36"/>
      <c r="I47" s="36"/>
      <c r="J47" s="38" t="s">
        <v>3</v>
      </c>
    </row>
    <row r="48" spans="1:10" ht="19.7" customHeight="1">
      <c r="A48" s="39"/>
      <c r="B48" s="40"/>
      <c r="C48" s="40"/>
      <c r="D48" s="154" t="s">
        <v>4</v>
      </c>
      <c r="E48" s="154"/>
      <c r="F48" s="154"/>
      <c r="G48" s="39"/>
      <c r="H48" s="154" t="s">
        <v>5</v>
      </c>
      <c r="I48" s="154"/>
      <c r="J48" s="154"/>
    </row>
    <row r="49" spans="1:10" ht="19.7" customHeight="1">
      <c r="B49" s="41" t="s">
        <v>6</v>
      </c>
      <c r="C49" s="42"/>
      <c r="D49" s="43" t="s">
        <v>7</v>
      </c>
      <c r="E49" s="44"/>
      <c r="F49" s="45" t="s">
        <v>8</v>
      </c>
      <c r="G49" s="46"/>
      <c r="H49" s="43" t="s">
        <v>7</v>
      </c>
      <c r="I49" s="44"/>
      <c r="J49" s="45" t="s">
        <v>8</v>
      </c>
    </row>
    <row r="50" spans="1:10" ht="19.7" customHeight="1">
      <c r="B50" s="42"/>
      <c r="C50" s="42"/>
      <c r="D50" s="46" t="s">
        <v>9</v>
      </c>
      <c r="E50" s="47"/>
      <c r="F50" s="46" t="s">
        <v>10</v>
      </c>
      <c r="G50" s="48"/>
      <c r="H50" s="46" t="s">
        <v>9</v>
      </c>
      <c r="I50" s="47"/>
      <c r="J50" s="46" t="s">
        <v>10</v>
      </c>
    </row>
    <row r="51" spans="1:10" ht="19.7" customHeight="1">
      <c r="B51" s="42"/>
      <c r="C51" s="42"/>
      <c r="D51" s="46" t="s">
        <v>11</v>
      </c>
      <c r="E51" s="47"/>
      <c r="F51" s="46"/>
      <c r="G51" s="48"/>
      <c r="H51" s="46" t="s">
        <v>11</v>
      </c>
      <c r="I51" s="47"/>
      <c r="J51" s="46"/>
    </row>
    <row r="52" spans="1:10" ht="19.7" customHeight="1">
      <c r="A52" s="39" t="s">
        <v>45</v>
      </c>
      <c r="D52" s="37"/>
      <c r="F52" s="37"/>
      <c r="H52" s="37"/>
      <c r="J52" s="37"/>
    </row>
    <row r="53" spans="1:10" ht="19.7" customHeight="1">
      <c r="A53" s="39" t="s">
        <v>46</v>
      </c>
      <c r="D53" s="37"/>
      <c r="F53" s="37"/>
      <c r="H53" s="37"/>
      <c r="J53" s="37"/>
    </row>
    <row r="54" spans="1:10" ht="19.7" customHeight="1">
      <c r="A54" s="36" t="s">
        <v>47</v>
      </c>
      <c r="B54" s="49">
        <v>14</v>
      </c>
      <c r="D54" s="50">
        <v>3948000</v>
      </c>
      <c r="E54" s="50"/>
      <c r="F54" s="50">
        <v>5880000</v>
      </c>
      <c r="G54" s="50"/>
      <c r="H54" s="50">
        <v>3948000</v>
      </c>
      <c r="I54" s="50"/>
      <c r="J54" s="50">
        <v>5880000</v>
      </c>
    </row>
    <row r="55" spans="1:10" ht="19.7" customHeight="1">
      <c r="A55" s="36" t="s">
        <v>48</v>
      </c>
      <c r="B55" s="49">
        <v>14</v>
      </c>
      <c r="D55" s="50">
        <v>5971118</v>
      </c>
      <c r="E55" s="50"/>
      <c r="F55" s="50">
        <v>3993897</v>
      </c>
      <c r="G55" s="50"/>
      <c r="H55" s="50">
        <v>5971118</v>
      </c>
      <c r="I55" s="50"/>
      <c r="J55" s="50">
        <v>3993897</v>
      </c>
    </row>
    <row r="56" spans="1:10" ht="19.7" customHeight="1">
      <c r="A56" s="53" t="s">
        <v>49</v>
      </c>
      <c r="B56" s="49"/>
      <c r="D56" s="50">
        <v>1187402</v>
      </c>
      <c r="E56" s="50"/>
      <c r="F56" s="50">
        <v>1084108</v>
      </c>
      <c r="G56" s="50"/>
      <c r="H56" s="50">
        <v>754267</v>
      </c>
      <c r="I56" s="50"/>
      <c r="J56" s="50">
        <v>659492</v>
      </c>
    </row>
    <row r="57" spans="1:10" ht="19.7" customHeight="1">
      <c r="A57" s="53" t="s">
        <v>50</v>
      </c>
      <c r="B57" s="49">
        <v>15</v>
      </c>
      <c r="D57" s="50">
        <v>11387819</v>
      </c>
      <c r="E57" s="50"/>
      <c r="F57" s="50">
        <v>8559479</v>
      </c>
      <c r="G57" s="50"/>
      <c r="H57" s="50">
        <v>5523104</v>
      </c>
      <c r="I57" s="50"/>
      <c r="J57" s="50">
        <v>4672265</v>
      </c>
    </row>
    <row r="58" spans="1:10" ht="19.7" customHeight="1">
      <c r="A58" s="53" t="s">
        <v>51</v>
      </c>
      <c r="B58" s="49"/>
      <c r="D58" s="50">
        <v>345500</v>
      </c>
      <c r="E58" s="50"/>
      <c r="F58" s="50">
        <v>1011131</v>
      </c>
      <c r="G58" s="50"/>
      <c r="H58" s="50">
        <v>345500</v>
      </c>
      <c r="I58" s="50"/>
      <c r="J58" s="50">
        <v>343826</v>
      </c>
    </row>
    <row r="59" spans="1:10" ht="19.7" customHeight="1">
      <c r="A59" s="53" t="s">
        <v>52</v>
      </c>
      <c r="B59" s="49">
        <v>16</v>
      </c>
      <c r="D59" s="50">
        <v>9795194</v>
      </c>
      <c r="E59" s="50"/>
      <c r="F59" s="50">
        <v>10728346</v>
      </c>
      <c r="G59" s="50"/>
      <c r="H59" s="50">
        <v>9795194</v>
      </c>
      <c r="I59" s="50"/>
      <c r="J59" s="50">
        <v>10728346</v>
      </c>
    </row>
    <row r="60" spans="1:10" ht="19.7" customHeight="1">
      <c r="A60" s="58" t="s">
        <v>53</v>
      </c>
      <c r="B60" s="52"/>
      <c r="D60" s="50">
        <v>177518</v>
      </c>
      <c r="E60" s="50"/>
      <c r="F60" s="50">
        <v>179262</v>
      </c>
      <c r="G60" s="50"/>
      <c r="H60" s="50">
        <v>131510</v>
      </c>
      <c r="I60" s="50"/>
      <c r="J60" s="50">
        <v>131719</v>
      </c>
    </row>
    <row r="61" spans="1:10" ht="19.7" customHeight="1">
      <c r="A61" s="53" t="s">
        <v>54</v>
      </c>
      <c r="D61" s="50">
        <v>243374</v>
      </c>
      <c r="E61" s="50"/>
      <c r="F61" s="50">
        <v>159698</v>
      </c>
      <c r="G61" s="50"/>
      <c r="H61" s="50">
        <v>111299</v>
      </c>
      <c r="I61" s="50"/>
      <c r="J61" s="50">
        <v>60472</v>
      </c>
    </row>
    <row r="62" spans="1:10" ht="19.7" customHeight="1">
      <c r="A62" s="53" t="s">
        <v>55</v>
      </c>
      <c r="B62" s="49">
        <v>17</v>
      </c>
      <c r="D62" s="50">
        <v>104619</v>
      </c>
      <c r="E62" s="50"/>
      <c r="F62" s="50">
        <v>115651</v>
      </c>
      <c r="G62" s="50"/>
      <c r="H62" s="50">
        <v>83756</v>
      </c>
      <c r="I62" s="50"/>
      <c r="J62" s="50">
        <v>92002</v>
      </c>
    </row>
    <row r="63" spans="1:10" ht="19.7" customHeight="1">
      <c r="A63" s="53" t="s">
        <v>56</v>
      </c>
      <c r="B63" s="52"/>
      <c r="D63" s="50">
        <v>2338274</v>
      </c>
      <c r="E63" s="50"/>
      <c r="F63" s="50">
        <v>2290511</v>
      </c>
      <c r="G63" s="50"/>
      <c r="H63" s="50">
        <v>500862</v>
      </c>
      <c r="I63" s="50"/>
      <c r="J63" s="50">
        <v>502084</v>
      </c>
    </row>
    <row r="64" spans="1:10" ht="19.7" customHeight="1">
      <c r="A64" s="36" t="s">
        <v>57</v>
      </c>
      <c r="D64" s="50"/>
      <c r="E64" s="50"/>
      <c r="F64" s="50"/>
      <c r="G64" s="50"/>
      <c r="H64" s="50"/>
    </row>
    <row r="65" spans="1:10" ht="19.7" customHeight="1">
      <c r="A65" s="53" t="s">
        <v>58</v>
      </c>
      <c r="B65" s="52">
        <v>2.2999999999999998</v>
      </c>
      <c r="D65" s="50">
        <v>569876</v>
      </c>
      <c r="E65" s="50"/>
      <c r="F65" s="50">
        <v>497284</v>
      </c>
      <c r="G65" s="50"/>
      <c r="H65" s="50">
        <v>495126</v>
      </c>
      <c r="I65" s="50"/>
      <c r="J65" s="50">
        <v>439965</v>
      </c>
    </row>
    <row r="66" spans="1:10" ht="19.7" customHeight="1">
      <c r="A66" s="36" t="s">
        <v>59</v>
      </c>
      <c r="D66" s="50">
        <v>598985</v>
      </c>
      <c r="E66" s="50"/>
      <c r="F66" s="50">
        <v>567678</v>
      </c>
      <c r="G66" s="50"/>
      <c r="H66" s="50">
        <v>420127</v>
      </c>
      <c r="I66" s="50"/>
      <c r="J66" s="50">
        <v>404150</v>
      </c>
    </row>
    <row r="67" spans="1:10" ht="19.7" customHeight="1">
      <c r="A67" s="53" t="s">
        <v>60</v>
      </c>
      <c r="B67" s="49"/>
      <c r="D67" s="50">
        <v>710540</v>
      </c>
      <c r="E67" s="50"/>
      <c r="F67" s="50">
        <v>1173751</v>
      </c>
      <c r="G67" s="50"/>
      <c r="H67" s="50">
        <v>427400</v>
      </c>
      <c r="I67" s="50"/>
      <c r="J67" s="50">
        <v>800725</v>
      </c>
    </row>
    <row r="68" spans="1:10" ht="19.7" customHeight="1">
      <c r="A68" s="36" t="s">
        <v>61</v>
      </c>
      <c r="D68" s="50">
        <v>912296</v>
      </c>
      <c r="E68" s="50"/>
      <c r="F68" s="50">
        <v>974944</v>
      </c>
      <c r="G68" s="50"/>
      <c r="H68" s="50">
        <v>806523</v>
      </c>
      <c r="I68" s="50"/>
      <c r="J68" s="50">
        <v>844769</v>
      </c>
    </row>
    <row r="69" spans="1:10" ht="19.7" customHeight="1">
      <c r="A69" s="36" t="s">
        <v>62</v>
      </c>
      <c r="B69" s="49"/>
      <c r="D69" s="59">
        <v>585490</v>
      </c>
      <c r="E69" s="50"/>
      <c r="F69" s="59">
        <v>429501</v>
      </c>
      <c r="G69" s="50"/>
      <c r="H69" s="59">
        <v>372390</v>
      </c>
      <c r="I69" s="50"/>
      <c r="J69" s="59">
        <v>299194</v>
      </c>
    </row>
    <row r="70" spans="1:10" ht="19.7" customHeight="1">
      <c r="A70" s="39" t="s">
        <v>63</v>
      </c>
      <c r="D70" s="59">
        <f>SUM(D54:D69)</f>
        <v>38876005</v>
      </c>
      <c r="E70" s="50"/>
      <c r="F70" s="59">
        <f>SUM(F54:F69)</f>
        <v>37645241</v>
      </c>
      <c r="G70" s="50"/>
      <c r="H70" s="59">
        <f>SUM(H54:H69)</f>
        <v>29686176</v>
      </c>
      <c r="I70" s="50"/>
      <c r="J70" s="59">
        <f>SUM(J54:J69)</f>
        <v>29852906</v>
      </c>
    </row>
    <row r="71" spans="1:10" ht="19.7" customHeight="1">
      <c r="A71" s="39" t="s">
        <v>64</v>
      </c>
      <c r="D71" s="50"/>
      <c r="E71" s="50"/>
      <c r="F71" s="50"/>
      <c r="G71" s="50"/>
      <c r="H71" s="50"/>
      <c r="I71" s="50"/>
      <c r="J71" s="50"/>
    </row>
    <row r="72" spans="1:10" ht="19.7" customHeight="1">
      <c r="A72" s="36" t="s">
        <v>65</v>
      </c>
      <c r="D72" s="50">
        <v>167737</v>
      </c>
      <c r="E72" s="50"/>
      <c r="F72" s="50">
        <v>179165</v>
      </c>
      <c r="G72" s="50"/>
      <c r="H72" s="50">
        <v>0</v>
      </c>
      <c r="I72" s="50"/>
      <c r="J72" s="60">
        <v>0</v>
      </c>
    </row>
    <row r="73" spans="1:10" ht="19.7" customHeight="1">
      <c r="A73" s="36" t="s">
        <v>66</v>
      </c>
      <c r="B73" s="49">
        <v>2</v>
      </c>
      <c r="D73" s="50">
        <v>0</v>
      </c>
      <c r="E73" s="50"/>
      <c r="F73" s="50">
        <v>0</v>
      </c>
      <c r="G73" s="50"/>
      <c r="H73" s="50">
        <v>1109660</v>
      </c>
      <c r="I73" s="50"/>
      <c r="J73" s="60">
        <v>1463896</v>
      </c>
    </row>
    <row r="74" spans="1:10" ht="19.7" customHeight="1">
      <c r="A74" s="36" t="s">
        <v>67</v>
      </c>
      <c r="B74" s="49">
        <v>15</v>
      </c>
      <c r="D74" s="50">
        <v>7869376</v>
      </c>
      <c r="E74" s="50"/>
      <c r="F74" s="50">
        <v>9596618</v>
      </c>
      <c r="G74" s="50"/>
      <c r="H74" s="50">
        <v>5927465</v>
      </c>
      <c r="I74" s="50"/>
      <c r="J74" s="60">
        <v>6025576</v>
      </c>
    </row>
    <row r="75" spans="1:10" ht="19.7" customHeight="1">
      <c r="A75" s="36" t="s">
        <v>68</v>
      </c>
      <c r="B75" s="49"/>
      <c r="D75" s="50">
        <v>636467</v>
      </c>
      <c r="E75" s="50"/>
      <c r="F75" s="50">
        <v>635694</v>
      </c>
      <c r="G75" s="50"/>
      <c r="H75" s="50">
        <v>602757</v>
      </c>
      <c r="I75" s="50"/>
      <c r="J75" s="60">
        <v>598552</v>
      </c>
    </row>
    <row r="76" spans="1:10" ht="19.7" customHeight="1">
      <c r="A76" s="36" t="s">
        <v>70</v>
      </c>
      <c r="B76" s="49"/>
      <c r="D76" s="50"/>
      <c r="E76" s="50"/>
      <c r="F76" s="50"/>
      <c r="G76" s="50"/>
      <c r="H76" s="50"/>
      <c r="I76" s="50"/>
      <c r="J76" s="60"/>
    </row>
    <row r="77" spans="1:10" ht="19.7" customHeight="1">
      <c r="A77" s="36" t="s">
        <v>69</v>
      </c>
      <c r="B77" s="49">
        <v>16</v>
      </c>
      <c r="D77" s="50">
        <v>28000299</v>
      </c>
      <c r="E77" s="50"/>
      <c r="F77" s="50">
        <v>24935725</v>
      </c>
      <c r="G77" s="50"/>
      <c r="H77" s="50">
        <v>28000299</v>
      </c>
      <c r="I77" s="50"/>
      <c r="J77" s="60">
        <v>24935725</v>
      </c>
    </row>
    <row r="78" spans="1:10" ht="19.7" customHeight="1">
      <c r="A78" s="36" t="s">
        <v>71</v>
      </c>
      <c r="B78" s="49">
        <v>8</v>
      </c>
      <c r="D78" s="50">
        <v>461995</v>
      </c>
      <c r="E78" s="50"/>
      <c r="F78" s="50">
        <v>244452</v>
      </c>
      <c r="G78" s="50"/>
      <c r="H78" s="50">
        <v>0</v>
      </c>
      <c r="I78" s="50"/>
      <c r="J78" s="60">
        <v>0</v>
      </c>
    </row>
    <row r="79" spans="1:10" ht="19.7" customHeight="1">
      <c r="A79" s="36" t="s">
        <v>72</v>
      </c>
      <c r="B79" s="52"/>
      <c r="D79" s="50">
        <v>1503144</v>
      </c>
      <c r="E79" s="50"/>
      <c r="F79" s="50">
        <v>1530587</v>
      </c>
      <c r="G79" s="50"/>
      <c r="H79" s="50">
        <v>1150866</v>
      </c>
      <c r="I79" s="50"/>
      <c r="J79" s="60">
        <v>1181812</v>
      </c>
    </row>
    <row r="80" spans="1:10" ht="19.7" customHeight="1">
      <c r="A80" s="36" t="s">
        <v>73</v>
      </c>
      <c r="B80" s="49"/>
      <c r="D80" s="50">
        <v>353599</v>
      </c>
      <c r="E80" s="50"/>
      <c r="F80" s="50">
        <v>350513</v>
      </c>
      <c r="G80" s="50"/>
      <c r="H80" s="50">
        <v>241479</v>
      </c>
      <c r="I80" s="50"/>
      <c r="J80" s="60">
        <v>241973</v>
      </c>
    </row>
    <row r="81" spans="1:10" ht="19.7" customHeight="1">
      <c r="A81" s="36" t="s">
        <v>74</v>
      </c>
      <c r="B81" s="49">
        <v>17</v>
      </c>
      <c r="D81" s="61">
        <v>308706</v>
      </c>
      <c r="E81" s="50"/>
      <c r="F81" s="61">
        <v>313184</v>
      </c>
      <c r="G81" s="50"/>
      <c r="H81" s="61">
        <v>280232</v>
      </c>
      <c r="I81" s="50"/>
      <c r="J81" s="60">
        <v>285721</v>
      </c>
    </row>
    <row r="82" spans="1:10" ht="19.7" customHeight="1">
      <c r="A82" s="36" t="s">
        <v>75</v>
      </c>
      <c r="B82" s="49"/>
      <c r="D82" s="61">
        <v>9993</v>
      </c>
      <c r="E82" s="50"/>
      <c r="F82" s="60">
        <v>1473</v>
      </c>
      <c r="G82" s="50"/>
      <c r="H82" s="61">
        <v>0</v>
      </c>
      <c r="I82" s="50"/>
      <c r="J82" s="60">
        <v>0</v>
      </c>
    </row>
    <row r="83" spans="1:10" ht="19.7" customHeight="1">
      <c r="A83" s="36" t="s">
        <v>76</v>
      </c>
      <c r="B83" s="49"/>
      <c r="D83" s="59">
        <v>232112</v>
      </c>
      <c r="E83" s="50"/>
      <c r="F83" s="59">
        <v>232666</v>
      </c>
      <c r="G83" s="50"/>
      <c r="H83" s="59">
        <v>128916</v>
      </c>
      <c r="I83" s="50"/>
      <c r="J83" s="59">
        <v>130975</v>
      </c>
    </row>
    <row r="84" spans="1:10" ht="19.7" customHeight="1">
      <c r="A84" s="39" t="s">
        <v>77</v>
      </c>
      <c r="D84" s="59">
        <f>SUM(D72:D83)</f>
        <v>39543428</v>
      </c>
      <c r="E84" s="50"/>
      <c r="F84" s="59">
        <f>SUM(F72:F83)</f>
        <v>38020077</v>
      </c>
      <c r="G84" s="50"/>
      <c r="H84" s="59">
        <f>SUM(H72:H83)</f>
        <v>37441674</v>
      </c>
      <c r="I84" s="50"/>
      <c r="J84" s="59">
        <f>SUM(J72:J83)</f>
        <v>34864230</v>
      </c>
    </row>
    <row r="85" spans="1:10" ht="19.7" customHeight="1">
      <c r="A85" s="39" t="s">
        <v>78</v>
      </c>
      <c r="D85" s="62">
        <f>D70+D84</f>
        <v>78419433</v>
      </c>
      <c r="E85" s="50"/>
      <c r="F85" s="62">
        <f>F70+F84</f>
        <v>75665318</v>
      </c>
      <c r="G85" s="50"/>
      <c r="H85" s="62">
        <f>H70+H84</f>
        <v>67127850</v>
      </c>
      <c r="I85" s="50"/>
      <c r="J85" s="62">
        <f>J70+J84</f>
        <v>64717136</v>
      </c>
    </row>
    <row r="86" spans="1:10" ht="19.7" customHeight="1">
      <c r="D86" s="37"/>
    </row>
    <row r="87" spans="1:10" ht="20.25" customHeight="1">
      <c r="A87" s="36" t="s">
        <v>43</v>
      </c>
      <c r="D87" s="37"/>
    </row>
    <row r="88" spans="1:10" ht="20.25" customHeight="1">
      <c r="A88" s="34" t="s">
        <v>0</v>
      </c>
      <c r="B88" s="35"/>
      <c r="C88" s="35"/>
      <c r="D88" s="35"/>
      <c r="E88" s="35"/>
      <c r="F88" s="35"/>
      <c r="G88" s="35"/>
      <c r="H88" s="35"/>
      <c r="I88" s="35"/>
      <c r="J88" s="35"/>
    </row>
    <row r="89" spans="1:10" ht="20.25" customHeight="1">
      <c r="A89" s="34" t="s">
        <v>44</v>
      </c>
      <c r="B89" s="35"/>
      <c r="C89" s="35"/>
      <c r="D89" s="35"/>
      <c r="E89" s="35"/>
      <c r="F89" s="35"/>
      <c r="G89" s="35"/>
      <c r="H89" s="35"/>
      <c r="I89" s="35"/>
      <c r="J89" s="35"/>
    </row>
    <row r="90" spans="1:10" ht="19.5" customHeight="1">
      <c r="A90" s="34" t="s">
        <v>2</v>
      </c>
      <c r="B90" s="35"/>
      <c r="C90" s="35"/>
      <c r="D90" s="35"/>
      <c r="E90" s="35"/>
      <c r="F90" s="35"/>
      <c r="G90" s="35"/>
      <c r="H90" s="35"/>
      <c r="I90" s="35"/>
      <c r="J90" s="35"/>
    </row>
    <row r="91" spans="1:10" s="39" customFormat="1" ht="19.5" customHeight="1">
      <c r="A91" s="36"/>
      <c r="B91" s="37"/>
      <c r="C91" s="37"/>
      <c r="D91" s="37"/>
      <c r="E91" s="37"/>
      <c r="F91" s="38"/>
      <c r="G91" s="36"/>
      <c r="H91" s="36"/>
      <c r="I91" s="36"/>
      <c r="J91" s="38" t="s">
        <v>3</v>
      </c>
    </row>
    <row r="92" spans="1:10" ht="19.5" customHeight="1">
      <c r="A92" s="39"/>
      <c r="B92" s="40"/>
      <c r="C92" s="40"/>
      <c r="D92" s="154" t="s">
        <v>4</v>
      </c>
      <c r="E92" s="154"/>
      <c r="F92" s="154"/>
      <c r="G92" s="39"/>
      <c r="H92" s="154" t="s">
        <v>5</v>
      </c>
      <c r="I92" s="154"/>
      <c r="J92" s="154"/>
    </row>
    <row r="93" spans="1:10" ht="19.5" customHeight="1">
      <c r="B93" s="41" t="s">
        <v>6</v>
      </c>
      <c r="C93" s="42"/>
      <c r="D93" s="43" t="s">
        <v>7</v>
      </c>
      <c r="E93" s="44"/>
      <c r="F93" s="45" t="s">
        <v>8</v>
      </c>
      <c r="G93" s="46"/>
      <c r="H93" s="43" t="s">
        <v>7</v>
      </c>
      <c r="I93" s="44"/>
      <c r="J93" s="45" t="s">
        <v>8</v>
      </c>
    </row>
    <row r="94" spans="1:10" ht="19.5" customHeight="1">
      <c r="B94" s="42"/>
      <c r="C94" s="42"/>
      <c r="D94" s="46" t="s">
        <v>9</v>
      </c>
      <c r="E94" s="47"/>
      <c r="F94" s="46" t="s">
        <v>10</v>
      </c>
      <c r="G94" s="48"/>
      <c r="H94" s="46" t="s">
        <v>9</v>
      </c>
      <c r="I94" s="47"/>
      <c r="J94" s="46" t="s">
        <v>10</v>
      </c>
    </row>
    <row r="95" spans="1:10" ht="19.5" customHeight="1">
      <c r="B95" s="42"/>
      <c r="C95" s="42"/>
      <c r="D95" s="46" t="s">
        <v>11</v>
      </c>
      <c r="E95" s="47"/>
      <c r="F95" s="46"/>
      <c r="G95" s="48"/>
      <c r="H95" s="46" t="s">
        <v>11</v>
      </c>
      <c r="I95" s="47"/>
      <c r="J95" s="46"/>
    </row>
    <row r="96" spans="1:10" ht="20.25" customHeight="1">
      <c r="A96" s="39" t="s">
        <v>79</v>
      </c>
      <c r="B96" s="49"/>
    </row>
    <row r="97" spans="1:10" ht="20.25" customHeight="1">
      <c r="A97" s="36" t="s">
        <v>80</v>
      </c>
      <c r="B97" s="49">
        <v>18</v>
      </c>
    </row>
    <row r="98" spans="1:10" ht="20.25" customHeight="1">
      <c r="A98" s="36" t="s">
        <v>81</v>
      </c>
    </row>
    <row r="99" spans="1:10" ht="20.25" customHeight="1" thickBot="1">
      <c r="A99" s="53" t="s">
        <v>82</v>
      </c>
      <c r="B99" s="49"/>
      <c r="D99" s="63">
        <f>ROUND(19012734320/1000*1.07,0)</f>
        <v>20343626</v>
      </c>
      <c r="E99" s="51"/>
      <c r="F99" s="63">
        <v>20343626</v>
      </c>
      <c r="G99" s="51"/>
      <c r="H99" s="63">
        <f>ROUND(19012734320/1000*1.07,0)</f>
        <v>20343626</v>
      </c>
      <c r="I99" s="51"/>
      <c r="J99" s="63">
        <v>20343626</v>
      </c>
    </row>
    <row r="100" spans="1:10" ht="20.25" customHeight="1" thickTop="1">
      <c r="A100" s="36" t="s">
        <v>83</v>
      </c>
      <c r="D100" s="51"/>
      <c r="E100" s="51"/>
      <c r="F100" s="51"/>
      <c r="G100" s="51"/>
      <c r="H100" s="51"/>
      <c r="I100" s="51"/>
      <c r="J100" s="51"/>
    </row>
    <row r="101" spans="1:10" ht="20.25" customHeight="1">
      <c r="A101" s="36" t="s">
        <v>84</v>
      </c>
      <c r="D101" s="51"/>
      <c r="E101" s="51"/>
      <c r="F101" s="51"/>
      <c r="G101" s="51"/>
      <c r="H101" s="51"/>
      <c r="I101" s="51"/>
      <c r="J101" s="51"/>
    </row>
    <row r="102" spans="1:10" ht="20.25" customHeight="1">
      <c r="A102" s="36" t="s">
        <v>307</v>
      </c>
      <c r="D102" s="51"/>
      <c r="E102" s="51"/>
      <c r="F102" s="51"/>
      <c r="G102" s="51"/>
      <c r="H102" s="51"/>
      <c r="I102" s="51"/>
      <c r="J102" s="51"/>
    </row>
    <row r="103" spans="1:10" ht="20.25" customHeight="1">
      <c r="A103" s="36" t="s">
        <v>303</v>
      </c>
      <c r="B103" s="49">
        <v>18</v>
      </c>
      <c r="D103" s="51">
        <v>15927859</v>
      </c>
      <c r="E103" s="51"/>
      <c r="F103" s="51">
        <v>15924868</v>
      </c>
      <c r="G103" s="51"/>
      <c r="H103" s="51">
        <v>15927859</v>
      </c>
      <c r="I103" s="51"/>
      <c r="J103" s="51">
        <v>15924868</v>
      </c>
    </row>
    <row r="104" spans="1:10" ht="20.25" customHeight="1">
      <c r="A104" s="36" t="s">
        <v>85</v>
      </c>
      <c r="B104" s="49">
        <v>18</v>
      </c>
      <c r="D104" s="51">
        <v>2359807</v>
      </c>
      <c r="E104" s="51"/>
      <c r="F104" s="51">
        <v>2359191</v>
      </c>
      <c r="G104" s="51"/>
      <c r="H104" s="51">
        <v>2359807</v>
      </c>
      <c r="I104" s="51"/>
      <c r="J104" s="51">
        <v>2359191</v>
      </c>
    </row>
    <row r="105" spans="1:10" ht="20.25" customHeight="1">
      <c r="A105" s="36" t="s">
        <v>86</v>
      </c>
      <c r="B105" s="49">
        <v>19</v>
      </c>
      <c r="D105" s="51">
        <v>4973743</v>
      </c>
      <c r="E105" s="51"/>
      <c r="F105" s="51">
        <v>4973743</v>
      </c>
      <c r="G105" s="51"/>
      <c r="H105" s="51">
        <v>4973743</v>
      </c>
      <c r="I105" s="51"/>
      <c r="J105" s="51">
        <v>4973743</v>
      </c>
    </row>
    <row r="106" spans="1:10" ht="20.25" customHeight="1">
      <c r="A106" s="36" t="s">
        <v>87</v>
      </c>
      <c r="B106" s="64">
        <v>20</v>
      </c>
      <c r="D106" s="51">
        <v>47150</v>
      </c>
      <c r="E106" s="51"/>
      <c r="F106" s="51">
        <v>47150</v>
      </c>
      <c r="G106" s="51"/>
      <c r="H106" s="51">
        <v>47150</v>
      </c>
      <c r="I106" s="51"/>
      <c r="J106" s="51">
        <v>47150</v>
      </c>
    </row>
    <row r="107" spans="1:10" ht="20.25" customHeight="1">
      <c r="A107" s="36" t="s">
        <v>88</v>
      </c>
      <c r="B107" s="64">
        <v>20</v>
      </c>
      <c r="D107" s="51">
        <v>70832</v>
      </c>
      <c r="E107" s="51"/>
      <c r="F107" s="51">
        <v>57484</v>
      </c>
      <c r="G107" s="51"/>
      <c r="H107" s="51">
        <v>70832</v>
      </c>
      <c r="I107" s="51"/>
      <c r="J107" s="51">
        <v>57484</v>
      </c>
    </row>
    <row r="108" spans="1:10" ht="20.25" customHeight="1">
      <c r="A108" s="36" t="s">
        <v>304</v>
      </c>
      <c r="D108" s="51"/>
      <c r="E108" s="51"/>
      <c r="F108" s="51"/>
      <c r="G108" s="51"/>
      <c r="H108" s="51"/>
      <c r="I108" s="51"/>
      <c r="J108" s="51"/>
    </row>
    <row r="109" spans="1:10" ht="20.25" customHeight="1">
      <c r="A109" s="36" t="s">
        <v>305</v>
      </c>
      <c r="B109" s="49"/>
      <c r="D109" s="51">
        <v>1806931</v>
      </c>
      <c r="E109" s="51"/>
      <c r="F109" s="51">
        <v>1806931</v>
      </c>
      <c r="G109" s="51"/>
      <c r="H109" s="51">
        <v>1806931</v>
      </c>
      <c r="I109" s="51"/>
      <c r="J109" s="51">
        <v>1806931</v>
      </c>
    </row>
    <row r="110" spans="1:10" ht="20.25" customHeight="1">
      <c r="A110" s="36" t="s">
        <v>306</v>
      </c>
      <c r="D110" s="51">
        <v>14015063</v>
      </c>
      <c r="E110" s="51"/>
      <c r="F110" s="51">
        <v>13790014</v>
      </c>
      <c r="G110" s="51"/>
      <c r="H110" s="51">
        <v>9915494</v>
      </c>
      <c r="I110" s="51"/>
      <c r="J110" s="51">
        <v>9166771</v>
      </c>
    </row>
    <row r="111" spans="1:10" ht="20.25" customHeight="1">
      <c r="A111" s="36" t="s">
        <v>89</v>
      </c>
      <c r="D111" s="65">
        <v>209027</v>
      </c>
      <c r="E111" s="51"/>
      <c r="F111" s="65">
        <v>266032</v>
      </c>
      <c r="G111" s="51"/>
      <c r="H111" s="65">
        <v>-137079</v>
      </c>
      <c r="I111" s="51"/>
      <c r="J111" s="65">
        <v>-130031</v>
      </c>
    </row>
    <row r="112" spans="1:10" ht="20.25" customHeight="1">
      <c r="A112" s="36" t="s">
        <v>90</v>
      </c>
      <c r="D112" s="51">
        <f>SUM(D103:D111)</f>
        <v>39410412</v>
      </c>
      <c r="E112" s="51"/>
      <c r="F112" s="51">
        <f>SUM(F103:F111)</f>
        <v>39225413</v>
      </c>
      <c r="G112" s="51"/>
      <c r="H112" s="51">
        <f>SUM(H103:H111)</f>
        <v>34964737</v>
      </c>
      <c r="I112" s="51"/>
      <c r="J112" s="51">
        <f>SUM(J103:J111)</f>
        <v>34206107</v>
      </c>
    </row>
    <row r="113" spans="1:10" ht="20.25" customHeight="1">
      <c r="A113" s="36" t="s">
        <v>91</v>
      </c>
      <c r="D113" s="65">
        <v>1710220</v>
      </c>
      <c r="E113" s="51"/>
      <c r="F113" s="65">
        <v>1741244</v>
      </c>
      <c r="G113" s="51"/>
      <c r="H113" s="65">
        <v>0</v>
      </c>
      <c r="I113" s="51"/>
      <c r="J113" s="66">
        <v>0</v>
      </c>
    </row>
    <row r="114" spans="1:10" ht="20.25" customHeight="1">
      <c r="A114" s="39" t="s">
        <v>92</v>
      </c>
      <c r="D114" s="65">
        <f>SUM(D112:D113)</f>
        <v>41120632</v>
      </c>
      <c r="E114" s="51"/>
      <c r="F114" s="65">
        <f>SUM(F112:F113)</f>
        <v>40966657</v>
      </c>
      <c r="G114" s="51"/>
      <c r="H114" s="65">
        <f>SUM(H112:H113)</f>
        <v>34964737</v>
      </c>
      <c r="I114" s="51"/>
      <c r="J114" s="65">
        <f>SUM(J112:J113)</f>
        <v>34206107</v>
      </c>
    </row>
    <row r="115" spans="1:10" ht="20.25" customHeight="1" thickBot="1">
      <c r="A115" s="34" t="s">
        <v>93</v>
      </c>
      <c r="B115" s="53"/>
      <c r="C115" s="53"/>
      <c r="D115" s="56">
        <f>D114+D85</f>
        <v>119540065</v>
      </c>
      <c r="E115" s="51"/>
      <c r="F115" s="56">
        <f>F114+F85</f>
        <v>116631975</v>
      </c>
      <c r="G115" s="51"/>
      <c r="H115" s="56">
        <f>H114+H85</f>
        <v>102092587</v>
      </c>
      <c r="I115" s="51"/>
      <c r="J115" s="56">
        <f>J114+J85</f>
        <v>98923243</v>
      </c>
    </row>
    <row r="116" spans="1:10" ht="20.25" customHeight="1" thickTop="1">
      <c r="B116" s="49"/>
      <c r="D116" s="1">
        <f>D115-D41</f>
        <v>0</v>
      </c>
      <c r="E116" s="2"/>
      <c r="F116" s="1">
        <f>F115-F41</f>
        <v>0</v>
      </c>
      <c r="G116" s="2"/>
      <c r="H116" s="1">
        <f>H115-H41</f>
        <v>0</v>
      </c>
      <c r="I116" s="2"/>
      <c r="J116" s="1">
        <f>J115-J41</f>
        <v>0</v>
      </c>
    </row>
    <row r="117" spans="1:10" ht="20.25" customHeight="1">
      <c r="B117" s="49"/>
    </row>
    <row r="118" spans="1:10" ht="20.25" customHeight="1">
      <c r="A118" s="36" t="s">
        <v>43</v>
      </c>
      <c r="D118" s="3"/>
      <c r="E118" s="2"/>
      <c r="F118" s="3"/>
      <c r="G118" s="2"/>
      <c r="H118" s="3"/>
      <c r="I118" s="2"/>
      <c r="J118" s="3"/>
    </row>
    <row r="119" spans="1:10" ht="20.25" customHeight="1">
      <c r="D119" s="3"/>
      <c r="E119" s="2"/>
      <c r="F119" s="3"/>
      <c r="G119" s="2"/>
      <c r="H119" s="3"/>
      <c r="I119" s="2"/>
      <c r="J119" s="3"/>
    </row>
    <row r="120" spans="1:10" ht="20.25" customHeight="1">
      <c r="D120" s="37"/>
      <c r="F120" s="37"/>
      <c r="H120" s="37"/>
      <c r="J120" s="37"/>
    </row>
    <row r="121" spans="1:10" ht="20.25" customHeight="1">
      <c r="A121" s="67"/>
      <c r="D121" s="37"/>
      <c r="F121" s="37"/>
      <c r="H121" s="37"/>
      <c r="J121" s="37"/>
    </row>
    <row r="122" spans="1:10" ht="20.25" customHeight="1">
      <c r="D122" s="37"/>
      <c r="F122" s="37"/>
      <c r="H122" s="37"/>
      <c r="J122" s="37"/>
    </row>
    <row r="123" spans="1:10" ht="20.25" customHeight="1">
      <c r="B123" s="37" t="s">
        <v>94</v>
      </c>
      <c r="C123" s="37"/>
      <c r="D123" s="37"/>
      <c r="F123" s="37"/>
      <c r="H123" s="37"/>
      <c r="J123" s="37"/>
    </row>
    <row r="124" spans="1:10" ht="20.25" customHeight="1">
      <c r="A124" s="68"/>
      <c r="D124" s="37"/>
      <c r="F124" s="37"/>
      <c r="H124" s="37"/>
      <c r="J124" s="37"/>
    </row>
  </sheetData>
  <mergeCells count="6">
    <mergeCell ref="D5:F5"/>
    <mergeCell ref="H5:J5"/>
    <mergeCell ref="D48:F48"/>
    <mergeCell ref="H48:J48"/>
    <mergeCell ref="D92:F92"/>
    <mergeCell ref="H92:J92"/>
  </mergeCells>
  <printOptions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94AA-6FD7-41B8-883A-C40463D58DA1}">
  <dimension ref="A1:J80"/>
  <sheetViews>
    <sheetView showGridLines="0" topLeftCell="A7" zoomScaleNormal="100" zoomScaleSheetLayoutView="115" workbookViewId="0">
      <selection activeCell="H74" sqref="H74"/>
    </sheetView>
  </sheetViews>
  <sheetFormatPr defaultColWidth="10.7109375" defaultRowHeight="20.25" customHeight="1"/>
  <cols>
    <col min="1" max="1" width="50.42578125" style="72" customWidth="1"/>
    <col min="2" max="2" width="7.7109375" style="72" customWidth="1"/>
    <col min="3" max="3" width="1.28515625" style="72" customWidth="1"/>
    <col min="4" max="4" width="13" style="72" customWidth="1"/>
    <col min="5" max="5" width="1.28515625" style="72" customWidth="1"/>
    <col min="6" max="6" width="13" style="72" customWidth="1"/>
    <col min="7" max="7" width="1.28515625" style="72" customWidth="1"/>
    <col min="8" max="8" width="13" style="72" customWidth="1"/>
    <col min="9" max="9" width="1.28515625" style="72" customWidth="1"/>
    <col min="10" max="10" width="13.7109375" style="72" customWidth="1"/>
    <col min="11" max="11" width="0.7109375" style="72" customWidth="1"/>
    <col min="12" max="16384" width="10.7109375" style="72"/>
  </cols>
  <sheetData>
    <row r="1" spans="1:10" ht="19.899999999999999" customHeight="1">
      <c r="A1" s="69"/>
      <c r="B1" s="70"/>
      <c r="C1" s="70"/>
      <c r="D1" s="70"/>
      <c r="E1" s="70"/>
      <c r="F1" s="70"/>
      <c r="G1" s="70"/>
      <c r="H1" s="70"/>
      <c r="I1" s="70"/>
      <c r="J1" s="71" t="s">
        <v>95</v>
      </c>
    </row>
    <row r="2" spans="1:10" ht="19.899999999999999" customHeight="1">
      <c r="A2" s="69" t="s">
        <v>0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ht="19.899999999999999" customHeight="1">
      <c r="A3" s="69" t="s">
        <v>96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19.899999999999999" customHeight="1">
      <c r="A4" s="73" t="s">
        <v>97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ht="19.899999999999999" customHeight="1">
      <c r="B5" s="74"/>
      <c r="C5" s="74"/>
      <c r="D5" s="75"/>
      <c r="F5" s="75"/>
      <c r="H5" s="75"/>
      <c r="J5" s="75" t="s">
        <v>98</v>
      </c>
    </row>
    <row r="6" spans="1:10" s="73" customFormat="1" ht="19.899999999999999" customHeight="1">
      <c r="B6" s="76"/>
      <c r="C6" s="76"/>
      <c r="D6" s="77"/>
      <c r="E6" s="77" t="s">
        <v>4</v>
      </c>
      <c r="F6" s="77"/>
      <c r="H6" s="77"/>
      <c r="I6" s="77" t="s">
        <v>5</v>
      </c>
      <c r="J6" s="77"/>
    </row>
    <row r="7" spans="1:10" ht="19.899999999999999" customHeight="1">
      <c r="B7" s="78" t="s">
        <v>6</v>
      </c>
      <c r="C7" s="79"/>
      <c r="D7" s="80">
        <v>2565</v>
      </c>
      <c r="E7" s="81"/>
      <c r="F7" s="80">
        <v>2564</v>
      </c>
      <c r="G7" s="82"/>
      <c r="H7" s="80">
        <v>2565</v>
      </c>
      <c r="I7" s="81"/>
      <c r="J7" s="80">
        <v>2564</v>
      </c>
    </row>
    <row r="8" spans="1:10" ht="19.899999999999999" customHeight="1">
      <c r="A8" s="73" t="s">
        <v>99</v>
      </c>
      <c r="B8" s="74"/>
      <c r="C8" s="79"/>
      <c r="D8" s="83"/>
      <c r="E8" s="84"/>
      <c r="F8" s="83"/>
      <c r="G8" s="82"/>
      <c r="H8" s="83"/>
      <c r="I8" s="84"/>
      <c r="J8" s="83"/>
    </row>
    <row r="9" spans="1:10" ht="19.899999999999999" customHeight="1">
      <c r="A9" s="73" t="s">
        <v>100</v>
      </c>
      <c r="B9" s="85"/>
      <c r="C9" s="79"/>
      <c r="D9" s="86"/>
      <c r="E9" s="84"/>
      <c r="F9" s="86"/>
      <c r="G9" s="84"/>
      <c r="H9" s="86"/>
      <c r="I9" s="84"/>
      <c r="J9" s="86"/>
    </row>
    <row r="10" spans="1:10" ht="19.899999999999999" customHeight="1">
      <c r="A10" s="72" t="s">
        <v>101</v>
      </c>
      <c r="B10" s="85"/>
      <c r="D10" s="87">
        <v>4287638</v>
      </c>
      <c r="E10" s="87"/>
      <c r="F10" s="87">
        <v>6044050</v>
      </c>
      <c r="G10" s="87"/>
      <c r="H10" s="87">
        <v>3541086</v>
      </c>
      <c r="I10" s="87"/>
      <c r="J10" s="87">
        <v>4582340</v>
      </c>
    </row>
    <row r="11" spans="1:10" ht="19.899999999999999" customHeight="1">
      <c r="A11" s="88" t="s">
        <v>102</v>
      </c>
      <c r="D11" s="87">
        <v>364418</v>
      </c>
      <c r="E11" s="87"/>
      <c r="F11" s="87">
        <v>432114</v>
      </c>
      <c r="G11" s="87"/>
      <c r="H11" s="87">
        <v>122446</v>
      </c>
      <c r="I11" s="87"/>
      <c r="J11" s="87">
        <v>357141</v>
      </c>
    </row>
    <row r="12" spans="1:10" ht="19.899999999999999" customHeight="1">
      <c r="A12" s="88" t="s">
        <v>103</v>
      </c>
      <c r="D12" s="87">
        <v>105778</v>
      </c>
      <c r="E12" s="87"/>
      <c r="F12" s="87">
        <v>62298</v>
      </c>
      <c r="G12" s="87"/>
      <c r="H12" s="87">
        <v>0</v>
      </c>
      <c r="I12" s="87"/>
      <c r="J12" s="87">
        <v>0</v>
      </c>
    </row>
    <row r="13" spans="1:10" ht="19.899999999999999" customHeight="1">
      <c r="A13" s="72" t="s">
        <v>104</v>
      </c>
      <c r="D13" s="87">
        <v>4064</v>
      </c>
      <c r="E13" s="87"/>
      <c r="F13" s="87">
        <v>46061</v>
      </c>
      <c r="G13" s="87"/>
      <c r="H13" s="87">
        <v>34375</v>
      </c>
      <c r="I13" s="87"/>
      <c r="J13" s="87">
        <v>59134</v>
      </c>
    </row>
    <row r="14" spans="1:10" ht="19.899999999999999" customHeight="1">
      <c r="A14" s="88" t="s">
        <v>105</v>
      </c>
      <c r="D14" s="87">
        <v>47870</v>
      </c>
      <c r="E14" s="87"/>
      <c r="F14" s="87">
        <v>36365</v>
      </c>
      <c r="G14" s="87"/>
      <c r="H14" s="87">
        <v>28724</v>
      </c>
      <c r="I14" s="87"/>
      <c r="J14" s="87">
        <v>21798</v>
      </c>
    </row>
    <row r="15" spans="1:10" ht="19.899999999999999" customHeight="1">
      <c r="A15" s="88" t="s">
        <v>106</v>
      </c>
      <c r="B15" s="85"/>
      <c r="D15" s="87">
        <v>129707</v>
      </c>
      <c r="E15" s="87"/>
      <c r="F15" s="87">
        <v>72924</v>
      </c>
      <c r="G15" s="87"/>
      <c r="H15" s="87">
        <v>6008</v>
      </c>
      <c r="I15" s="87"/>
      <c r="J15" s="87">
        <v>4276</v>
      </c>
    </row>
    <row r="16" spans="1:10" ht="19.899999999999999" customHeight="1">
      <c r="A16" s="72" t="s">
        <v>107</v>
      </c>
      <c r="D16" s="87"/>
      <c r="E16" s="87"/>
      <c r="F16" s="87"/>
      <c r="G16" s="87"/>
      <c r="H16" s="87"/>
      <c r="I16" s="87"/>
      <c r="J16" s="87"/>
    </row>
    <row r="17" spans="1:10" ht="19.899999999999999" customHeight="1">
      <c r="A17" s="72" t="s">
        <v>108</v>
      </c>
      <c r="D17" s="87">
        <v>117237</v>
      </c>
      <c r="E17" s="87"/>
      <c r="F17" s="87">
        <v>0</v>
      </c>
      <c r="G17" s="87"/>
      <c r="H17" s="87">
        <v>390789</v>
      </c>
      <c r="I17" s="87"/>
      <c r="J17" s="87">
        <v>0</v>
      </c>
    </row>
    <row r="18" spans="1:10" ht="19.899999999999999" customHeight="1">
      <c r="A18" s="72" t="s">
        <v>109</v>
      </c>
      <c r="B18" s="85">
        <v>7</v>
      </c>
      <c r="D18" s="87">
        <v>0</v>
      </c>
      <c r="E18" s="87"/>
      <c r="F18" s="87">
        <v>0</v>
      </c>
      <c r="G18" s="87"/>
      <c r="H18" s="87">
        <v>300000</v>
      </c>
      <c r="I18" s="87"/>
      <c r="J18" s="87">
        <v>100000</v>
      </c>
    </row>
    <row r="19" spans="1:10" ht="19.899999999999999" customHeight="1">
      <c r="A19" s="72" t="s">
        <v>62</v>
      </c>
      <c r="D19" s="89">
        <v>163760</v>
      </c>
      <c r="E19" s="87"/>
      <c r="F19" s="89">
        <v>132721</v>
      </c>
      <c r="G19" s="87"/>
      <c r="H19" s="89">
        <v>83550</v>
      </c>
      <c r="I19" s="87"/>
      <c r="J19" s="89">
        <v>77107</v>
      </c>
    </row>
    <row r="20" spans="1:10" ht="19.899999999999999" customHeight="1">
      <c r="A20" s="73" t="s">
        <v>110</v>
      </c>
      <c r="D20" s="89">
        <f>SUM(D10:D19)</f>
        <v>5220472</v>
      </c>
      <c r="E20" s="87"/>
      <c r="F20" s="89">
        <f>SUM(F10:F19)</f>
        <v>6826533</v>
      </c>
      <c r="G20" s="87"/>
      <c r="H20" s="89">
        <f>SUM(H10:H19)</f>
        <v>4506978</v>
      </c>
      <c r="I20" s="87"/>
      <c r="J20" s="89">
        <f>SUM(J10:J19)</f>
        <v>5201796</v>
      </c>
    </row>
    <row r="21" spans="1:10" ht="19.899999999999999" customHeight="1">
      <c r="A21" s="90" t="s">
        <v>111</v>
      </c>
      <c r="B21" s="73"/>
      <c r="D21" s="87"/>
      <c r="E21" s="87"/>
      <c r="F21" s="87"/>
      <c r="G21" s="87"/>
      <c r="H21" s="87"/>
      <c r="I21" s="87"/>
      <c r="J21" s="87"/>
    </row>
    <row r="22" spans="1:10" ht="19.899999999999999" customHeight="1">
      <c r="A22" s="88" t="s">
        <v>112</v>
      </c>
      <c r="B22" s="73"/>
      <c r="D22" s="87">
        <v>2795953</v>
      </c>
      <c r="E22" s="87"/>
      <c r="F22" s="87">
        <v>4240454</v>
      </c>
      <c r="G22" s="87"/>
      <c r="H22" s="87">
        <v>2280399</v>
      </c>
      <c r="I22" s="87"/>
      <c r="J22" s="87">
        <v>3100732</v>
      </c>
    </row>
    <row r="23" spans="1:10" ht="19.899999999999999" customHeight="1">
      <c r="A23" s="88" t="s">
        <v>113</v>
      </c>
      <c r="D23" s="87">
        <v>228801</v>
      </c>
      <c r="E23" s="87"/>
      <c r="F23" s="87">
        <v>304848</v>
      </c>
      <c r="G23" s="87"/>
      <c r="H23" s="87">
        <v>85678</v>
      </c>
      <c r="I23" s="87"/>
      <c r="J23" s="87">
        <v>292334</v>
      </c>
    </row>
    <row r="24" spans="1:10" ht="19.899999999999999" customHeight="1">
      <c r="A24" s="88" t="s">
        <v>114</v>
      </c>
      <c r="D24" s="87">
        <v>193599</v>
      </c>
      <c r="E24" s="87"/>
      <c r="F24" s="87">
        <v>120752</v>
      </c>
      <c r="G24" s="87"/>
      <c r="H24" s="87">
        <v>0</v>
      </c>
      <c r="I24" s="87"/>
      <c r="J24" s="87">
        <v>0</v>
      </c>
    </row>
    <row r="25" spans="1:10" ht="19.899999999999999" customHeight="1">
      <c r="A25" s="88" t="s">
        <v>115</v>
      </c>
      <c r="B25" s="73"/>
      <c r="D25" s="87">
        <v>515</v>
      </c>
      <c r="E25" s="87"/>
      <c r="F25" s="87">
        <v>38251</v>
      </c>
      <c r="G25" s="87"/>
      <c r="H25" s="87">
        <v>25832</v>
      </c>
      <c r="I25" s="87"/>
      <c r="J25" s="87">
        <v>48613</v>
      </c>
    </row>
    <row r="26" spans="1:10" ht="19.899999999999999" customHeight="1">
      <c r="A26" s="88" t="s">
        <v>116</v>
      </c>
      <c r="B26" s="85"/>
      <c r="D26" s="87">
        <v>21970</v>
      </c>
      <c r="E26" s="87"/>
      <c r="F26" s="87">
        <v>25846</v>
      </c>
      <c r="G26" s="87"/>
      <c r="H26" s="87">
        <v>8367</v>
      </c>
      <c r="I26" s="87"/>
      <c r="J26" s="87">
        <v>12115</v>
      </c>
    </row>
    <row r="27" spans="1:10" ht="19.899999999999999" customHeight="1">
      <c r="A27" s="88" t="s">
        <v>117</v>
      </c>
      <c r="B27" s="85"/>
      <c r="D27" s="87">
        <v>134886</v>
      </c>
      <c r="E27" s="87"/>
      <c r="F27" s="87">
        <v>66938</v>
      </c>
      <c r="G27" s="87"/>
      <c r="H27" s="87">
        <v>8669</v>
      </c>
      <c r="I27" s="87"/>
      <c r="J27" s="87">
        <v>6985</v>
      </c>
    </row>
    <row r="28" spans="1:10" ht="19.899999999999999" customHeight="1">
      <c r="A28" s="88" t="s">
        <v>118</v>
      </c>
      <c r="D28" s="87">
        <v>291158</v>
      </c>
      <c r="E28" s="87"/>
      <c r="F28" s="87">
        <v>430413</v>
      </c>
      <c r="G28" s="87"/>
      <c r="H28" s="87">
        <v>227824</v>
      </c>
      <c r="I28" s="87"/>
      <c r="J28" s="87">
        <v>286017</v>
      </c>
    </row>
    <row r="29" spans="1:10" ht="19.899999999999999" customHeight="1">
      <c r="A29" s="72" t="s">
        <v>119</v>
      </c>
      <c r="D29" s="87">
        <v>898808</v>
      </c>
      <c r="E29" s="87"/>
      <c r="F29" s="87">
        <v>827640</v>
      </c>
      <c r="G29" s="87"/>
      <c r="H29" s="87">
        <v>724365</v>
      </c>
      <c r="I29" s="87"/>
      <c r="J29" s="87">
        <v>639758</v>
      </c>
    </row>
    <row r="30" spans="1:10" ht="19.899999999999999" customHeight="1">
      <c r="A30" s="73" t="s">
        <v>120</v>
      </c>
      <c r="D30" s="91">
        <f>SUM(D22:D29)</f>
        <v>4565690</v>
      </c>
      <c r="E30" s="87"/>
      <c r="F30" s="91">
        <f>SUM(F22:F29)</f>
        <v>6055142</v>
      </c>
      <c r="G30" s="87"/>
      <c r="H30" s="91">
        <f>SUM(H22:H29)</f>
        <v>3361134</v>
      </c>
      <c r="I30" s="87"/>
      <c r="J30" s="91">
        <f>SUM(J22:J29)</f>
        <v>4386554</v>
      </c>
    </row>
    <row r="31" spans="1:10" ht="19.899999999999999" customHeight="1">
      <c r="A31" s="73" t="s">
        <v>121</v>
      </c>
      <c r="D31" s="87">
        <f>SUM(D20-D30)</f>
        <v>654782</v>
      </c>
      <c r="E31" s="87"/>
      <c r="F31" s="87">
        <f>SUM(F20-F30)</f>
        <v>771391</v>
      </c>
      <c r="G31" s="87"/>
      <c r="H31" s="87">
        <f>SUM(H20-H30)</f>
        <v>1145844</v>
      </c>
      <c r="I31" s="87"/>
      <c r="J31" s="87">
        <f>SUM(J20-J30)</f>
        <v>815242</v>
      </c>
    </row>
    <row r="32" spans="1:10" ht="19.899999999999999" customHeight="1">
      <c r="A32" s="72" t="s">
        <v>122</v>
      </c>
      <c r="B32" s="85">
        <v>8</v>
      </c>
      <c r="D32" s="87">
        <v>19615</v>
      </c>
      <c r="E32" s="87"/>
      <c r="F32" s="87">
        <v>8640</v>
      </c>
      <c r="G32" s="87"/>
      <c r="H32" s="87">
        <v>0</v>
      </c>
      <c r="I32" s="87"/>
      <c r="J32" s="87">
        <v>0</v>
      </c>
    </row>
    <row r="33" spans="1:10" ht="19.899999999999999" customHeight="1">
      <c r="A33" s="72" t="s">
        <v>123</v>
      </c>
      <c r="B33" s="85">
        <v>9</v>
      </c>
      <c r="D33" s="87">
        <v>-5929</v>
      </c>
      <c r="E33" s="87"/>
      <c r="F33" s="87">
        <v>-1176</v>
      </c>
      <c r="G33" s="87"/>
      <c r="H33" s="87">
        <v>0</v>
      </c>
      <c r="I33" s="87"/>
      <c r="J33" s="87">
        <v>0</v>
      </c>
    </row>
    <row r="34" spans="1:10" ht="19.899999999999999" customHeight="1">
      <c r="A34" s="72" t="s">
        <v>124</v>
      </c>
      <c r="D34" s="87">
        <v>60204</v>
      </c>
      <c r="E34" s="87"/>
      <c r="F34" s="87">
        <v>37109</v>
      </c>
      <c r="G34" s="87"/>
      <c r="H34" s="87">
        <v>158829</v>
      </c>
      <c r="I34" s="87"/>
      <c r="J34" s="87">
        <v>123966</v>
      </c>
    </row>
    <row r="35" spans="1:10" ht="19.899999999999999" customHeight="1">
      <c r="A35" s="92" t="s">
        <v>125</v>
      </c>
      <c r="B35" s="85"/>
      <c r="D35" s="87">
        <v>-325250</v>
      </c>
      <c r="E35" s="87"/>
      <c r="F35" s="87">
        <v>-306419</v>
      </c>
      <c r="G35" s="87"/>
      <c r="H35" s="87">
        <v>-334995</v>
      </c>
      <c r="I35" s="87"/>
      <c r="J35" s="87">
        <v>-301297</v>
      </c>
    </row>
    <row r="36" spans="1:10" ht="19.899999999999999" customHeight="1">
      <c r="A36" s="90" t="s">
        <v>126</v>
      </c>
      <c r="B36" s="85"/>
      <c r="D36" s="93">
        <f>SUM(D31:D35)</f>
        <v>403422</v>
      </c>
      <c r="E36" s="87"/>
      <c r="F36" s="93">
        <f>SUM(F31:F35)</f>
        <v>509545</v>
      </c>
      <c r="G36" s="87"/>
      <c r="H36" s="93">
        <f>SUM(H31:H35)</f>
        <v>969678</v>
      </c>
      <c r="I36" s="87"/>
      <c r="J36" s="93">
        <f>SUM(J31:J35)</f>
        <v>637911</v>
      </c>
    </row>
    <row r="37" spans="1:10" ht="19.899999999999999" customHeight="1">
      <c r="A37" s="72" t="s">
        <v>127</v>
      </c>
      <c r="B37" s="85">
        <v>21</v>
      </c>
      <c r="D37" s="89">
        <v>-129550</v>
      </c>
      <c r="E37" s="87"/>
      <c r="F37" s="89">
        <v>-150786</v>
      </c>
      <c r="G37" s="87"/>
      <c r="H37" s="89">
        <v>-139651</v>
      </c>
      <c r="I37" s="87"/>
      <c r="J37" s="89">
        <v>-102961</v>
      </c>
    </row>
    <row r="38" spans="1:10" ht="19.899999999999999" customHeight="1">
      <c r="A38" s="69" t="s">
        <v>128</v>
      </c>
      <c r="B38" s="73"/>
      <c r="D38" s="91">
        <f>SUM(D36:D37)</f>
        <v>273872</v>
      </c>
      <c r="E38" s="87"/>
      <c r="F38" s="91">
        <f>SUM(F36:F37)</f>
        <v>358759</v>
      </c>
      <c r="G38" s="87"/>
      <c r="H38" s="91">
        <f>SUM(H36:H37)</f>
        <v>830027</v>
      </c>
      <c r="I38" s="87"/>
      <c r="J38" s="91">
        <f>SUM(J36:J37)</f>
        <v>534950</v>
      </c>
    </row>
    <row r="39" spans="1:10" ht="19.899999999999999" customHeight="1">
      <c r="A39" s="88"/>
      <c r="B39" s="73"/>
      <c r="D39" s="75"/>
      <c r="E39" s="75"/>
      <c r="F39" s="75"/>
      <c r="G39" s="75"/>
      <c r="H39" s="75"/>
      <c r="I39" s="75"/>
      <c r="J39" s="75"/>
    </row>
    <row r="40" spans="1:10" ht="19.899999999999999" customHeight="1">
      <c r="A40" s="72" t="s">
        <v>43</v>
      </c>
      <c r="B40" s="73"/>
      <c r="D40" s="75"/>
      <c r="E40" s="75"/>
      <c r="F40" s="75"/>
      <c r="G40" s="75"/>
      <c r="H40" s="75"/>
      <c r="I40" s="75"/>
      <c r="J40" s="75"/>
    </row>
    <row r="41" spans="1:10" ht="20.25" customHeight="1">
      <c r="A41" s="69"/>
      <c r="B41" s="70"/>
      <c r="C41" s="70"/>
      <c r="D41" s="70"/>
      <c r="E41" s="70"/>
      <c r="F41" s="70"/>
      <c r="G41" s="70"/>
      <c r="H41" s="70"/>
      <c r="I41" s="70"/>
      <c r="J41" s="71" t="s">
        <v>95</v>
      </c>
    </row>
    <row r="42" spans="1:10" ht="20.25" customHeight="1">
      <c r="A42" s="69" t="s">
        <v>0</v>
      </c>
      <c r="B42" s="70"/>
      <c r="C42" s="70"/>
      <c r="D42" s="70"/>
      <c r="E42" s="70"/>
      <c r="F42" s="70"/>
      <c r="G42" s="70"/>
      <c r="H42" s="70"/>
      <c r="I42" s="70"/>
      <c r="J42" s="70"/>
    </row>
    <row r="43" spans="1:10" ht="20.25" customHeight="1">
      <c r="A43" s="69" t="s">
        <v>129</v>
      </c>
      <c r="B43" s="70"/>
      <c r="C43" s="70"/>
      <c r="D43" s="70"/>
      <c r="E43" s="70"/>
      <c r="F43" s="70"/>
      <c r="G43" s="70"/>
      <c r="H43" s="70"/>
      <c r="I43" s="70"/>
      <c r="J43" s="70"/>
    </row>
    <row r="44" spans="1:10" ht="20.25" customHeight="1">
      <c r="A44" s="73" t="s">
        <v>97</v>
      </c>
      <c r="B44" s="70"/>
      <c r="C44" s="70"/>
      <c r="D44" s="70"/>
      <c r="E44" s="70"/>
      <c r="F44" s="70"/>
      <c r="G44" s="70"/>
      <c r="H44" s="70"/>
      <c r="I44" s="70"/>
      <c r="J44" s="70"/>
    </row>
    <row r="45" spans="1:10" ht="20.25" customHeight="1">
      <c r="B45" s="74"/>
      <c r="C45" s="74"/>
      <c r="D45" s="75"/>
      <c r="F45" s="75"/>
      <c r="H45" s="75"/>
      <c r="J45" s="75" t="s">
        <v>98</v>
      </c>
    </row>
    <row r="46" spans="1:10" s="73" customFormat="1" ht="20.25" customHeight="1">
      <c r="B46" s="76"/>
      <c r="C46" s="76"/>
      <c r="D46" s="77"/>
      <c r="E46" s="77" t="s">
        <v>4</v>
      </c>
      <c r="F46" s="77"/>
      <c r="H46" s="77"/>
      <c r="I46" s="77" t="s">
        <v>5</v>
      </c>
      <c r="J46" s="77"/>
    </row>
    <row r="47" spans="1:10" ht="20.25" customHeight="1">
      <c r="B47" s="78" t="s">
        <v>6</v>
      </c>
      <c r="C47" s="79"/>
      <c r="D47" s="80">
        <v>2565</v>
      </c>
      <c r="E47" s="81"/>
      <c r="F47" s="80">
        <v>2564</v>
      </c>
      <c r="G47" s="82"/>
      <c r="H47" s="80">
        <v>2565</v>
      </c>
      <c r="I47" s="81"/>
      <c r="J47" s="80">
        <v>2564</v>
      </c>
    </row>
    <row r="48" spans="1:10" ht="20.25" customHeight="1">
      <c r="A48" s="73" t="s">
        <v>130</v>
      </c>
      <c r="B48" s="79"/>
      <c r="C48" s="79"/>
      <c r="D48" s="94"/>
      <c r="E48" s="94"/>
      <c r="F48" s="94"/>
      <c r="G48" s="82"/>
      <c r="H48" s="94"/>
      <c r="I48" s="94"/>
      <c r="J48" s="94"/>
    </row>
    <row r="49" spans="1:10" ht="20.25" customHeight="1">
      <c r="A49" s="95" t="s">
        <v>131</v>
      </c>
      <c r="B49" s="79"/>
      <c r="C49" s="79"/>
      <c r="D49" s="94"/>
      <c r="E49" s="94"/>
      <c r="F49" s="94"/>
      <c r="G49" s="82"/>
      <c r="H49" s="94"/>
      <c r="I49" s="94"/>
      <c r="J49" s="94"/>
    </row>
    <row r="50" spans="1:10" ht="20.25" customHeight="1">
      <c r="A50" s="72" t="s">
        <v>132</v>
      </c>
      <c r="B50" s="79"/>
      <c r="C50" s="79"/>
      <c r="D50" s="94"/>
      <c r="E50" s="94"/>
      <c r="F50" s="94"/>
      <c r="G50" s="82"/>
      <c r="H50" s="94"/>
      <c r="I50" s="94"/>
      <c r="J50" s="94"/>
    </row>
    <row r="51" spans="1:10" ht="20.25" customHeight="1">
      <c r="A51" s="72" t="s">
        <v>133</v>
      </c>
      <c r="B51" s="79"/>
      <c r="C51" s="79"/>
      <c r="D51" s="96">
        <f>SUM(conso!S24,conso!AC24)</f>
        <v>-78247</v>
      </c>
      <c r="E51" s="96"/>
      <c r="F51" s="96">
        <f>SUM(conso!S16,conso!AC16)</f>
        <v>294838</v>
      </c>
      <c r="G51" s="96"/>
      <c r="H51" s="96">
        <v>0</v>
      </c>
      <c r="I51" s="96"/>
      <c r="J51" s="96">
        <v>0</v>
      </c>
    </row>
    <row r="52" spans="1:10" ht="20.25" customHeight="1">
      <c r="A52" s="72" t="s">
        <v>134</v>
      </c>
      <c r="B52" s="85">
        <v>9</v>
      </c>
      <c r="C52" s="79"/>
      <c r="D52" s="96">
        <v>-370</v>
      </c>
      <c r="E52" s="96"/>
      <c r="F52" s="96">
        <v>0</v>
      </c>
      <c r="G52" s="96"/>
      <c r="H52" s="96">
        <v>0</v>
      </c>
      <c r="I52" s="96"/>
      <c r="J52" s="96">
        <v>0</v>
      </c>
    </row>
    <row r="53" spans="1:10" ht="20.25" customHeight="1">
      <c r="A53" s="72" t="s">
        <v>131</v>
      </c>
      <c r="B53" s="79"/>
      <c r="C53" s="79"/>
      <c r="D53" s="97">
        <f>SUM(D51:D52)</f>
        <v>-78617</v>
      </c>
      <c r="E53" s="96"/>
      <c r="F53" s="97">
        <f>SUM(F51:F52)</f>
        <v>294838</v>
      </c>
      <c r="G53" s="96"/>
      <c r="H53" s="97">
        <f>SUM(H51:H52)</f>
        <v>0</v>
      </c>
      <c r="I53" s="96"/>
      <c r="J53" s="97">
        <f>SUM(J51:J52)</f>
        <v>0</v>
      </c>
    </row>
    <row r="54" spans="1:10" ht="20.25" customHeight="1">
      <c r="B54" s="79"/>
      <c r="C54" s="79"/>
      <c r="D54" s="94"/>
      <c r="E54" s="96"/>
      <c r="F54" s="94"/>
      <c r="G54" s="96"/>
      <c r="H54" s="94"/>
      <c r="I54" s="96"/>
      <c r="J54" s="94"/>
    </row>
    <row r="55" spans="1:10" ht="20.25" customHeight="1">
      <c r="A55" s="95" t="s">
        <v>135</v>
      </c>
      <c r="B55" s="79"/>
      <c r="C55" s="79"/>
      <c r="D55" s="94"/>
      <c r="E55" s="96"/>
      <c r="F55" s="94"/>
      <c r="G55" s="96"/>
      <c r="H55" s="94"/>
      <c r="I55" s="96"/>
      <c r="J55" s="94"/>
    </row>
    <row r="56" spans="1:10" ht="20.25" customHeight="1">
      <c r="A56" s="72" t="s">
        <v>136</v>
      </c>
      <c r="B56" s="79"/>
      <c r="C56" s="79"/>
      <c r="D56" s="94"/>
      <c r="E56" s="96"/>
      <c r="F56" s="94"/>
      <c r="G56" s="96"/>
      <c r="H56" s="94"/>
      <c r="I56" s="96"/>
      <c r="J56" s="94"/>
    </row>
    <row r="57" spans="1:10" ht="20.25" customHeight="1">
      <c r="A57" s="72" t="s">
        <v>137</v>
      </c>
      <c r="B57" s="79"/>
      <c r="C57" s="79"/>
      <c r="D57" s="94"/>
      <c r="E57" s="96"/>
      <c r="F57" s="94"/>
      <c r="G57" s="96"/>
      <c r="H57" s="94"/>
      <c r="I57" s="96"/>
      <c r="J57" s="94"/>
    </row>
    <row r="58" spans="1:10" ht="20.25" customHeight="1">
      <c r="A58" s="72" t="s">
        <v>138</v>
      </c>
      <c r="B58" s="79"/>
      <c r="C58" s="79"/>
      <c r="D58" s="98">
        <v>30125</v>
      </c>
      <c r="E58" s="96"/>
      <c r="F58" s="98">
        <v>43104</v>
      </c>
      <c r="G58" s="96"/>
      <c r="H58" s="98">
        <v>-7048</v>
      </c>
      <c r="I58" s="96"/>
      <c r="J58" s="98">
        <v>0</v>
      </c>
    </row>
    <row r="59" spans="1:10" ht="20.25" customHeight="1">
      <c r="A59" s="72" t="s">
        <v>134</v>
      </c>
      <c r="B59" s="85">
        <v>9</v>
      </c>
      <c r="C59" s="79"/>
      <c r="D59" s="98">
        <v>-7056</v>
      </c>
      <c r="E59" s="96"/>
      <c r="F59" s="98">
        <v>0</v>
      </c>
      <c r="G59" s="96"/>
      <c r="H59" s="98">
        <v>0</v>
      </c>
      <c r="I59" s="96"/>
      <c r="J59" s="98">
        <v>0</v>
      </c>
    </row>
    <row r="60" spans="1:10" ht="20.25" customHeight="1">
      <c r="A60" s="72" t="s">
        <v>139</v>
      </c>
      <c r="B60" s="79"/>
      <c r="C60" s="79"/>
      <c r="D60" s="99"/>
      <c r="E60" s="96"/>
      <c r="F60" s="99"/>
      <c r="G60" s="96"/>
      <c r="H60" s="99"/>
      <c r="I60" s="96"/>
      <c r="J60" s="99"/>
    </row>
    <row r="61" spans="1:10" ht="20.25" customHeight="1">
      <c r="A61" s="72" t="s">
        <v>140</v>
      </c>
      <c r="B61" s="79"/>
      <c r="C61" s="79"/>
      <c r="D61" s="98">
        <f>SUM(D56:D59)</f>
        <v>23069</v>
      </c>
      <c r="E61" s="96"/>
      <c r="F61" s="98">
        <f>SUM(F56:F59)</f>
        <v>43104</v>
      </c>
      <c r="G61" s="96"/>
      <c r="H61" s="98">
        <f>SUM(H56:H59)</f>
        <v>-7048</v>
      </c>
      <c r="I61" s="96"/>
      <c r="J61" s="98">
        <f>SUM(J56:J59)</f>
        <v>0</v>
      </c>
    </row>
    <row r="62" spans="1:10" ht="20.25" customHeight="1">
      <c r="A62" s="69" t="s">
        <v>141</v>
      </c>
      <c r="B62" s="79"/>
      <c r="C62" s="79"/>
      <c r="D62" s="100">
        <f>SUM(D53,D61)</f>
        <v>-55548</v>
      </c>
      <c r="E62" s="96"/>
      <c r="F62" s="100">
        <f>SUM(F53,F61)</f>
        <v>337942</v>
      </c>
      <c r="G62" s="96"/>
      <c r="H62" s="100">
        <f>SUM(H53,H61)</f>
        <v>-7048</v>
      </c>
      <c r="I62" s="96"/>
      <c r="J62" s="100">
        <f>SUM(J53,J61)</f>
        <v>0</v>
      </c>
    </row>
    <row r="63" spans="1:10" ht="20.25" customHeight="1" thickBot="1">
      <c r="A63" s="69" t="s">
        <v>142</v>
      </c>
      <c r="B63" s="79"/>
      <c r="C63" s="79"/>
      <c r="D63" s="101">
        <f>D38+D62</f>
        <v>218324</v>
      </c>
      <c r="E63" s="96"/>
      <c r="F63" s="101">
        <f>F38+F62</f>
        <v>696701</v>
      </c>
      <c r="G63" s="96"/>
      <c r="H63" s="101">
        <f>H38+H62</f>
        <v>822979</v>
      </c>
      <c r="I63" s="96"/>
      <c r="J63" s="101">
        <f>J38+J62</f>
        <v>534950</v>
      </c>
    </row>
    <row r="64" spans="1:10" ht="20.25" customHeight="1" thickTop="1">
      <c r="B64" s="79"/>
      <c r="C64" s="79"/>
      <c r="D64" s="94"/>
      <c r="E64" s="96"/>
      <c r="F64" s="94"/>
      <c r="G64" s="96"/>
      <c r="H64" s="94"/>
      <c r="I64" s="96"/>
      <c r="J64" s="94"/>
    </row>
    <row r="65" spans="1:10" ht="20.25" customHeight="1">
      <c r="A65" s="73" t="s">
        <v>143</v>
      </c>
      <c r="B65" s="85"/>
      <c r="C65" s="79"/>
      <c r="D65" s="86"/>
      <c r="E65" s="84"/>
      <c r="F65" s="86"/>
      <c r="G65" s="84"/>
      <c r="H65" s="86"/>
      <c r="I65" s="84"/>
      <c r="J65" s="86"/>
    </row>
    <row r="66" spans="1:10" ht="20.25" customHeight="1" thickBot="1">
      <c r="A66" s="88" t="s">
        <v>144</v>
      </c>
      <c r="B66" s="85"/>
      <c r="C66" s="79"/>
      <c r="D66" s="102">
        <f>D68-D67</f>
        <v>302551</v>
      </c>
      <c r="E66" s="102"/>
      <c r="F66" s="102">
        <f>F68-F67</f>
        <v>384059</v>
      </c>
      <c r="G66" s="102"/>
      <c r="H66" s="103">
        <f>H38</f>
        <v>830027</v>
      </c>
      <c r="I66" s="102"/>
      <c r="J66" s="103">
        <f>J38</f>
        <v>534950</v>
      </c>
    </row>
    <row r="67" spans="1:10" ht="20.25" customHeight="1" thickTop="1">
      <c r="A67" s="72" t="s">
        <v>145</v>
      </c>
      <c r="B67" s="85"/>
      <c r="C67" s="79"/>
      <c r="D67" s="104">
        <v>-28679</v>
      </c>
      <c r="E67" s="102"/>
      <c r="F67" s="104">
        <v>-25300</v>
      </c>
      <c r="G67" s="102"/>
      <c r="H67" s="105"/>
      <c r="I67" s="102"/>
      <c r="J67" s="105"/>
    </row>
    <row r="68" spans="1:10" ht="20.25" customHeight="1" thickBot="1">
      <c r="B68" s="85"/>
      <c r="C68" s="79"/>
      <c r="D68" s="103">
        <f>D38</f>
        <v>273872</v>
      </c>
      <c r="E68" s="102"/>
      <c r="F68" s="103">
        <f>F38</f>
        <v>358759</v>
      </c>
      <c r="G68" s="102"/>
      <c r="H68" s="105"/>
      <c r="I68" s="102"/>
      <c r="J68" s="105"/>
    </row>
    <row r="69" spans="1:10" ht="20.25" customHeight="1" thickTop="1">
      <c r="A69" s="69" t="s">
        <v>146</v>
      </c>
      <c r="B69" s="85"/>
      <c r="C69" s="79"/>
      <c r="D69" s="86"/>
      <c r="E69" s="84"/>
      <c r="F69" s="86"/>
      <c r="G69" s="84"/>
      <c r="H69" s="86"/>
      <c r="I69" s="84"/>
      <c r="J69" s="86"/>
    </row>
    <row r="70" spans="1:10" ht="20.25" customHeight="1" thickBot="1">
      <c r="A70" s="88" t="s">
        <v>144</v>
      </c>
      <c r="B70" s="85"/>
      <c r="C70" s="79"/>
      <c r="D70" s="87">
        <f>D72-D71</f>
        <v>249348</v>
      </c>
      <c r="E70" s="87"/>
      <c r="F70" s="87">
        <f>F72-F71</f>
        <v>722560</v>
      </c>
      <c r="G70" s="87"/>
      <c r="H70" s="106">
        <f>SUM(H63)</f>
        <v>822979</v>
      </c>
      <c r="I70" s="87"/>
      <c r="J70" s="106">
        <f>SUM(J63)</f>
        <v>534950</v>
      </c>
    </row>
    <row r="71" spans="1:10" ht="20.25" customHeight="1" thickTop="1">
      <c r="A71" s="88" t="s">
        <v>145</v>
      </c>
      <c r="B71" s="85"/>
      <c r="C71" s="79"/>
      <c r="D71" s="89">
        <f>D67+conso!AC24</f>
        <v>-31024</v>
      </c>
      <c r="E71" s="87"/>
      <c r="F71" s="89">
        <f>F67+conso!AC16</f>
        <v>-25859</v>
      </c>
      <c r="G71" s="87"/>
      <c r="H71" s="87"/>
      <c r="I71" s="87"/>
      <c r="J71" s="87"/>
    </row>
    <row r="72" spans="1:10" ht="20.25" customHeight="1" thickBot="1">
      <c r="B72" s="85"/>
      <c r="C72" s="79"/>
      <c r="D72" s="106">
        <f>D63</f>
        <v>218324</v>
      </c>
      <c r="E72" s="87"/>
      <c r="F72" s="106">
        <f>F63</f>
        <v>696701</v>
      </c>
      <c r="G72" s="87"/>
      <c r="H72" s="87"/>
      <c r="I72" s="87"/>
      <c r="J72" s="87"/>
    </row>
    <row r="73" spans="1:10" ht="20.25" customHeight="1" thickTop="1">
      <c r="B73" s="85"/>
      <c r="C73" s="79"/>
      <c r="D73" s="86"/>
      <c r="E73" s="84"/>
      <c r="F73" s="86"/>
      <c r="G73" s="84"/>
      <c r="H73" s="86"/>
      <c r="I73" s="84"/>
      <c r="J73" s="86"/>
    </row>
    <row r="74" spans="1:10" ht="20.25" customHeight="1">
      <c r="A74" s="73" t="s">
        <v>147</v>
      </c>
      <c r="B74" s="85">
        <v>22</v>
      </c>
      <c r="C74" s="79"/>
      <c r="D74" s="86"/>
      <c r="E74" s="84"/>
      <c r="F74" s="86"/>
      <c r="G74" s="84"/>
      <c r="H74" s="86"/>
      <c r="I74" s="84"/>
      <c r="J74" s="86"/>
    </row>
    <row r="75" spans="1:10" ht="20.25" customHeight="1">
      <c r="A75" s="72" t="s">
        <v>148</v>
      </c>
      <c r="B75" s="85"/>
      <c r="C75" s="79"/>
      <c r="D75" s="86"/>
      <c r="E75" s="84"/>
      <c r="F75" s="86"/>
      <c r="G75" s="84"/>
      <c r="H75" s="86"/>
      <c r="I75" s="84"/>
      <c r="J75" s="86"/>
    </row>
    <row r="76" spans="1:10" ht="20.25" customHeight="1" thickBot="1">
      <c r="A76" s="72" t="s">
        <v>149</v>
      </c>
      <c r="B76" s="79"/>
      <c r="C76" s="79"/>
      <c r="D76" s="107">
        <f>(D66-80630)*1000/14884300098</f>
        <v>1.4909737007373258E-2</v>
      </c>
      <c r="E76" s="108"/>
      <c r="F76" s="107">
        <f>(F66-80630)*1000/14862734320</f>
        <v>2.0415422456397648E-2</v>
      </c>
      <c r="G76" s="109"/>
      <c r="H76" s="107">
        <f>(H66-80630)*1000/14884300098</f>
        <v>5.0348151748209932E-2</v>
      </c>
      <c r="I76" s="108"/>
      <c r="J76" s="107">
        <f>(J66-80630)*1000/14862734320</f>
        <v>3.0567726652332435E-2</v>
      </c>
    </row>
    <row r="77" spans="1:10" ht="20.25" customHeight="1" thickTop="1">
      <c r="A77" s="72" t="s">
        <v>150</v>
      </c>
      <c r="B77" s="79"/>
      <c r="C77" s="79"/>
      <c r="D77" s="108"/>
      <c r="E77" s="108"/>
      <c r="F77" s="108"/>
      <c r="G77" s="109"/>
      <c r="H77" s="108"/>
      <c r="I77" s="108"/>
      <c r="J77" s="108"/>
    </row>
    <row r="78" spans="1:10" ht="20.25" customHeight="1" thickBot="1">
      <c r="A78" s="72" t="s">
        <v>149</v>
      </c>
      <c r="B78" s="79"/>
      <c r="C78" s="79"/>
      <c r="D78" s="107">
        <f>(D66-80630)*1000/15210886479</f>
        <v>1.4589616476750514E-2</v>
      </c>
      <c r="E78" s="108"/>
      <c r="F78" s="86"/>
      <c r="G78" s="109"/>
      <c r="H78" s="107">
        <f>(H66-80630)*1000/15210886479</f>
        <v>4.9267148304249733E-2</v>
      </c>
      <c r="I78" s="108"/>
      <c r="J78" s="86"/>
    </row>
    <row r="79" spans="1:10" ht="20.25" customHeight="1" thickTop="1">
      <c r="B79" s="79"/>
      <c r="C79" s="79"/>
      <c r="D79" s="86"/>
      <c r="E79" s="84"/>
      <c r="F79" s="86"/>
      <c r="G79" s="84"/>
      <c r="H79" s="86"/>
      <c r="I79" s="84"/>
      <c r="J79" s="86"/>
    </row>
    <row r="80" spans="1:10" ht="20.25" customHeight="1">
      <c r="A80" s="72" t="s">
        <v>43</v>
      </c>
      <c r="D80" s="74"/>
      <c r="E80" s="75"/>
      <c r="F80" s="74"/>
      <c r="H80" s="74"/>
      <c r="I80" s="75"/>
      <c r="J80" s="74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9E79-99A5-4B42-A345-B92CE1559FD1}">
  <dimension ref="A1:AE39"/>
  <sheetViews>
    <sheetView showGridLines="0" zoomScale="85" zoomScaleNormal="85" zoomScaleSheetLayoutView="85" workbookViewId="0">
      <selection activeCell="H74" sqref="H74"/>
    </sheetView>
  </sheetViews>
  <sheetFormatPr defaultColWidth="9.28515625" defaultRowHeight="18" customHeight="1"/>
  <cols>
    <col min="1" max="1" width="34.28515625" style="47" customWidth="1"/>
    <col min="2" max="2" width="1.28515625" style="47" customWidth="1"/>
    <col min="3" max="3" width="6.28515625" style="47" customWidth="1"/>
    <col min="4" max="4" width="1.28515625" style="47" customWidth="1"/>
    <col min="5" max="5" width="12.7109375" style="47" customWidth="1"/>
    <col min="6" max="6" width="1.28515625" style="47" customWidth="1"/>
    <col min="7" max="7" width="12.7109375" style="47" customWidth="1"/>
    <col min="8" max="8" width="1.28515625" style="47" customWidth="1"/>
    <col min="9" max="9" width="13" style="47" customWidth="1"/>
    <col min="10" max="10" width="1.28515625" style="47" customWidth="1"/>
    <col min="11" max="11" width="12.7109375" style="47" customWidth="1"/>
    <col min="12" max="12" width="1.28515625" style="47" customWidth="1"/>
    <col min="13" max="13" width="12.7109375" style="47" customWidth="1"/>
    <col min="14" max="14" width="1.28515625" style="47" customWidth="1"/>
    <col min="15" max="15" width="12.7109375" style="47" customWidth="1"/>
    <col min="16" max="16" width="1.28515625" style="47" customWidth="1"/>
    <col min="17" max="17" width="12.7109375" style="47" customWidth="1"/>
    <col min="18" max="18" width="1.28515625" style="47" customWidth="1"/>
    <col min="19" max="19" width="13.140625" style="47" customWidth="1"/>
    <col min="20" max="20" width="1.28515625" style="47" customWidth="1"/>
    <col min="21" max="21" width="13.85546875" style="47" customWidth="1"/>
    <col min="22" max="22" width="1.28515625" style="47" customWidth="1"/>
    <col min="23" max="23" width="13.85546875" style="47" customWidth="1"/>
    <col min="24" max="24" width="1.28515625" style="47" customWidth="1"/>
    <col min="25" max="25" width="13.85546875" style="47" customWidth="1"/>
    <col min="26" max="26" width="1.28515625" style="47" customWidth="1"/>
    <col min="27" max="27" width="12.7109375" style="47" customWidth="1"/>
    <col min="28" max="28" width="1.28515625" style="47" customWidth="1"/>
    <col min="29" max="29" width="12.7109375" style="47" customWidth="1"/>
    <col min="30" max="30" width="1.28515625" style="47" customWidth="1"/>
    <col min="31" max="31" width="12.7109375" style="47" customWidth="1"/>
    <col min="32" max="32" width="1.28515625" style="47" customWidth="1"/>
    <col min="33" max="33" width="11.7109375" style="47" customWidth="1"/>
    <col min="34" max="16384" width="9.28515625" style="47"/>
  </cols>
  <sheetData>
    <row r="1" spans="1:31" s="111" customFormat="1" ht="18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E1" s="112" t="s">
        <v>95</v>
      </c>
    </row>
    <row r="2" spans="1:31" s="111" customFormat="1" ht="18" customHeight="1">
      <c r="A2" s="110" t="s">
        <v>0</v>
      </c>
      <c r="B2" s="110"/>
      <c r="C2" s="110"/>
    </row>
    <row r="3" spans="1:31" s="111" customFormat="1" ht="18" customHeight="1">
      <c r="A3" s="110" t="s">
        <v>151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4" spans="1:31" s="111" customFormat="1" ht="18" customHeight="1">
      <c r="A4" s="110" t="s">
        <v>97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</row>
    <row r="5" spans="1:31" s="111" customFormat="1" ht="18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113"/>
      <c r="AE5" s="113" t="s">
        <v>3</v>
      </c>
    </row>
    <row r="6" spans="1:31" ht="18" customHeight="1">
      <c r="A6" s="114"/>
      <c r="B6" s="114"/>
      <c r="C6" s="114"/>
      <c r="D6" s="114"/>
      <c r="E6" s="115" t="s">
        <v>4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</row>
    <row r="7" spans="1:31" ht="18" customHeight="1">
      <c r="A7" s="114"/>
      <c r="B7" s="114"/>
      <c r="C7" s="114"/>
      <c r="D7" s="114"/>
      <c r="E7" s="116" t="s">
        <v>90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7"/>
      <c r="AC7" s="114"/>
      <c r="AD7" s="117"/>
      <c r="AE7" s="117"/>
    </row>
    <row r="8" spans="1:31" ht="18" customHeight="1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8"/>
      <c r="L8" s="118"/>
      <c r="M8" s="118"/>
      <c r="N8" s="118"/>
      <c r="O8" s="114"/>
      <c r="P8" s="114"/>
      <c r="Q8" s="114"/>
      <c r="R8" s="114"/>
      <c r="S8" s="119" t="s">
        <v>89</v>
      </c>
      <c r="T8" s="119"/>
      <c r="U8" s="119"/>
      <c r="V8" s="119"/>
      <c r="W8" s="119"/>
      <c r="X8" s="119"/>
      <c r="Y8" s="119"/>
      <c r="Z8" s="118"/>
      <c r="AA8" s="114"/>
      <c r="AB8" s="117"/>
      <c r="AC8" s="114"/>
      <c r="AD8" s="117"/>
      <c r="AE8" s="117"/>
    </row>
    <row r="9" spans="1:31" ht="18" customHeight="1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20"/>
      <c r="L9" s="114"/>
      <c r="M9" s="120"/>
      <c r="N9" s="114"/>
      <c r="O9" s="114"/>
      <c r="P9" s="114"/>
      <c r="Q9" s="114"/>
      <c r="R9" s="114"/>
      <c r="S9" s="116" t="s">
        <v>152</v>
      </c>
      <c r="T9" s="116"/>
      <c r="U9" s="116"/>
      <c r="V9" s="116"/>
      <c r="W9" s="116"/>
      <c r="X9" s="120"/>
      <c r="Y9" s="120"/>
      <c r="Z9" s="118"/>
      <c r="AA9" s="114"/>
      <c r="AB9" s="117"/>
      <c r="AC9" s="114"/>
      <c r="AD9" s="117"/>
      <c r="AE9" s="117"/>
    </row>
    <row r="10" spans="1:31" ht="18" customHeigh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20"/>
      <c r="L10" s="114"/>
      <c r="M10" s="120"/>
      <c r="N10" s="114"/>
      <c r="O10" s="114"/>
      <c r="P10" s="114"/>
      <c r="Q10" s="114"/>
      <c r="R10" s="114"/>
      <c r="S10" s="118" t="s">
        <v>153</v>
      </c>
      <c r="T10" s="118"/>
      <c r="U10" s="114"/>
      <c r="V10" s="118"/>
      <c r="W10" s="114" t="s">
        <v>154</v>
      </c>
      <c r="X10" s="118"/>
      <c r="Y10" s="114"/>
      <c r="Z10" s="118"/>
      <c r="AA10" s="114"/>
      <c r="AB10" s="117"/>
      <c r="AC10" s="114" t="s">
        <v>155</v>
      </c>
      <c r="AD10" s="117"/>
      <c r="AE10" s="117"/>
    </row>
    <row r="11" spans="1:31" ht="18" customHeight="1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55" t="s">
        <v>156</v>
      </c>
      <c r="P11" s="155"/>
      <c r="Q11" s="155"/>
      <c r="R11" s="114"/>
      <c r="S11" s="114" t="s">
        <v>157</v>
      </c>
      <c r="T11" s="114"/>
      <c r="U11" s="114"/>
      <c r="V11" s="114"/>
      <c r="W11" s="114" t="s">
        <v>158</v>
      </c>
      <c r="X11" s="114"/>
      <c r="Y11" s="114" t="s">
        <v>159</v>
      </c>
      <c r="Z11" s="114"/>
      <c r="AA11" s="114" t="s">
        <v>159</v>
      </c>
      <c r="AB11" s="114"/>
      <c r="AC11" s="114" t="s">
        <v>160</v>
      </c>
      <c r="AD11" s="114"/>
      <c r="AE11" s="114"/>
    </row>
    <row r="12" spans="1:31" ht="18" customHeight="1">
      <c r="A12" s="114"/>
      <c r="B12" s="114"/>
      <c r="C12" s="114"/>
      <c r="D12" s="114"/>
      <c r="E12" s="114" t="s">
        <v>161</v>
      </c>
      <c r="F12" s="114"/>
      <c r="G12" s="114" t="s">
        <v>162</v>
      </c>
      <c r="H12" s="120"/>
      <c r="I12" s="114" t="s">
        <v>163</v>
      </c>
      <c r="J12" s="114"/>
      <c r="K12" s="114" t="s">
        <v>164</v>
      </c>
      <c r="L12" s="114"/>
      <c r="M12" s="114" t="s">
        <v>165</v>
      </c>
      <c r="N12" s="114"/>
      <c r="O12" s="121" t="s">
        <v>166</v>
      </c>
      <c r="P12" s="120"/>
      <c r="Q12" s="122"/>
      <c r="R12" s="114"/>
      <c r="S12" s="114" t="s">
        <v>167</v>
      </c>
      <c r="T12" s="114"/>
      <c r="U12" s="114" t="s">
        <v>168</v>
      </c>
      <c r="V12" s="114"/>
      <c r="W12" s="114" t="s">
        <v>169</v>
      </c>
      <c r="X12" s="114"/>
      <c r="Y12" s="114" t="s">
        <v>170</v>
      </c>
      <c r="Z12" s="114"/>
      <c r="AA12" s="114" t="s">
        <v>79</v>
      </c>
      <c r="AB12" s="114"/>
      <c r="AC12" s="114" t="s">
        <v>171</v>
      </c>
      <c r="AD12" s="114"/>
      <c r="AE12" s="114" t="s">
        <v>172</v>
      </c>
    </row>
    <row r="13" spans="1:31" ht="18" customHeight="1">
      <c r="A13" s="114"/>
      <c r="B13" s="114"/>
      <c r="C13" s="123" t="s">
        <v>6</v>
      </c>
      <c r="D13" s="114"/>
      <c r="E13" s="123" t="s">
        <v>173</v>
      </c>
      <c r="F13" s="114"/>
      <c r="G13" s="123" t="s">
        <v>174</v>
      </c>
      <c r="H13" s="114"/>
      <c r="I13" s="124" t="s">
        <v>175</v>
      </c>
      <c r="J13" s="114"/>
      <c r="K13" s="123" t="s">
        <v>176</v>
      </c>
      <c r="L13" s="114"/>
      <c r="M13" s="123" t="s">
        <v>177</v>
      </c>
      <c r="N13" s="114"/>
      <c r="O13" s="124" t="s">
        <v>178</v>
      </c>
      <c r="P13" s="114"/>
      <c r="Q13" s="123" t="s">
        <v>179</v>
      </c>
      <c r="R13" s="114"/>
      <c r="S13" s="123" t="s">
        <v>180</v>
      </c>
      <c r="T13" s="114"/>
      <c r="U13" s="123" t="s">
        <v>181</v>
      </c>
      <c r="V13" s="114"/>
      <c r="W13" s="123" t="s">
        <v>182</v>
      </c>
      <c r="X13" s="114"/>
      <c r="Y13" s="123" t="s">
        <v>183</v>
      </c>
      <c r="Z13" s="114"/>
      <c r="AA13" s="123" t="s">
        <v>184</v>
      </c>
      <c r="AB13" s="114"/>
      <c r="AC13" s="123" t="s">
        <v>185</v>
      </c>
      <c r="AD13" s="114"/>
      <c r="AE13" s="123" t="s">
        <v>186</v>
      </c>
    </row>
    <row r="14" spans="1:31" ht="18" customHeight="1">
      <c r="A14" s="110" t="s">
        <v>187</v>
      </c>
      <c r="B14" s="110"/>
      <c r="C14" s="125"/>
      <c r="D14" s="114"/>
      <c r="E14" s="51">
        <v>15903126</v>
      </c>
      <c r="F14" s="51">
        <v>0</v>
      </c>
      <c r="G14" s="51">
        <v>2354712</v>
      </c>
      <c r="H14" s="51"/>
      <c r="I14" s="51">
        <v>4973743</v>
      </c>
      <c r="J14" s="51">
        <v>0</v>
      </c>
      <c r="K14" s="51">
        <v>47150</v>
      </c>
      <c r="L14" s="51">
        <v>0</v>
      </c>
      <c r="M14" s="51">
        <v>0</v>
      </c>
      <c r="N14" s="51">
        <v>0</v>
      </c>
      <c r="O14" s="51">
        <v>1706067</v>
      </c>
      <c r="P14" s="51">
        <v>0</v>
      </c>
      <c r="Q14" s="51">
        <v>12784648</v>
      </c>
      <c r="R14" s="51"/>
      <c r="S14" s="51">
        <v>-579048</v>
      </c>
      <c r="T14" s="51"/>
      <c r="U14" s="51">
        <v>175789</v>
      </c>
      <c r="V14" s="51">
        <v>0</v>
      </c>
      <c r="W14" s="51">
        <v>9367</v>
      </c>
      <c r="X14" s="51"/>
      <c r="Y14" s="51">
        <f>SUM(S14:W14)</f>
        <v>-393892</v>
      </c>
      <c r="Z14" s="51"/>
      <c r="AA14" s="51">
        <f>SUM(E14:R14,Y14)</f>
        <v>37375554</v>
      </c>
      <c r="AB14" s="51"/>
      <c r="AC14" s="51">
        <v>1821688</v>
      </c>
      <c r="AD14" s="51"/>
      <c r="AE14" s="51">
        <f>SUM(AA14:AC14)</f>
        <v>39197242</v>
      </c>
    </row>
    <row r="15" spans="1:31" ht="18" customHeight="1">
      <c r="A15" s="47" t="s">
        <v>128</v>
      </c>
      <c r="C15" s="126"/>
      <c r="D15" s="114"/>
      <c r="E15" s="51">
        <v>0</v>
      </c>
      <c r="F15" s="51"/>
      <c r="G15" s="51">
        <v>0</v>
      </c>
      <c r="H15" s="51"/>
      <c r="I15" s="51">
        <v>0</v>
      </c>
      <c r="J15" s="51"/>
      <c r="K15" s="51">
        <v>0</v>
      </c>
      <c r="L15" s="51"/>
      <c r="M15" s="51">
        <v>0</v>
      </c>
      <c r="N15" s="51"/>
      <c r="O15" s="51">
        <v>0</v>
      </c>
      <c r="P15" s="51"/>
      <c r="Q15" s="51">
        <f>PL!F66</f>
        <v>384059</v>
      </c>
      <c r="R15" s="51"/>
      <c r="S15" s="51">
        <v>0</v>
      </c>
      <c r="T15" s="51"/>
      <c r="U15" s="51">
        <v>0</v>
      </c>
      <c r="V15" s="51"/>
      <c r="W15" s="51">
        <v>0</v>
      </c>
      <c r="X15" s="51"/>
      <c r="Y15" s="51">
        <f>SUM(S15:W15)</f>
        <v>0</v>
      </c>
      <c r="Z15" s="51"/>
      <c r="AA15" s="51">
        <f>SUM(E15:R15,Y15)</f>
        <v>384059</v>
      </c>
      <c r="AB15" s="51"/>
      <c r="AC15" s="51">
        <f>SUM(PL!F67)</f>
        <v>-25300</v>
      </c>
      <c r="AD15" s="51"/>
      <c r="AE15" s="51">
        <f>SUM(AA15:AC15)</f>
        <v>358759</v>
      </c>
    </row>
    <row r="16" spans="1:31" ht="18" customHeight="1">
      <c r="A16" s="47" t="s">
        <v>141</v>
      </c>
      <c r="C16" s="126"/>
      <c r="D16" s="114"/>
      <c r="E16" s="65">
        <v>0</v>
      </c>
      <c r="F16" s="51"/>
      <c r="G16" s="65">
        <v>0</v>
      </c>
      <c r="H16" s="51"/>
      <c r="I16" s="65">
        <v>0</v>
      </c>
      <c r="J16" s="51"/>
      <c r="K16" s="65">
        <v>0</v>
      </c>
      <c r="L16" s="51"/>
      <c r="M16" s="65">
        <v>0</v>
      </c>
      <c r="N16" s="51"/>
      <c r="O16" s="65">
        <v>0</v>
      </c>
      <c r="P16" s="51"/>
      <c r="Q16" s="65">
        <v>0</v>
      </c>
      <c r="R16" s="51"/>
      <c r="S16" s="65">
        <v>295397</v>
      </c>
      <c r="T16" s="51"/>
      <c r="U16" s="65">
        <f>SUM(PL!F58)</f>
        <v>43104</v>
      </c>
      <c r="V16" s="51"/>
      <c r="W16" s="65">
        <v>0</v>
      </c>
      <c r="X16" s="51"/>
      <c r="Y16" s="65">
        <f>SUM(S16:W16)</f>
        <v>338501</v>
      </c>
      <c r="Z16" s="51"/>
      <c r="AA16" s="65">
        <f>SUM(E16:R16,Y16)</f>
        <v>338501</v>
      </c>
      <c r="AB16" s="51"/>
      <c r="AC16" s="65">
        <v>-559</v>
      </c>
      <c r="AD16" s="51"/>
      <c r="AE16" s="65">
        <f>SUM(AA16:AC16)</f>
        <v>337942</v>
      </c>
    </row>
    <row r="17" spans="1:31" ht="18" customHeight="1">
      <c r="A17" s="47" t="s">
        <v>142</v>
      </c>
      <c r="C17" s="126"/>
      <c r="D17" s="114"/>
      <c r="E17" s="51">
        <f>SUM(E15:E16)</f>
        <v>0</v>
      </c>
      <c r="F17" s="51"/>
      <c r="G17" s="51">
        <f>SUM(G15:G16)</f>
        <v>0</v>
      </c>
      <c r="H17" s="51"/>
      <c r="I17" s="51">
        <f>SUM(I15:I16)</f>
        <v>0</v>
      </c>
      <c r="J17" s="51"/>
      <c r="K17" s="51">
        <f>SUM(K15:K16)</f>
        <v>0</v>
      </c>
      <c r="L17" s="51"/>
      <c r="M17" s="51">
        <f>SUM(M15:M16)</f>
        <v>0</v>
      </c>
      <c r="N17" s="51"/>
      <c r="O17" s="51">
        <f>SUM(O15:O16)</f>
        <v>0</v>
      </c>
      <c r="P17" s="51"/>
      <c r="Q17" s="51">
        <f>SUM(Q15:Q16)</f>
        <v>384059</v>
      </c>
      <c r="R17" s="51"/>
      <c r="S17" s="51">
        <f>SUM(S15:S16)</f>
        <v>295397</v>
      </c>
      <c r="T17" s="51"/>
      <c r="U17" s="51">
        <f>SUM(U15:U16)</f>
        <v>43104</v>
      </c>
      <c r="V17" s="51"/>
      <c r="W17" s="51">
        <f>SUM(W15:W16)</f>
        <v>0</v>
      </c>
      <c r="X17" s="51"/>
      <c r="Y17" s="51">
        <f>SUM(Y15:Y16)</f>
        <v>338501</v>
      </c>
      <c r="Z17" s="51"/>
      <c r="AA17" s="51">
        <f>SUM(AA15:AA16)</f>
        <v>722560</v>
      </c>
      <c r="AB17" s="51"/>
      <c r="AC17" s="51">
        <f>SUM(AC15:AC16)</f>
        <v>-25859</v>
      </c>
      <c r="AD17" s="51"/>
      <c r="AE17" s="51">
        <f>SUM(AE15:AE16)</f>
        <v>696701</v>
      </c>
    </row>
    <row r="18" spans="1:31" ht="18" customHeight="1">
      <c r="A18" s="47" t="s">
        <v>188</v>
      </c>
      <c r="C18" s="126"/>
      <c r="D18" s="120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1:31" ht="18" customHeight="1">
      <c r="A19" s="47" t="s">
        <v>189</v>
      </c>
      <c r="C19" s="126">
        <v>19</v>
      </c>
      <c r="D19" s="120"/>
      <c r="E19" s="51">
        <v>0</v>
      </c>
      <c r="F19" s="51"/>
      <c r="G19" s="51">
        <v>0</v>
      </c>
      <c r="H19" s="51"/>
      <c r="I19" s="51">
        <v>0</v>
      </c>
      <c r="J19" s="51"/>
      <c r="K19" s="51">
        <v>0</v>
      </c>
      <c r="L19" s="51"/>
      <c r="M19" s="51">
        <v>0</v>
      </c>
      <c r="N19" s="51"/>
      <c r="O19" s="51">
        <v>0</v>
      </c>
      <c r="P19" s="51"/>
      <c r="Q19" s="51">
        <v>-81304</v>
      </c>
      <c r="R19" s="51"/>
      <c r="S19" s="51">
        <v>0</v>
      </c>
      <c r="T19" s="51"/>
      <c r="U19" s="51">
        <v>0</v>
      </c>
      <c r="V19" s="51"/>
      <c r="W19" s="51">
        <v>0</v>
      </c>
      <c r="X19" s="51"/>
      <c r="Y19" s="51">
        <f>SUM(S19:W19)</f>
        <v>0</v>
      </c>
      <c r="Z19" s="51"/>
      <c r="AA19" s="51">
        <f>SUM(E19:R19,Y19)</f>
        <v>-81304</v>
      </c>
      <c r="AB19" s="51"/>
      <c r="AC19" s="51">
        <v>0</v>
      </c>
      <c r="AD19" s="51"/>
      <c r="AE19" s="51">
        <f>SUM(AA19:AC19)</f>
        <v>-81304</v>
      </c>
    </row>
    <row r="20" spans="1:31" ht="18" customHeight="1" thickBot="1">
      <c r="A20" s="110" t="s">
        <v>190</v>
      </c>
      <c r="B20" s="110"/>
      <c r="C20" s="125"/>
      <c r="D20" s="120"/>
      <c r="E20" s="56">
        <f>SUM(E14,E17:E19)</f>
        <v>15903126</v>
      </c>
      <c r="F20" s="51"/>
      <c r="G20" s="56">
        <f>SUM(G14,G17:G19)</f>
        <v>2354712</v>
      </c>
      <c r="H20" s="51"/>
      <c r="I20" s="56">
        <f>SUM(I14,I17:I19)</f>
        <v>4973743</v>
      </c>
      <c r="J20" s="51"/>
      <c r="K20" s="56">
        <f>SUM(K14,K17:K19)</f>
        <v>47150</v>
      </c>
      <c r="L20" s="51"/>
      <c r="M20" s="56">
        <f>SUM(M14,M17:M19)</f>
        <v>0</v>
      </c>
      <c r="N20" s="51"/>
      <c r="O20" s="56">
        <f>SUM(O14,O17:O19)</f>
        <v>1706067</v>
      </c>
      <c r="P20" s="51"/>
      <c r="Q20" s="56">
        <f>SUM(Q14,Q17:Q19)</f>
        <v>13087403</v>
      </c>
      <c r="R20" s="51"/>
      <c r="S20" s="56">
        <f>SUM(S14,S17:S19)</f>
        <v>-283651</v>
      </c>
      <c r="T20" s="51"/>
      <c r="U20" s="56">
        <f>SUM(U14,U17:U19)</f>
        <v>218893</v>
      </c>
      <c r="V20" s="51"/>
      <c r="W20" s="56">
        <f>SUM(W14,W17:W19)</f>
        <v>9367</v>
      </c>
      <c r="X20" s="51"/>
      <c r="Y20" s="56">
        <f>SUM(Y14,Y17:Y19)</f>
        <v>-55391</v>
      </c>
      <c r="Z20" s="51"/>
      <c r="AA20" s="56">
        <f>SUM(AA14,AA17:AA19)</f>
        <v>38016810</v>
      </c>
      <c r="AB20" s="51"/>
      <c r="AC20" s="56">
        <f>SUM(AC14,AC17:AC19)</f>
        <v>1795829</v>
      </c>
      <c r="AD20" s="51"/>
      <c r="AE20" s="56">
        <f>SUM(AE14,AE17:AE19)</f>
        <v>39812639</v>
      </c>
    </row>
    <row r="21" spans="1:31" ht="18" customHeight="1" thickTop="1">
      <c r="C21" s="126"/>
      <c r="D21" s="120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18" customHeight="1">
      <c r="A22" s="110" t="s">
        <v>191</v>
      </c>
      <c r="B22" s="110"/>
      <c r="C22" s="125"/>
      <c r="D22" s="120"/>
      <c r="E22" s="51">
        <v>15924868</v>
      </c>
      <c r="F22" s="51">
        <v>0</v>
      </c>
      <c r="G22" s="51">
        <v>2359191</v>
      </c>
      <c r="H22" s="51"/>
      <c r="I22" s="51">
        <v>4973743</v>
      </c>
      <c r="J22" s="51">
        <v>0</v>
      </c>
      <c r="K22" s="51">
        <v>47150</v>
      </c>
      <c r="L22" s="51">
        <v>0</v>
      </c>
      <c r="M22" s="51">
        <v>57484</v>
      </c>
      <c r="N22" s="51">
        <v>0</v>
      </c>
      <c r="O22" s="51">
        <v>1806931</v>
      </c>
      <c r="P22" s="51">
        <v>0</v>
      </c>
      <c r="Q22" s="51">
        <v>13790014</v>
      </c>
      <c r="R22" s="51"/>
      <c r="S22" s="51">
        <v>125334</v>
      </c>
      <c r="T22" s="51"/>
      <c r="U22" s="51">
        <v>140063</v>
      </c>
      <c r="V22" s="51"/>
      <c r="W22" s="51">
        <v>635</v>
      </c>
      <c r="X22" s="51"/>
      <c r="Y22" s="51">
        <f>SUM(S22:W22)</f>
        <v>266032</v>
      </c>
      <c r="Z22" s="51">
        <v>0</v>
      </c>
      <c r="AA22" s="51">
        <f>SUM(E22:R22,Y22)</f>
        <v>39225413</v>
      </c>
      <c r="AB22" s="51">
        <v>0</v>
      </c>
      <c r="AC22" s="51">
        <v>1741244</v>
      </c>
      <c r="AD22" s="51">
        <v>0</v>
      </c>
      <c r="AE22" s="51">
        <f>SUM(AA22:AC22)</f>
        <v>40966657</v>
      </c>
    </row>
    <row r="23" spans="1:31" ht="18" customHeight="1">
      <c r="A23" s="47" t="s">
        <v>128</v>
      </c>
      <c r="C23" s="126"/>
      <c r="D23" s="114"/>
      <c r="E23" s="51">
        <v>0</v>
      </c>
      <c r="F23" s="51"/>
      <c r="G23" s="51">
        <v>0</v>
      </c>
      <c r="H23" s="51"/>
      <c r="I23" s="51">
        <v>0</v>
      </c>
      <c r="J23" s="51"/>
      <c r="K23" s="51">
        <v>0</v>
      </c>
      <c r="L23" s="51"/>
      <c r="M23" s="51">
        <v>0</v>
      </c>
      <c r="N23" s="51"/>
      <c r="O23" s="51">
        <v>0</v>
      </c>
      <c r="P23" s="51"/>
      <c r="Q23" s="51">
        <f>PL!D66</f>
        <v>302551</v>
      </c>
      <c r="R23" s="51"/>
      <c r="S23" s="51">
        <v>0</v>
      </c>
      <c r="T23" s="51"/>
      <c r="U23" s="51">
        <v>0</v>
      </c>
      <c r="V23" s="51"/>
      <c r="W23" s="51">
        <v>0</v>
      </c>
      <c r="X23" s="51"/>
      <c r="Y23" s="51">
        <f>SUM(S23:W23)</f>
        <v>0</v>
      </c>
      <c r="Z23" s="51"/>
      <c r="AA23" s="51">
        <f>SUM(E23:R23,Y23)</f>
        <v>302551</v>
      </c>
      <c r="AB23" s="51"/>
      <c r="AC23" s="51">
        <f>PL!D67</f>
        <v>-28679</v>
      </c>
      <c r="AD23" s="51"/>
      <c r="AE23" s="51">
        <f>SUM(AA23:AC23)</f>
        <v>273872</v>
      </c>
    </row>
    <row r="24" spans="1:31" ht="18" customHeight="1">
      <c r="A24" s="47" t="s">
        <v>141</v>
      </c>
      <c r="C24" s="126"/>
      <c r="D24" s="114"/>
      <c r="E24" s="65">
        <v>0</v>
      </c>
      <c r="F24" s="51"/>
      <c r="G24" s="65">
        <v>0</v>
      </c>
      <c r="H24" s="51"/>
      <c r="I24" s="65">
        <v>0</v>
      </c>
      <c r="J24" s="51"/>
      <c r="K24" s="65">
        <v>0</v>
      </c>
      <c r="L24" s="51"/>
      <c r="M24" s="65">
        <v>0</v>
      </c>
      <c r="N24" s="51"/>
      <c r="O24" s="65">
        <v>0</v>
      </c>
      <c r="P24" s="51"/>
      <c r="Q24" s="65">
        <v>0</v>
      </c>
      <c r="R24" s="51"/>
      <c r="S24" s="65">
        <f>BS!D111-BS!F111-U24-W24-U32</f>
        <v>-75902</v>
      </c>
      <c r="T24" s="51"/>
      <c r="U24" s="65">
        <f>PL!D58</f>
        <v>30125</v>
      </c>
      <c r="V24" s="51"/>
      <c r="W24" s="65">
        <f>SUM(PL!D52,PL!D59)</f>
        <v>-7426</v>
      </c>
      <c r="X24" s="51"/>
      <c r="Y24" s="65">
        <f>SUM(S24:W24)</f>
        <v>-53203</v>
      </c>
      <c r="Z24" s="51"/>
      <c r="AA24" s="65">
        <f>SUM(E24:R24,Y24)</f>
        <v>-53203</v>
      </c>
      <c r="AB24" s="51"/>
      <c r="AC24" s="65">
        <v>-2345</v>
      </c>
      <c r="AD24" s="51"/>
      <c r="AE24" s="65">
        <f>SUM(AA24:AC24)</f>
        <v>-55548</v>
      </c>
    </row>
    <row r="25" spans="1:31" ht="18" customHeight="1">
      <c r="A25" s="47" t="s">
        <v>142</v>
      </c>
      <c r="C25" s="126"/>
      <c r="D25" s="114"/>
      <c r="E25" s="51">
        <f>SUM(E23:E24)</f>
        <v>0</v>
      </c>
      <c r="F25" s="51"/>
      <c r="G25" s="51">
        <f>SUM(G23:G24)</f>
        <v>0</v>
      </c>
      <c r="H25" s="51"/>
      <c r="I25" s="51">
        <f>SUM(I23:I24)</f>
        <v>0</v>
      </c>
      <c r="J25" s="51"/>
      <c r="K25" s="51">
        <f>SUM(K23:K24)</f>
        <v>0</v>
      </c>
      <c r="L25" s="51"/>
      <c r="M25" s="51">
        <f>SUM(M23:M24)</f>
        <v>0</v>
      </c>
      <c r="N25" s="51"/>
      <c r="O25" s="51">
        <f>SUM(O23:O24)</f>
        <v>0</v>
      </c>
      <c r="P25" s="51"/>
      <c r="Q25" s="51">
        <f>SUM(Q23:Q24)</f>
        <v>302551</v>
      </c>
      <c r="R25" s="51"/>
      <c r="S25" s="51">
        <f>SUM(S23:S24)</f>
        <v>-75902</v>
      </c>
      <c r="T25" s="51"/>
      <c r="U25" s="51">
        <f>SUM(U23:U24)</f>
        <v>30125</v>
      </c>
      <c r="V25" s="51"/>
      <c r="W25" s="51">
        <f>SUM(W23:W24)</f>
        <v>-7426</v>
      </c>
      <c r="X25" s="51"/>
      <c r="Y25" s="51">
        <f>SUM(Y23:Y24)</f>
        <v>-53203</v>
      </c>
      <c r="Z25" s="51"/>
      <c r="AA25" s="51">
        <f>SUM(AA23:AA24)</f>
        <v>249348</v>
      </c>
      <c r="AB25" s="51"/>
      <c r="AC25" s="51">
        <f>SUM(AC23:AC24)</f>
        <v>-31024</v>
      </c>
      <c r="AD25" s="51"/>
      <c r="AE25" s="51">
        <f>SUM(AE23:AE24)</f>
        <v>218324</v>
      </c>
    </row>
    <row r="26" spans="1:31" ht="18" customHeight="1">
      <c r="A26" s="47" t="s">
        <v>88</v>
      </c>
      <c r="C26" s="126">
        <v>20</v>
      </c>
      <c r="D26" s="114"/>
      <c r="E26" s="51">
        <v>0</v>
      </c>
      <c r="F26" s="51"/>
      <c r="G26" s="51">
        <v>0</v>
      </c>
      <c r="H26" s="51"/>
      <c r="I26" s="51">
        <v>0</v>
      </c>
      <c r="J26" s="51"/>
      <c r="K26" s="51">
        <v>0</v>
      </c>
      <c r="L26" s="51"/>
      <c r="M26" s="51">
        <f>BS!D107-BS!F107-M27</f>
        <v>13880</v>
      </c>
      <c r="N26" s="51"/>
      <c r="O26" s="51">
        <v>0</v>
      </c>
      <c r="P26" s="51"/>
      <c r="Q26" s="51">
        <v>0</v>
      </c>
      <c r="R26" s="51"/>
      <c r="S26" s="51">
        <v>0</v>
      </c>
      <c r="T26" s="51"/>
      <c r="U26" s="51">
        <v>0</v>
      </c>
      <c r="V26" s="51"/>
      <c r="W26" s="51">
        <v>0</v>
      </c>
      <c r="X26" s="51"/>
      <c r="Y26" s="51">
        <f>SUM(S26:W26)</f>
        <v>0</v>
      </c>
      <c r="Z26" s="51"/>
      <c r="AA26" s="51">
        <f>SUM(E26:R26,Y26)</f>
        <v>13880</v>
      </c>
      <c r="AB26" s="51"/>
      <c r="AC26" s="51">
        <v>0</v>
      </c>
      <c r="AD26" s="51"/>
      <c r="AE26" s="51">
        <f>SUM(AA26:AC26)</f>
        <v>13880</v>
      </c>
    </row>
    <row r="27" spans="1:31" ht="18" customHeight="1">
      <c r="A27" s="47" t="s">
        <v>192</v>
      </c>
      <c r="C27" s="126" t="s">
        <v>293</v>
      </c>
      <c r="D27" s="114"/>
      <c r="E27" s="51">
        <f>BS!D103-BS!F103</f>
        <v>2991</v>
      </c>
      <c r="F27" s="51"/>
      <c r="G27" s="51">
        <f>BS!D104-BS!F104</f>
        <v>616</v>
      </c>
      <c r="H27" s="51"/>
      <c r="I27" s="51">
        <v>0</v>
      </c>
      <c r="J27" s="51"/>
      <c r="K27" s="51">
        <v>0</v>
      </c>
      <c r="L27" s="51"/>
      <c r="M27" s="51">
        <v>-532</v>
      </c>
      <c r="N27" s="51"/>
      <c r="O27" s="51">
        <v>0</v>
      </c>
      <c r="P27" s="51"/>
      <c r="Q27" s="51">
        <v>0</v>
      </c>
      <c r="R27" s="51"/>
      <c r="S27" s="51">
        <v>0</v>
      </c>
      <c r="T27" s="51"/>
      <c r="U27" s="51">
        <v>0</v>
      </c>
      <c r="V27" s="51"/>
      <c r="W27" s="51">
        <v>0</v>
      </c>
      <c r="X27" s="51"/>
      <c r="Y27" s="51">
        <f>SUM(S27:W27)</f>
        <v>0</v>
      </c>
      <c r="Z27" s="51"/>
      <c r="AA27" s="51">
        <f>SUM(E27:R27,Y27)</f>
        <v>3075</v>
      </c>
      <c r="AB27" s="51"/>
      <c r="AC27" s="51">
        <v>0</v>
      </c>
      <c r="AD27" s="51"/>
      <c r="AE27" s="51">
        <f>SUM(AA27:AC27)</f>
        <v>3075</v>
      </c>
    </row>
    <row r="28" spans="1:31" ht="18" customHeight="1">
      <c r="A28" s="47" t="s">
        <v>188</v>
      </c>
      <c r="C28" s="126"/>
      <c r="D28" s="114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</row>
    <row r="29" spans="1:31" ht="18" customHeight="1">
      <c r="A29" s="47" t="s">
        <v>189</v>
      </c>
      <c r="C29" s="126">
        <v>19</v>
      </c>
      <c r="D29" s="114"/>
      <c r="E29" s="51">
        <v>0</v>
      </c>
      <c r="F29" s="51"/>
      <c r="G29" s="51">
        <v>0</v>
      </c>
      <c r="H29" s="51"/>
      <c r="I29" s="51">
        <v>0</v>
      </c>
      <c r="J29" s="51"/>
      <c r="K29" s="51">
        <v>0</v>
      </c>
      <c r="L29" s="51"/>
      <c r="M29" s="51">
        <v>0</v>
      </c>
      <c r="N29" s="51"/>
      <c r="O29" s="51">
        <v>0</v>
      </c>
      <c r="P29" s="51"/>
      <c r="Q29" s="51">
        <v>-81304</v>
      </c>
      <c r="R29" s="51"/>
      <c r="S29" s="51">
        <v>0</v>
      </c>
      <c r="T29" s="51"/>
      <c r="U29" s="51">
        <v>0</v>
      </c>
      <c r="V29" s="51"/>
      <c r="W29" s="51">
        <v>0</v>
      </c>
      <c r="X29" s="51"/>
      <c r="Y29" s="51">
        <f>SUM(S29:W29)</f>
        <v>0</v>
      </c>
      <c r="Z29" s="51"/>
      <c r="AA29" s="51">
        <f>SUM(E29:R29,Y29)</f>
        <v>-81304</v>
      </c>
      <c r="AB29" s="51"/>
      <c r="AC29" s="51">
        <v>0</v>
      </c>
      <c r="AD29" s="51"/>
      <c r="AE29" s="51">
        <f>SUM(AA29:AC29)</f>
        <v>-81304</v>
      </c>
    </row>
    <row r="30" spans="1:31" ht="18" customHeight="1">
      <c r="A30" s="47" t="s">
        <v>193</v>
      </c>
      <c r="C30" s="126"/>
      <c r="D30" s="114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</row>
    <row r="31" spans="1:31" ht="18" customHeight="1">
      <c r="A31" s="47" t="s">
        <v>194</v>
      </c>
      <c r="C31" s="126"/>
      <c r="D31" s="114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</row>
    <row r="32" spans="1:31" ht="18" customHeight="1">
      <c r="A32" s="47" t="s">
        <v>195</v>
      </c>
      <c r="C32" s="126"/>
      <c r="D32" s="114"/>
      <c r="E32" s="51">
        <v>0</v>
      </c>
      <c r="F32" s="51"/>
      <c r="G32" s="51">
        <v>0</v>
      </c>
      <c r="H32" s="51"/>
      <c r="I32" s="51">
        <v>0</v>
      </c>
      <c r="J32" s="51"/>
      <c r="K32" s="51">
        <v>0</v>
      </c>
      <c r="L32" s="51"/>
      <c r="M32" s="51">
        <v>0</v>
      </c>
      <c r="N32" s="51"/>
      <c r="O32" s="51">
        <v>0</v>
      </c>
      <c r="P32" s="51"/>
      <c r="Q32" s="51">
        <f>-U32</f>
        <v>3802</v>
      </c>
      <c r="R32" s="51"/>
      <c r="S32" s="51">
        <v>0</v>
      </c>
      <c r="T32" s="51"/>
      <c r="U32" s="51">
        <v>-3802</v>
      </c>
      <c r="V32" s="51"/>
      <c r="W32" s="51">
        <v>0</v>
      </c>
      <c r="X32" s="51"/>
      <c r="Y32" s="51">
        <f>SUM(S32:W32)</f>
        <v>-3802</v>
      </c>
      <c r="Z32" s="51"/>
      <c r="AA32" s="51">
        <f>SUM(E32:R32,Y32)</f>
        <v>0</v>
      </c>
      <c r="AB32" s="51"/>
      <c r="AC32" s="51">
        <v>0</v>
      </c>
      <c r="AD32" s="51"/>
      <c r="AE32" s="51">
        <f>SUM(AA32:AC32)</f>
        <v>0</v>
      </c>
    </row>
    <row r="33" spans="1:31" ht="18" customHeight="1" thickBot="1">
      <c r="A33" s="110" t="s">
        <v>196</v>
      </c>
      <c r="B33" s="110"/>
      <c r="C33" s="110"/>
      <c r="D33" s="120"/>
      <c r="E33" s="56">
        <f>SUM(E22,E25:E32)</f>
        <v>15927859</v>
      </c>
      <c r="F33" s="51"/>
      <c r="G33" s="56">
        <f>SUM(G22,G25:G32)</f>
        <v>2359807</v>
      </c>
      <c r="H33" s="51"/>
      <c r="I33" s="56">
        <f>SUM(I22,I25:I32)</f>
        <v>4973743</v>
      </c>
      <c r="J33" s="51"/>
      <c r="K33" s="56">
        <f>SUM(K22,K25:K32)</f>
        <v>47150</v>
      </c>
      <c r="L33" s="51"/>
      <c r="M33" s="56">
        <f>SUM(M22,M25:M32)</f>
        <v>70832</v>
      </c>
      <c r="N33" s="51"/>
      <c r="O33" s="56">
        <f>SUM(O22,O25:O32)</f>
        <v>1806931</v>
      </c>
      <c r="P33" s="51"/>
      <c r="Q33" s="56">
        <f>SUM(Q22,Q25:Q32)</f>
        <v>14015063</v>
      </c>
      <c r="R33" s="51"/>
      <c r="S33" s="56">
        <f>SUM(S22,S25:S32)</f>
        <v>49432</v>
      </c>
      <c r="T33" s="51"/>
      <c r="U33" s="56">
        <f>SUM(U22,U25:U32)</f>
        <v>166386</v>
      </c>
      <c r="V33" s="51"/>
      <c r="W33" s="56">
        <f>SUM(W22,W25:W32)</f>
        <v>-6791</v>
      </c>
      <c r="X33" s="51"/>
      <c r="Y33" s="56">
        <f>SUM(Y22,Y25:Y32)</f>
        <v>209027</v>
      </c>
      <c r="Z33" s="51"/>
      <c r="AA33" s="56">
        <f>SUM(AA22,AA25:AA32)</f>
        <v>39410412</v>
      </c>
      <c r="AB33" s="51"/>
      <c r="AC33" s="56">
        <f>SUM(AC22,AC25:AC32)</f>
        <v>1710220</v>
      </c>
      <c r="AD33" s="51"/>
      <c r="AE33" s="56">
        <f>SUM(AE22,AE25:AE32)</f>
        <v>41120632</v>
      </c>
    </row>
    <row r="34" spans="1:31" ht="18" customHeight="1" thickTop="1">
      <c r="A34" s="110"/>
      <c r="B34" s="110"/>
      <c r="C34" s="110"/>
      <c r="D34" s="120"/>
      <c r="E34" s="51">
        <f>SUM(E22-BS!F103)</f>
        <v>0</v>
      </c>
      <c r="F34" s="51"/>
      <c r="G34" s="51">
        <f>SUM(G22-BS!F104)</f>
        <v>0</v>
      </c>
      <c r="H34" s="51"/>
      <c r="I34" s="51">
        <f>I22-BS!F105</f>
        <v>0</v>
      </c>
      <c r="J34" s="51"/>
      <c r="K34" s="51">
        <f>K33-BS!F106</f>
        <v>0</v>
      </c>
      <c r="L34" s="51"/>
      <c r="M34" s="51">
        <f>M22-BS!F107</f>
        <v>0</v>
      </c>
      <c r="N34" s="51"/>
      <c r="O34" s="51">
        <f>SUM(O22-BS!F109)</f>
        <v>0</v>
      </c>
      <c r="P34" s="51"/>
      <c r="Q34" s="51">
        <f>SUM(Q22-BS!F110)</f>
        <v>0</v>
      </c>
      <c r="R34" s="51"/>
      <c r="S34" s="51"/>
      <c r="T34" s="51"/>
      <c r="U34" s="51"/>
      <c r="V34" s="51"/>
      <c r="W34" s="51"/>
      <c r="X34" s="51"/>
      <c r="Y34" s="51">
        <f>Y22-BS!F111</f>
        <v>0</v>
      </c>
      <c r="Z34" s="51"/>
      <c r="AA34" s="51">
        <f>SUM(AA22-BS!F112)</f>
        <v>0</v>
      </c>
      <c r="AB34" s="51"/>
      <c r="AC34" s="51">
        <f>SUM(AC22-BS!F113)</f>
        <v>0</v>
      </c>
      <c r="AD34" s="51"/>
      <c r="AE34" s="51">
        <f>SUM(AE22-BS!F114)</f>
        <v>0</v>
      </c>
    </row>
    <row r="35" spans="1:31" ht="18" customHeight="1">
      <c r="A35" s="111"/>
      <c r="B35" s="111"/>
      <c r="C35" s="111"/>
      <c r="D35" s="125"/>
      <c r="E35" s="4">
        <f>SUM(E33-BS!D103)</f>
        <v>0</v>
      </c>
      <c r="F35" s="4"/>
      <c r="G35" s="4">
        <f>SUM(G33-BS!D104)</f>
        <v>0</v>
      </c>
      <c r="H35" s="5"/>
      <c r="I35" s="5">
        <f>I33-BS!D105</f>
        <v>0</v>
      </c>
      <c r="J35" s="4"/>
      <c r="K35" s="5">
        <f>K33-BS!D106</f>
        <v>0</v>
      </c>
      <c r="L35" s="5"/>
      <c r="M35" s="5">
        <f>M33-BS!D107</f>
        <v>0</v>
      </c>
      <c r="N35" s="5"/>
      <c r="O35" s="5">
        <f>SUM(O33-BS!D109)</f>
        <v>0</v>
      </c>
      <c r="P35" s="5"/>
      <c r="Q35" s="5">
        <f>SUM(Q33-BS!D110)</f>
        <v>0</v>
      </c>
      <c r="R35" s="5"/>
      <c r="S35" s="5"/>
      <c r="T35" s="5"/>
      <c r="U35" s="5"/>
      <c r="V35" s="5"/>
      <c r="W35" s="5"/>
      <c r="X35" s="5"/>
      <c r="Y35" s="5">
        <f>Y33-BS!D111</f>
        <v>0</v>
      </c>
      <c r="Z35" s="5"/>
      <c r="AA35" s="5">
        <f>SUM(AA33-BS!D112)</f>
        <v>0</v>
      </c>
      <c r="AB35" s="5"/>
      <c r="AC35" s="5">
        <f>SUM(AC33-BS!D113)</f>
        <v>0</v>
      </c>
      <c r="AD35" s="5"/>
      <c r="AE35" s="5">
        <f>SUM(AE33-BS!D114)</f>
        <v>0</v>
      </c>
    </row>
    <row r="36" spans="1:31" ht="18" customHeight="1">
      <c r="A36" s="36" t="s">
        <v>43</v>
      </c>
      <c r="B36" s="36"/>
      <c r="C36" s="36"/>
      <c r="D36" s="36"/>
      <c r="E36" s="51"/>
      <c r="G36" s="51"/>
      <c r="H36" s="51"/>
      <c r="I36" s="51"/>
      <c r="K36" s="51"/>
      <c r="M36" s="51"/>
      <c r="O36" s="51"/>
      <c r="Q36" s="51"/>
      <c r="S36" s="51"/>
      <c r="T36" s="51"/>
      <c r="U36" s="51"/>
      <c r="V36" s="51"/>
      <c r="W36" s="51"/>
      <c r="X36" s="51"/>
      <c r="Y36" s="51"/>
      <c r="Z36" s="51"/>
      <c r="AA36" s="51"/>
      <c r="AC36" s="36"/>
      <c r="AE36" s="51"/>
    </row>
    <row r="39" spans="1:31" ht="18" customHeight="1"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</row>
  </sheetData>
  <mergeCells count="1">
    <mergeCell ref="O11:Q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C81-EA72-4846-B174-E4CE5C79899B}">
  <dimension ref="A1:W34"/>
  <sheetViews>
    <sheetView showGridLines="0" view="pageBreakPreview" topLeftCell="A19" zoomScale="85" zoomScaleNormal="115" zoomScaleSheetLayoutView="85" workbookViewId="0">
      <selection activeCell="H74" sqref="H74"/>
    </sheetView>
  </sheetViews>
  <sheetFormatPr defaultColWidth="9.28515625" defaultRowHeight="21" customHeight="1"/>
  <cols>
    <col min="1" max="1" width="40.28515625" style="131" customWidth="1"/>
    <col min="2" max="2" width="3.7109375" style="131" customWidth="1"/>
    <col min="3" max="3" width="6.28515625" style="131" customWidth="1"/>
    <col min="4" max="4" width="1.7109375" style="131" customWidth="1"/>
    <col min="5" max="5" width="15.7109375" style="131" customWidth="1"/>
    <col min="6" max="6" width="1.7109375" style="131" customWidth="1"/>
    <col min="7" max="7" width="15.7109375" style="131" customWidth="1"/>
    <col min="8" max="8" width="1.7109375" style="131" customWidth="1"/>
    <col min="9" max="9" width="15.7109375" style="131" customWidth="1"/>
    <col min="10" max="10" width="1.7109375" style="131" customWidth="1"/>
    <col min="11" max="11" width="15.7109375" style="131" customWidth="1"/>
    <col min="12" max="12" width="1.7109375" style="131" customWidth="1"/>
    <col min="13" max="13" width="15.7109375" style="131" customWidth="1"/>
    <col min="14" max="14" width="1.7109375" style="131" customWidth="1"/>
    <col min="15" max="15" width="15.7109375" style="131" customWidth="1"/>
    <col min="16" max="16" width="1.7109375" style="131" customWidth="1"/>
    <col min="17" max="17" width="15.7109375" style="131" customWidth="1"/>
    <col min="18" max="18" width="1.7109375" style="131" customWidth="1"/>
    <col min="19" max="19" width="17.42578125" style="131" customWidth="1"/>
    <col min="20" max="20" width="1.7109375" style="131" customWidth="1"/>
    <col min="21" max="21" width="15.7109375" style="131" customWidth="1"/>
    <col min="22" max="22" width="1.28515625" style="131" customWidth="1"/>
    <col min="23" max="23" width="12.7109375" style="131" customWidth="1"/>
    <col min="24" max="24" width="1.28515625" style="131" customWidth="1"/>
    <col min="25" max="25" width="12.7109375" style="131" customWidth="1"/>
    <col min="26" max="26" width="1.28515625" style="131" customWidth="1"/>
    <col min="27" max="27" width="11.7109375" style="131" customWidth="1"/>
    <col min="28" max="16384" width="9.28515625" style="131"/>
  </cols>
  <sheetData>
    <row r="1" spans="1:23" s="127" customFormat="1" ht="21" customHeight="1">
      <c r="U1" s="128" t="s">
        <v>95</v>
      </c>
    </row>
    <row r="2" spans="1:23" s="127" customFormat="1" ht="21" customHeight="1">
      <c r="A2" s="127" t="s">
        <v>0</v>
      </c>
    </row>
    <row r="3" spans="1:23" s="127" customFormat="1" ht="21" customHeight="1">
      <c r="A3" s="127" t="s">
        <v>197</v>
      </c>
    </row>
    <row r="4" spans="1:23" s="127" customFormat="1" ht="21" customHeight="1">
      <c r="A4" s="127" t="s">
        <v>97</v>
      </c>
    </row>
    <row r="5" spans="1:23" ht="21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30" t="s">
        <v>3</v>
      </c>
    </row>
    <row r="6" spans="1:23" ht="21" customHeight="1">
      <c r="A6" s="132"/>
      <c r="B6" s="132"/>
      <c r="C6" s="132"/>
      <c r="D6" s="133"/>
      <c r="E6" s="134" t="s">
        <v>5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3" ht="21" customHeight="1">
      <c r="A7" s="132"/>
      <c r="B7" s="132"/>
      <c r="C7" s="132"/>
      <c r="D7" s="133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6" t="s">
        <v>170</v>
      </c>
      <c r="T7" s="135"/>
      <c r="U7" s="135"/>
    </row>
    <row r="8" spans="1:23" ht="21" customHeight="1">
      <c r="A8" s="132"/>
      <c r="B8" s="132"/>
      <c r="C8" s="132"/>
      <c r="D8" s="133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7" t="s">
        <v>183</v>
      </c>
      <c r="T8" s="135"/>
      <c r="U8" s="135"/>
    </row>
    <row r="9" spans="1:23" ht="21" customHeight="1">
      <c r="A9" s="132"/>
      <c r="B9" s="132"/>
      <c r="C9" s="132"/>
      <c r="D9" s="133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56" t="s">
        <v>156</v>
      </c>
      <c r="P9" s="156"/>
      <c r="Q9" s="156"/>
      <c r="R9" s="135"/>
      <c r="S9" s="138" t="s">
        <v>152</v>
      </c>
      <c r="T9" s="133"/>
      <c r="U9" s="133"/>
    </row>
    <row r="10" spans="1:23" ht="21" customHeight="1">
      <c r="A10" s="132"/>
      <c r="B10" s="132"/>
      <c r="C10" s="132"/>
      <c r="D10" s="132"/>
      <c r="E10" s="132" t="s">
        <v>161</v>
      </c>
      <c r="F10" s="132"/>
      <c r="G10" s="132" t="s">
        <v>162</v>
      </c>
      <c r="H10" s="139"/>
      <c r="I10" s="139" t="s">
        <v>198</v>
      </c>
      <c r="J10" s="132"/>
      <c r="K10" s="132" t="s">
        <v>164</v>
      </c>
      <c r="L10" s="132"/>
      <c r="M10" s="132" t="s">
        <v>165</v>
      </c>
      <c r="N10" s="132"/>
      <c r="O10" s="136" t="s">
        <v>166</v>
      </c>
      <c r="P10" s="140"/>
      <c r="Q10" s="140"/>
      <c r="R10" s="139"/>
      <c r="S10" s="136" t="s">
        <v>168</v>
      </c>
      <c r="T10" s="141"/>
      <c r="U10" s="132" t="s">
        <v>172</v>
      </c>
    </row>
    <row r="11" spans="1:23" ht="21" customHeight="1">
      <c r="A11" s="132"/>
      <c r="B11" s="132"/>
      <c r="C11" s="137" t="s">
        <v>6</v>
      </c>
      <c r="D11" s="132"/>
      <c r="E11" s="142" t="s">
        <v>173</v>
      </c>
      <c r="F11" s="132"/>
      <c r="G11" s="142" t="s">
        <v>174</v>
      </c>
      <c r="H11" s="136"/>
      <c r="I11" s="137" t="s">
        <v>199</v>
      </c>
      <c r="J11" s="132"/>
      <c r="K11" s="142" t="s">
        <v>176</v>
      </c>
      <c r="L11" s="132"/>
      <c r="M11" s="142" t="s">
        <v>177</v>
      </c>
      <c r="N11" s="132"/>
      <c r="O11" s="137" t="s">
        <v>178</v>
      </c>
      <c r="P11" s="132"/>
      <c r="Q11" s="142" t="s">
        <v>179</v>
      </c>
      <c r="R11" s="136"/>
      <c r="S11" s="137" t="s">
        <v>181</v>
      </c>
      <c r="T11" s="132"/>
      <c r="U11" s="142" t="s">
        <v>186</v>
      </c>
    </row>
    <row r="12" spans="1:23" ht="21" customHeight="1">
      <c r="A12" s="143" t="s">
        <v>187</v>
      </c>
      <c r="B12" s="132"/>
      <c r="C12" s="144"/>
      <c r="D12" s="132"/>
      <c r="E12" s="145">
        <v>15903126</v>
      </c>
      <c r="F12" s="145">
        <v>0</v>
      </c>
      <c r="G12" s="145">
        <v>2354712</v>
      </c>
      <c r="H12" s="145"/>
      <c r="I12" s="145">
        <v>4973743</v>
      </c>
      <c r="J12" s="145">
        <v>0</v>
      </c>
      <c r="K12" s="145">
        <v>47150</v>
      </c>
      <c r="L12" s="145">
        <v>0</v>
      </c>
      <c r="M12" s="145">
        <v>0</v>
      </c>
      <c r="N12" s="145">
        <v>0</v>
      </c>
      <c r="O12" s="145">
        <v>1706067</v>
      </c>
      <c r="P12" s="145">
        <v>0</v>
      </c>
      <c r="Q12" s="145">
        <v>8792692</v>
      </c>
      <c r="R12" s="145"/>
      <c r="S12" s="145">
        <v>-138431</v>
      </c>
      <c r="T12" s="146"/>
      <c r="U12" s="147">
        <f>SUM(D12:T12)</f>
        <v>33639059</v>
      </c>
    </row>
    <row r="13" spans="1:23" ht="21" customHeight="1">
      <c r="A13" s="131" t="s">
        <v>128</v>
      </c>
      <c r="B13" s="132"/>
      <c r="C13" s="144"/>
      <c r="D13" s="132"/>
      <c r="E13" s="146">
        <v>0</v>
      </c>
      <c r="F13" s="146"/>
      <c r="G13" s="146">
        <v>0</v>
      </c>
      <c r="H13" s="146"/>
      <c r="I13" s="146">
        <v>0</v>
      </c>
      <c r="J13" s="146"/>
      <c r="K13" s="146">
        <v>0</v>
      </c>
      <c r="L13" s="146"/>
      <c r="M13" s="146">
        <v>0</v>
      </c>
      <c r="N13" s="146"/>
      <c r="O13" s="146">
        <v>0</v>
      </c>
      <c r="P13" s="146"/>
      <c r="Q13" s="146">
        <f>SUM(PL!J66)</f>
        <v>534950</v>
      </c>
      <c r="R13" s="146"/>
      <c r="S13" s="146">
        <v>0</v>
      </c>
      <c r="T13" s="146"/>
      <c r="U13" s="146">
        <f>SUM(D13:T13)</f>
        <v>534950</v>
      </c>
      <c r="W13" s="131" t="s">
        <v>200</v>
      </c>
    </row>
    <row r="14" spans="1:23" ht="21" customHeight="1">
      <c r="A14" s="131" t="s">
        <v>141</v>
      </c>
      <c r="B14" s="132"/>
      <c r="C14" s="144"/>
      <c r="D14" s="132"/>
      <c r="E14" s="146">
        <v>0</v>
      </c>
      <c r="F14" s="146"/>
      <c r="G14" s="146">
        <v>0</v>
      </c>
      <c r="H14" s="146"/>
      <c r="I14" s="146">
        <v>0</v>
      </c>
      <c r="J14" s="146"/>
      <c r="K14" s="146">
        <v>0</v>
      </c>
      <c r="L14" s="146"/>
      <c r="M14" s="146">
        <v>0</v>
      </c>
      <c r="N14" s="146"/>
      <c r="O14" s="146">
        <v>0</v>
      </c>
      <c r="P14" s="146"/>
      <c r="Q14" s="146">
        <v>0</v>
      </c>
      <c r="R14" s="146"/>
      <c r="S14" s="146">
        <v>0</v>
      </c>
      <c r="T14" s="146"/>
      <c r="U14" s="146">
        <f>SUM(D14:T14)</f>
        <v>0</v>
      </c>
    </row>
    <row r="15" spans="1:23" ht="21" customHeight="1">
      <c r="A15" s="131" t="s">
        <v>201</v>
      </c>
      <c r="B15" s="132"/>
      <c r="C15" s="144"/>
      <c r="D15" s="132"/>
      <c r="E15" s="147">
        <f>SUM(E13:E14)</f>
        <v>0</v>
      </c>
      <c r="F15" s="146"/>
      <c r="G15" s="147">
        <f>SUM(G13:G14)</f>
        <v>0</v>
      </c>
      <c r="H15" s="146"/>
      <c r="I15" s="147">
        <f>SUM(I13:I14)</f>
        <v>0</v>
      </c>
      <c r="J15" s="146"/>
      <c r="K15" s="147">
        <f>SUM(K13:K14)</f>
        <v>0</v>
      </c>
      <c r="L15" s="146"/>
      <c r="M15" s="147">
        <f>SUM(M13:M14)</f>
        <v>0</v>
      </c>
      <c r="N15" s="146"/>
      <c r="O15" s="147">
        <f>SUM(O13:O14)</f>
        <v>0</v>
      </c>
      <c r="P15" s="146"/>
      <c r="Q15" s="147">
        <f>SUM(Q13:Q14)</f>
        <v>534950</v>
      </c>
      <c r="R15" s="146"/>
      <c r="S15" s="147">
        <f>SUM(S13:S14)</f>
        <v>0</v>
      </c>
      <c r="T15" s="146"/>
      <c r="U15" s="147">
        <f>SUM(U13:U14)</f>
        <v>534950</v>
      </c>
    </row>
    <row r="16" spans="1:23" ht="21" customHeight="1">
      <c r="A16" s="131" t="s">
        <v>188</v>
      </c>
      <c r="B16" s="132"/>
      <c r="C16" s="144"/>
      <c r="D16" s="132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</row>
    <row r="17" spans="1:21" ht="21" customHeight="1">
      <c r="A17" s="131" t="s">
        <v>189</v>
      </c>
      <c r="B17" s="132"/>
      <c r="C17" s="148">
        <v>19</v>
      </c>
      <c r="D17" s="132"/>
      <c r="E17" s="146">
        <v>0</v>
      </c>
      <c r="F17" s="146"/>
      <c r="G17" s="146">
        <v>0</v>
      </c>
      <c r="H17" s="146"/>
      <c r="I17" s="146">
        <v>0</v>
      </c>
      <c r="J17" s="146"/>
      <c r="K17" s="146">
        <v>0</v>
      </c>
      <c r="L17" s="146"/>
      <c r="M17" s="146">
        <v>0</v>
      </c>
      <c r="N17" s="146"/>
      <c r="O17" s="146">
        <v>0</v>
      </c>
      <c r="P17" s="146"/>
      <c r="Q17" s="146">
        <v>-81304</v>
      </c>
      <c r="R17" s="146"/>
      <c r="S17" s="146">
        <v>0</v>
      </c>
      <c r="T17" s="146"/>
      <c r="U17" s="146">
        <f>SUM(D17:T17)</f>
        <v>-81304</v>
      </c>
    </row>
    <row r="18" spans="1:21" ht="21" customHeight="1" thickBot="1">
      <c r="A18" s="149" t="s">
        <v>190</v>
      </c>
      <c r="B18" s="139"/>
      <c r="C18" s="144"/>
      <c r="D18" s="132"/>
      <c r="E18" s="150">
        <f>SUM(E12,E15:E17)</f>
        <v>15903126</v>
      </c>
      <c r="F18" s="146"/>
      <c r="G18" s="150">
        <f>SUM(G12,G15:G17)</f>
        <v>2354712</v>
      </c>
      <c r="H18" s="146"/>
      <c r="I18" s="150">
        <f>SUM(I12,I15:I17)</f>
        <v>4973743</v>
      </c>
      <c r="J18" s="146"/>
      <c r="K18" s="150">
        <f>SUM(K12,K15:K17)</f>
        <v>47150</v>
      </c>
      <c r="L18" s="146"/>
      <c r="M18" s="150">
        <f>SUM(M12,M15:M17)</f>
        <v>0</v>
      </c>
      <c r="N18" s="146"/>
      <c r="O18" s="150">
        <f>SUM(O12,O15:O17)</f>
        <v>1706067</v>
      </c>
      <c r="P18" s="146"/>
      <c r="Q18" s="150">
        <f>SUM(Q12,Q15:Q17)</f>
        <v>9246338</v>
      </c>
      <c r="R18" s="146"/>
      <c r="S18" s="150">
        <f>SUM(S12,S15:S17)</f>
        <v>-138431</v>
      </c>
      <c r="T18" s="146"/>
      <c r="U18" s="150">
        <f>SUM(U12,U15:U17)</f>
        <v>34092705</v>
      </c>
    </row>
    <row r="19" spans="1:21" ht="21" customHeight="1" thickTop="1">
      <c r="A19" s="151"/>
      <c r="B19" s="139"/>
      <c r="C19" s="144"/>
      <c r="D19" s="139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</row>
    <row r="20" spans="1:21" ht="21" customHeight="1">
      <c r="A20" s="149" t="s">
        <v>191</v>
      </c>
      <c r="B20" s="132"/>
      <c r="C20" s="144"/>
      <c r="D20" s="132"/>
      <c r="E20" s="146">
        <v>15924868</v>
      </c>
      <c r="F20" s="146"/>
      <c r="G20" s="146">
        <v>2359191</v>
      </c>
      <c r="H20" s="146"/>
      <c r="I20" s="146">
        <v>4973743</v>
      </c>
      <c r="J20" s="146"/>
      <c r="K20" s="146">
        <v>47150</v>
      </c>
      <c r="L20" s="146"/>
      <c r="M20" s="146">
        <v>57484</v>
      </c>
      <c r="N20" s="146"/>
      <c r="O20" s="146">
        <v>1806931</v>
      </c>
      <c r="P20" s="146"/>
      <c r="Q20" s="146">
        <v>9166771</v>
      </c>
      <c r="R20" s="146"/>
      <c r="S20" s="146">
        <v>-130031</v>
      </c>
      <c r="T20" s="146"/>
      <c r="U20" s="152">
        <f>SUM(D20:T20)</f>
        <v>34206107</v>
      </c>
    </row>
    <row r="21" spans="1:21" ht="21" customHeight="1">
      <c r="A21" s="131" t="s">
        <v>128</v>
      </c>
      <c r="B21" s="132"/>
      <c r="C21" s="144"/>
      <c r="D21" s="132"/>
      <c r="E21" s="146">
        <v>0</v>
      </c>
      <c r="F21" s="146"/>
      <c r="G21" s="146">
        <v>0</v>
      </c>
      <c r="H21" s="146"/>
      <c r="I21" s="146">
        <v>0</v>
      </c>
      <c r="J21" s="146"/>
      <c r="K21" s="146">
        <v>0</v>
      </c>
      <c r="L21" s="146"/>
      <c r="M21" s="146">
        <v>0</v>
      </c>
      <c r="N21" s="146"/>
      <c r="O21" s="146">
        <v>0</v>
      </c>
      <c r="P21" s="146"/>
      <c r="Q21" s="146">
        <f>PL!H66</f>
        <v>830027</v>
      </c>
      <c r="R21" s="146"/>
      <c r="S21" s="146">
        <v>0</v>
      </c>
      <c r="T21" s="146"/>
      <c r="U21" s="146">
        <f>SUM(D21:T21)</f>
        <v>830027</v>
      </c>
    </row>
    <row r="22" spans="1:21" ht="21" customHeight="1">
      <c r="A22" s="131" t="s">
        <v>141</v>
      </c>
      <c r="B22" s="132"/>
      <c r="C22" s="144"/>
      <c r="D22" s="132"/>
      <c r="E22" s="146">
        <v>0</v>
      </c>
      <c r="F22" s="146"/>
      <c r="G22" s="146">
        <v>0</v>
      </c>
      <c r="H22" s="146"/>
      <c r="I22" s="146">
        <v>0</v>
      </c>
      <c r="J22" s="146"/>
      <c r="K22" s="146">
        <v>0</v>
      </c>
      <c r="L22" s="146"/>
      <c r="M22" s="146">
        <v>0</v>
      </c>
      <c r="N22" s="146"/>
      <c r="O22" s="146">
        <v>0</v>
      </c>
      <c r="P22" s="146"/>
      <c r="Q22" s="146">
        <v>0</v>
      </c>
      <c r="R22" s="146"/>
      <c r="S22" s="146">
        <f>PL!H58</f>
        <v>-7048</v>
      </c>
      <c r="T22" s="146"/>
      <c r="U22" s="146">
        <f>SUM(D22:T22)</f>
        <v>-7048</v>
      </c>
    </row>
    <row r="23" spans="1:21" ht="21" customHeight="1">
      <c r="A23" s="131" t="s">
        <v>142</v>
      </c>
      <c r="B23" s="132"/>
      <c r="C23" s="144"/>
      <c r="D23" s="132"/>
      <c r="E23" s="147">
        <f>SUM(E21:E22)</f>
        <v>0</v>
      </c>
      <c r="F23" s="146"/>
      <c r="G23" s="147">
        <f>SUM(G21:G22)</f>
        <v>0</v>
      </c>
      <c r="H23" s="146"/>
      <c r="I23" s="147">
        <f>SUM(I21:I22)</f>
        <v>0</v>
      </c>
      <c r="J23" s="146"/>
      <c r="K23" s="147">
        <f>SUM(K21:K22)</f>
        <v>0</v>
      </c>
      <c r="L23" s="146"/>
      <c r="M23" s="147">
        <f>SUM(M21:M22)</f>
        <v>0</v>
      </c>
      <c r="N23" s="146"/>
      <c r="O23" s="147">
        <f>SUM(O21:O22)</f>
        <v>0</v>
      </c>
      <c r="P23" s="146"/>
      <c r="Q23" s="147">
        <f>SUM(Q21:Q22)</f>
        <v>830027</v>
      </c>
      <c r="R23" s="146"/>
      <c r="S23" s="147">
        <f>SUM(S21:S22)</f>
        <v>-7048</v>
      </c>
      <c r="T23" s="146"/>
      <c r="U23" s="147">
        <f>SUM(U21:U22)</f>
        <v>822979</v>
      </c>
    </row>
    <row r="24" spans="1:21" ht="21" customHeight="1">
      <c r="A24" s="131" t="s">
        <v>88</v>
      </c>
      <c r="C24" s="148">
        <v>20</v>
      </c>
      <c r="D24" s="132"/>
      <c r="E24" s="146">
        <v>0</v>
      </c>
      <c r="F24" s="146"/>
      <c r="G24" s="146">
        <v>0</v>
      </c>
      <c r="H24" s="146"/>
      <c r="I24" s="146">
        <v>0</v>
      </c>
      <c r="J24" s="146"/>
      <c r="K24" s="146">
        <v>0</v>
      </c>
      <c r="L24" s="146"/>
      <c r="M24" s="146">
        <f>BS!H107-BS!J107-M25</f>
        <v>13880</v>
      </c>
      <c r="N24" s="146"/>
      <c r="O24" s="146">
        <v>0</v>
      </c>
      <c r="P24" s="146"/>
      <c r="Q24" s="146">
        <v>0</v>
      </c>
      <c r="R24" s="146"/>
      <c r="S24" s="146">
        <v>0</v>
      </c>
      <c r="T24" s="146"/>
      <c r="U24" s="146">
        <f>SUM(D24:T24)</f>
        <v>13880</v>
      </c>
    </row>
    <row r="25" spans="1:21" ht="21" customHeight="1">
      <c r="A25" s="131" t="s">
        <v>192</v>
      </c>
      <c r="C25" s="148" t="s">
        <v>293</v>
      </c>
      <c r="D25" s="132"/>
      <c r="E25" s="146">
        <f>BS!H103-BS!J103</f>
        <v>2991</v>
      </c>
      <c r="F25" s="146"/>
      <c r="G25" s="146">
        <f>BS!H104-BS!J104</f>
        <v>616</v>
      </c>
      <c r="H25" s="146"/>
      <c r="I25" s="146">
        <v>0</v>
      </c>
      <c r="J25" s="146"/>
      <c r="K25" s="146">
        <v>0</v>
      </c>
      <c r="L25" s="146"/>
      <c r="M25" s="146">
        <v>-532</v>
      </c>
      <c r="N25" s="146"/>
      <c r="O25" s="146">
        <v>0</v>
      </c>
      <c r="P25" s="146"/>
      <c r="Q25" s="146">
        <v>0</v>
      </c>
      <c r="R25" s="146"/>
      <c r="S25" s="146">
        <v>0</v>
      </c>
      <c r="T25" s="146"/>
      <c r="U25" s="146">
        <f>SUM(D25:T25)</f>
        <v>3075</v>
      </c>
    </row>
    <row r="26" spans="1:21" ht="21" customHeight="1">
      <c r="A26" s="131" t="s">
        <v>188</v>
      </c>
      <c r="B26" s="132"/>
      <c r="C26" s="144"/>
      <c r="D26" s="132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</row>
    <row r="27" spans="1:21" ht="21" customHeight="1">
      <c r="A27" s="131" t="s">
        <v>189</v>
      </c>
      <c r="B27" s="132"/>
      <c r="C27" s="148">
        <v>19</v>
      </c>
      <c r="D27" s="132"/>
      <c r="E27" s="146">
        <v>0</v>
      </c>
      <c r="F27" s="146"/>
      <c r="G27" s="146">
        <v>0</v>
      </c>
      <c r="H27" s="146"/>
      <c r="I27" s="146">
        <v>0</v>
      </c>
      <c r="J27" s="146"/>
      <c r="K27" s="146">
        <v>0</v>
      </c>
      <c r="L27" s="146"/>
      <c r="M27" s="146">
        <v>0</v>
      </c>
      <c r="N27" s="146"/>
      <c r="O27" s="146">
        <v>0</v>
      </c>
      <c r="P27" s="146"/>
      <c r="Q27" s="146">
        <v>-81304</v>
      </c>
      <c r="R27" s="146"/>
      <c r="S27" s="146">
        <v>0</v>
      </c>
      <c r="T27" s="146"/>
      <c r="U27" s="146">
        <f>SUM(D27:T27)</f>
        <v>-81304</v>
      </c>
    </row>
    <row r="28" spans="1:21" ht="21" customHeight="1" thickBot="1">
      <c r="A28" s="149" t="s">
        <v>196</v>
      </c>
      <c r="B28" s="139"/>
      <c r="C28" s="139"/>
      <c r="D28" s="132"/>
      <c r="E28" s="150">
        <f>SUM(E20,E23:E27)</f>
        <v>15927859</v>
      </c>
      <c r="F28" s="146"/>
      <c r="G28" s="150">
        <f>SUM(G20,G23:G27)</f>
        <v>2359807</v>
      </c>
      <c r="H28" s="146"/>
      <c r="I28" s="150">
        <f>SUM(I20,I23:I27)</f>
        <v>4973743</v>
      </c>
      <c r="J28" s="146"/>
      <c r="K28" s="150">
        <f>SUM(K20,K23:K27)</f>
        <v>47150</v>
      </c>
      <c r="L28" s="146"/>
      <c r="M28" s="150">
        <f>SUM(M20,M23:M27)</f>
        <v>70832</v>
      </c>
      <c r="N28" s="146"/>
      <c r="O28" s="150">
        <f>SUM(O20,O23:O27)</f>
        <v>1806931</v>
      </c>
      <c r="P28" s="146"/>
      <c r="Q28" s="150">
        <f>SUM(Q20,Q23:Q27)</f>
        <v>9915494</v>
      </c>
      <c r="R28" s="146"/>
      <c r="S28" s="150">
        <f>SUM(S20,S23:S27)</f>
        <v>-137079</v>
      </c>
      <c r="T28" s="146"/>
      <c r="U28" s="150">
        <f>SUM(U20,U23:U27)</f>
        <v>34964737</v>
      </c>
    </row>
    <row r="29" spans="1:21" ht="21" customHeight="1" thickTop="1">
      <c r="E29" s="145">
        <f>SUM(E20-BS!J103)</f>
        <v>0</v>
      </c>
      <c r="F29" s="145"/>
      <c r="G29" s="145">
        <f>SUM(G20-BS!J104)</f>
        <v>0</v>
      </c>
      <c r="H29" s="145"/>
      <c r="I29" s="145">
        <f>SUM(I20-BS!J105)</f>
        <v>0</v>
      </c>
      <c r="J29" s="145"/>
      <c r="K29" s="145">
        <f>SUM(K20-BS!J106)</f>
        <v>0</v>
      </c>
      <c r="L29" s="145"/>
      <c r="M29" s="145">
        <f>M20-BS!J107</f>
        <v>0</v>
      </c>
      <c r="N29" s="145"/>
      <c r="O29" s="145">
        <f>SUM(O20-BS!J109)</f>
        <v>0</v>
      </c>
      <c r="P29" s="145"/>
      <c r="Q29" s="145">
        <f>SUM(Q20-BS!J110)</f>
        <v>0</v>
      </c>
      <c r="R29" s="145"/>
      <c r="S29" s="145">
        <f>S20-BS!J111</f>
        <v>0</v>
      </c>
      <c r="T29" s="145"/>
      <c r="U29" s="146">
        <f>SUM(U20-BS!J114)</f>
        <v>0</v>
      </c>
    </row>
    <row r="30" spans="1:21" ht="21" customHeight="1">
      <c r="A30" s="153"/>
      <c r="E30" s="145">
        <f>SUM(E28-BS!H103)</f>
        <v>0</v>
      </c>
      <c r="F30" s="145"/>
      <c r="G30" s="145">
        <f>SUM(G28-BS!H104)</f>
        <v>0</v>
      </c>
      <c r="H30" s="145"/>
      <c r="I30" s="145">
        <f>SUM(I28-BS!H105)</f>
        <v>0</v>
      </c>
      <c r="J30" s="145"/>
      <c r="K30" s="145">
        <f>SUM(K28-BS!H106)</f>
        <v>0</v>
      </c>
      <c r="L30" s="145"/>
      <c r="M30" s="145">
        <f>M28-BS!H107</f>
        <v>0</v>
      </c>
      <c r="N30" s="145"/>
      <c r="O30" s="145">
        <f>SUM(O28-BS!H109)</f>
        <v>0</v>
      </c>
      <c r="P30" s="145"/>
      <c r="Q30" s="145">
        <f>SUM(Q28-BS!H110)</f>
        <v>0</v>
      </c>
      <c r="R30" s="145"/>
      <c r="S30" s="145">
        <f>S28-BS!H111</f>
        <v>0</v>
      </c>
      <c r="T30" s="145"/>
      <c r="U30" s="145">
        <f>SUM(U28-BS!H114)</f>
        <v>0</v>
      </c>
    </row>
    <row r="31" spans="1:21" ht="21" customHeight="1">
      <c r="A31" s="153" t="s">
        <v>43</v>
      </c>
    </row>
    <row r="34" spans="5:21" ht="21" customHeight="1"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</row>
  </sheetData>
  <mergeCells count="1">
    <mergeCell ref="O9:Q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633A-90F5-4D4F-B9D5-4A34DBA01C4A}">
  <dimension ref="A1:Q130"/>
  <sheetViews>
    <sheetView showGridLines="0" tabSelected="1" view="pageBreakPreview" topLeftCell="A110" zoomScale="85" zoomScaleNormal="100" zoomScaleSheetLayoutView="85" workbookViewId="0">
      <selection activeCell="J111" sqref="J111"/>
    </sheetView>
  </sheetViews>
  <sheetFormatPr defaultColWidth="10.7109375" defaultRowHeight="21.75" customHeight="1"/>
  <cols>
    <col min="1" max="1" width="69.28515625" style="23" customWidth="1"/>
    <col min="2" max="2" width="9.42578125" style="23" customWidth="1"/>
    <col min="3" max="3" width="1.42578125" style="23" customWidth="1"/>
    <col min="4" max="4" width="13" style="23" customWidth="1"/>
    <col min="5" max="5" width="1.28515625" style="23" customWidth="1"/>
    <col min="6" max="6" width="13" style="23" customWidth="1"/>
    <col min="7" max="7" width="1.28515625" style="23" customWidth="1"/>
    <col min="8" max="8" width="13" style="23" customWidth="1"/>
    <col min="9" max="9" width="1.28515625" style="23" customWidth="1"/>
    <col min="10" max="10" width="13.7109375" style="23" customWidth="1"/>
    <col min="11" max="11" width="2.28515625" style="23" customWidth="1"/>
    <col min="12" max="12" width="15" style="23" customWidth="1"/>
    <col min="13" max="13" width="2.5703125" style="23" customWidth="1"/>
    <col min="14" max="14" width="14" style="23" customWidth="1"/>
    <col min="15" max="16384" width="10.7109375" style="23"/>
  </cols>
  <sheetData>
    <row r="1" spans="1:10" s="9" customFormat="1" ht="21" customHeight="1">
      <c r="A1" s="6"/>
      <c r="B1" s="7"/>
      <c r="C1" s="7"/>
      <c r="D1" s="7"/>
      <c r="E1" s="7"/>
      <c r="F1" s="7"/>
      <c r="G1" s="7"/>
      <c r="H1" s="7"/>
      <c r="I1" s="7"/>
      <c r="J1" s="8" t="s">
        <v>95</v>
      </c>
    </row>
    <row r="2" spans="1:10" s="9" customFormat="1" ht="21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s="9" customFormat="1" ht="21" customHeight="1">
      <c r="A3" s="6" t="s">
        <v>202</v>
      </c>
      <c r="B3" s="7"/>
      <c r="C3" s="7"/>
      <c r="D3" s="7"/>
      <c r="E3" s="7"/>
      <c r="F3" s="7"/>
      <c r="G3" s="7"/>
      <c r="H3" s="7"/>
      <c r="I3" s="7"/>
      <c r="J3" s="7"/>
    </row>
    <row r="4" spans="1:10" s="9" customFormat="1" ht="21" customHeight="1">
      <c r="A4" s="10" t="s">
        <v>97</v>
      </c>
      <c r="B4" s="7"/>
      <c r="C4" s="7"/>
      <c r="D4" s="7"/>
      <c r="E4" s="7"/>
      <c r="F4" s="7"/>
      <c r="G4" s="7"/>
      <c r="H4" s="7"/>
      <c r="I4" s="7"/>
      <c r="J4" s="7"/>
    </row>
    <row r="5" spans="1:10" s="9" customFormat="1" ht="21" customHeight="1">
      <c r="B5" s="11"/>
      <c r="C5" s="11"/>
      <c r="D5" s="12"/>
      <c r="F5" s="12"/>
      <c r="H5" s="12"/>
      <c r="J5" s="12" t="s">
        <v>3</v>
      </c>
    </row>
    <row r="6" spans="1:10" s="13" customFormat="1" ht="21" customHeight="1">
      <c r="B6" s="14"/>
      <c r="C6" s="14"/>
      <c r="D6" s="15"/>
      <c r="E6" s="15" t="s">
        <v>4</v>
      </c>
      <c r="F6" s="15"/>
      <c r="G6" s="10"/>
      <c r="H6" s="15"/>
      <c r="I6" s="15" t="s">
        <v>5</v>
      </c>
      <c r="J6" s="15"/>
    </row>
    <row r="7" spans="1:10" s="9" customFormat="1" ht="21" customHeight="1">
      <c r="B7" s="16"/>
      <c r="C7" s="16"/>
      <c r="D7" s="17">
        <v>2565</v>
      </c>
      <c r="E7" s="18"/>
      <c r="F7" s="17">
        <v>2564</v>
      </c>
      <c r="G7" s="19"/>
      <c r="H7" s="17">
        <v>2565</v>
      </c>
      <c r="I7" s="18"/>
      <c r="J7" s="17">
        <v>2564</v>
      </c>
    </row>
    <row r="8" spans="1:10" s="9" customFormat="1" ht="21" customHeight="1">
      <c r="A8" s="13" t="s">
        <v>203</v>
      </c>
      <c r="B8" s="11"/>
      <c r="C8" s="11"/>
      <c r="D8" s="11"/>
      <c r="F8" s="11"/>
      <c r="H8" s="11"/>
      <c r="J8" s="11"/>
    </row>
    <row r="9" spans="1:10" s="9" customFormat="1" ht="21" customHeight="1">
      <c r="A9" s="9" t="s">
        <v>204</v>
      </c>
      <c r="B9" s="11"/>
      <c r="C9" s="11"/>
      <c r="D9" s="20">
        <f>SUM(PL!D36)</f>
        <v>403422</v>
      </c>
      <c r="E9" s="20"/>
      <c r="F9" s="20">
        <f>SUM(PL!F36)</f>
        <v>509545</v>
      </c>
      <c r="G9" s="20"/>
      <c r="H9" s="20">
        <f>SUM(PL!H36)</f>
        <v>969678</v>
      </c>
      <c r="I9" s="20"/>
      <c r="J9" s="20">
        <f>SUM(PL!J36)</f>
        <v>637911</v>
      </c>
    </row>
    <row r="10" spans="1:10" s="9" customFormat="1" ht="21" customHeight="1">
      <c r="A10" s="9" t="s">
        <v>205</v>
      </c>
      <c r="D10" s="20"/>
      <c r="E10" s="20"/>
      <c r="F10" s="20"/>
      <c r="G10" s="20"/>
      <c r="H10" s="20"/>
      <c r="I10" s="20"/>
      <c r="J10" s="20"/>
    </row>
    <row r="11" spans="1:10" s="9" customFormat="1" ht="21" customHeight="1">
      <c r="A11" s="21" t="s">
        <v>206</v>
      </c>
      <c r="D11" s="20"/>
      <c r="E11" s="20"/>
      <c r="F11" s="20"/>
      <c r="G11" s="20"/>
      <c r="H11" s="20"/>
      <c r="I11" s="20"/>
      <c r="J11" s="20"/>
    </row>
    <row r="12" spans="1:10" s="9" customFormat="1" ht="21" customHeight="1">
      <c r="A12" s="21" t="s">
        <v>207</v>
      </c>
      <c r="D12" s="20"/>
      <c r="E12" s="20"/>
      <c r="F12" s="20"/>
      <c r="G12" s="20"/>
      <c r="H12" s="20"/>
      <c r="I12" s="20"/>
      <c r="J12" s="20"/>
    </row>
    <row r="13" spans="1:10" s="9" customFormat="1" ht="21" customHeight="1">
      <c r="A13" s="21" t="s">
        <v>208</v>
      </c>
      <c r="D13" s="20">
        <v>2798841</v>
      </c>
      <c r="E13" s="20"/>
      <c r="F13" s="20">
        <v>4224325</v>
      </c>
      <c r="G13" s="20"/>
      <c r="H13" s="20">
        <v>2266874</v>
      </c>
      <c r="I13" s="20"/>
      <c r="J13" s="20">
        <v>3093542</v>
      </c>
    </row>
    <row r="14" spans="1:10" s="9" customFormat="1" ht="21" customHeight="1">
      <c r="A14" s="9" t="s">
        <v>209</v>
      </c>
      <c r="D14" s="20">
        <v>16649</v>
      </c>
      <c r="E14" s="20"/>
      <c r="F14" s="20">
        <v>20246</v>
      </c>
      <c r="G14" s="20"/>
      <c r="H14" s="20">
        <v>4552</v>
      </c>
      <c r="I14" s="20"/>
      <c r="J14" s="20">
        <v>8046</v>
      </c>
    </row>
    <row r="15" spans="1:10" s="9" customFormat="1" ht="21" customHeight="1">
      <c r="A15" s="9" t="s">
        <v>210</v>
      </c>
      <c r="D15" s="22">
        <v>90095</v>
      </c>
      <c r="E15" s="20"/>
      <c r="F15" s="22">
        <v>84043</v>
      </c>
      <c r="G15" s="20"/>
      <c r="H15" s="22">
        <v>60644</v>
      </c>
      <c r="I15" s="22"/>
      <c r="J15" s="22">
        <v>63534</v>
      </c>
    </row>
    <row r="16" spans="1:10" s="9" customFormat="1" ht="21" customHeight="1">
      <c r="A16" s="9" t="s">
        <v>211</v>
      </c>
      <c r="D16" s="20">
        <v>49980</v>
      </c>
      <c r="E16" s="20"/>
      <c r="F16" s="20">
        <v>48038</v>
      </c>
      <c r="G16" s="20"/>
      <c r="H16" s="22">
        <v>39757</v>
      </c>
      <c r="I16" s="22"/>
      <c r="J16" s="22">
        <v>40510</v>
      </c>
    </row>
    <row r="17" spans="1:10" s="9" customFormat="1" ht="21" customHeight="1">
      <c r="A17" s="9" t="s">
        <v>212</v>
      </c>
      <c r="D17" s="20">
        <v>56793</v>
      </c>
      <c r="E17" s="20"/>
      <c r="F17" s="20">
        <v>56071</v>
      </c>
      <c r="G17" s="20"/>
      <c r="H17" s="22">
        <v>30675</v>
      </c>
      <c r="I17" s="22"/>
      <c r="J17" s="22">
        <v>36489</v>
      </c>
    </row>
    <row r="18" spans="1:10" s="9" customFormat="1" ht="21" customHeight="1">
      <c r="A18" s="23" t="s">
        <v>283</v>
      </c>
      <c r="D18" s="20">
        <v>-586</v>
      </c>
      <c r="E18" s="20"/>
      <c r="F18" s="20">
        <v>0</v>
      </c>
      <c r="G18" s="20"/>
      <c r="H18" s="22">
        <v>-586</v>
      </c>
      <c r="I18" s="22"/>
      <c r="J18" s="22">
        <v>0</v>
      </c>
    </row>
    <row r="19" spans="1:10" s="9" customFormat="1" ht="21" customHeight="1">
      <c r="A19" s="23" t="s">
        <v>294</v>
      </c>
      <c r="D19" s="20">
        <v>-3287</v>
      </c>
      <c r="E19" s="20"/>
      <c r="F19" s="20">
        <v>-3790</v>
      </c>
      <c r="G19" s="20"/>
      <c r="H19" s="22">
        <v>581</v>
      </c>
      <c r="I19" s="22"/>
      <c r="J19" s="22">
        <v>-3786</v>
      </c>
    </row>
    <row r="20" spans="1:10" s="9" customFormat="1" ht="21" customHeight="1">
      <c r="A20" s="9" t="s">
        <v>213</v>
      </c>
      <c r="D20" s="22">
        <v>4712</v>
      </c>
      <c r="E20" s="20"/>
      <c r="F20" s="22">
        <v>5970</v>
      </c>
      <c r="G20" s="20"/>
      <c r="H20" s="22">
        <v>4712</v>
      </c>
      <c r="I20" s="22"/>
      <c r="J20" s="22">
        <v>0</v>
      </c>
    </row>
    <row r="21" spans="1:10" s="9" customFormat="1" ht="21" customHeight="1">
      <c r="A21" s="23" t="s">
        <v>214</v>
      </c>
      <c r="D21" s="20">
        <v>-6</v>
      </c>
      <c r="E21" s="20"/>
      <c r="F21" s="20">
        <v>-83</v>
      </c>
      <c r="G21" s="20"/>
      <c r="H21" s="22">
        <v>-6</v>
      </c>
      <c r="I21" s="22"/>
      <c r="J21" s="22">
        <v>-73</v>
      </c>
    </row>
    <row r="22" spans="1:10" s="9" customFormat="1" ht="21" customHeight="1">
      <c r="A22" s="23" t="s">
        <v>215</v>
      </c>
      <c r="D22" s="20">
        <v>7626</v>
      </c>
      <c r="E22" s="20"/>
      <c r="F22" s="22">
        <v>0</v>
      </c>
      <c r="G22" s="20"/>
      <c r="H22" s="22">
        <v>0</v>
      </c>
      <c r="I22" s="22"/>
      <c r="J22" s="22">
        <v>0</v>
      </c>
    </row>
    <row r="23" spans="1:10" s="9" customFormat="1" ht="21" customHeight="1">
      <c r="A23" s="23" t="s">
        <v>216</v>
      </c>
      <c r="D23" s="22">
        <v>278128</v>
      </c>
      <c r="E23" s="22"/>
      <c r="F23" s="22">
        <v>24333</v>
      </c>
      <c r="G23" s="20"/>
      <c r="H23" s="22">
        <v>0</v>
      </c>
      <c r="I23" s="20"/>
      <c r="J23" s="22">
        <v>0</v>
      </c>
    </row>
    <row r="24" spans="1:10" s="9" customFormat="1" ht="21" customHeight="1">
      <c r="A24" s="9" t="s">
        <v>217</v>
      </c>
      <c r="D24" s="20">
        <v>9377</v>
      </c>
      <c r="E24" s="22"/>
      <c r="F24" s="20">
        <v>39699</v>
      </c>
      <c r="G24" s="20"/>
      <c r="H24" s="22">
        <v>8756</v>
      </c>
      <c r="I24" s="20"/>
      <c r="J24" s="22">
        <v>35699</v>
      </c>
    </row>
    <row r="25" spans="1:10" s="9" customFormat="1" ht="21" customHeight="1">
      <c r="A25" s="9" t="s">
        <v>295</v>
      </c>
      <c r="D25" s="20">
        <v>-500</v>
      </c>
      <c r="E25" s="22"/>
      <c r="F25" s="20">
        <v>0</v>
      </c>
      <c r="G25" s="20"/>
      <c r="H25" s="22">
        <v>-500</v>
      </c>
      <c r="I25" s="20"/>
      <c r="J25" s="22">
        <v>0</v>
      </c>
    </row>
    <row r="26" spans="1:10" s="9" customFormat="1" ht="21" customHeight="1">
      <c r="A26" s="9" t="s">
        <v>218</v>
      </c>
      <c r="D26" s="20">
        <v>-11428</v>
      </c>
      <c r="E26" s="22"/>
      <c r="F26" s="20">
        <v>-10254</v>
      </c>
      <c r="G26" s="20"/>
      <c r="H26" s="20">
        <v>0</v>
      </c>
      <c r="I26" s="20"/>
      <c r="J26" s="20">
        <v>0</v>
      </c>
    </row>
    <row r="27" spans="1:10" s="9" customFormat="1" ht="21" customHeight="1">
      <c r="A27" s="9" t="s">
        <v>219</v>
      </c>
      <c r="D27" s="20">
        <v>0</v>
      </c>
      <c r="E27" s="22"/>
      <c r="F27" s="20">
        <v>-5958</v>
      </c>
      <c r="G27" s="20"/>
      <c r="H27" s="20">
        <v>0</v>
      </c>
      <c r="I27" s="20"/>
      <c r="J27" s="20">
        <v>-5958</v>
      </c>
    </row>
    <row r="28" spans="1:10" s="9" customFormat="1" ht="21" customHeight="1">
      <c r="A28" s="23" t="s">
        <v>220</v>
      </c>
      <c r="D28" s="20"/>
      <c r="E28" s="20"/>
      <c r="F28" s="20"/>
    </row>
    <row r="29" spans="1:10" s="9" customFormat="1" ht="21" customHeight="1">
      <c r="A29" s="24" t="s">
        <v>221</v>
      </c>
      <c r="D29" s="20">
        <v>-18700</v>
      </c>
      <c r="E29" s="20"/>
      <c r="F29" s="20">
        <v>-7280</v>
      </c>
      <c r="G29" s="20"/>
      <c r="H29" s="22">
        <v>0</v>
      </c>
      <c r="I29" s="20"/>
      <c r="J29" s="22">
        <v>-6250</v>
      </c>
    </row>
    <row r="30" spans="1:10" s="9" customFormat="1" ht="21" customHeight="1">
      <c r="A30" s="9" t="s">
        <v>309</v>
      </c>
      <c r="D30" s="20">
        <v>3586</v>
      </c>
      <c r="E30" s="20"/>
      <c r="F30" s="22">
        <v>0</v>
      </c>
      <c r="G30" s="20"/>
      <c r="H30" s="22">
        <v>3586</v>
      </c>
      <c r="I30" s="20"/>
      <c r="J30" s="22">
        <v>0</v>
      </c>
    </row>
    <row r="31" spans="1:10" s="9" customFormat="1" ht="21" customHeight="1">
      <c r="A31" s="9" t="s">
        <v>222</v>
      </c>
      <c r="D31" s="20">
        <v>24701</v>
      </c>
      <c r="E31" s="20"/>
      <c r="F31" s="20">
        <v>22304</v>
      </c>
      <c r="G31" s="20"/>
      <c r="H31" s="20">
        <v>24812</v>
      </c>
      <c r="I31" s="22"/>
      <c r="J31" s="20">
        <v>16500</v>
      </c>
    </row>
    <row r="32" spans="1:10" s="9" customFormat="1" ht="21" customHeight="1">
      <c r="A32" s="23" t="s">
        <v>223</v>
      </c>
      <c r="D32" s="20">
        <v>10025</v>
      </c>
      <c r="E32" s="20"/>
      <c r="F32" s="20">
        <v>10235</v>
      </c>
      <c r="G32" s="20"/>
      <c r="H32" s="20">
        <v>6444</v>
      </c>
      <c r="I32" s="20"/>
      <c r="J32" s="20">
        <v>6315</v>
      </c>
    </row>
    <row r="33" spans="1:10" s="9" customFormat="1" ht="21" customHeight="1">
      <c r="A33" s="23" t="s">
        <v>224</v>
      </c>
      <c r="D33" s="20">
        <v>2144</v>
      </c>
      <c r="E33" s="20"/>
      <c r="F33" s="20">
        <v>780</v>
      </c>
      <c r="G33" s="20"/>
      <c r="H33" s="20">
        <v>515</v>
      </c>
      <c r="I33" s="20"/>
      <c r="J33" s="20">
        <v>434</v>
      </c>
    </row>
    <row r="34" spans="1:10" s="9" customFormat="1" ht="21" customHeight="1">
      <c r="A34" s="23" t="s">
        <v>284</v>
      </c>
      <c r="D34" s="20">
        <v>13880</v>
      </c>
      <c r="E34" s="20"/>
      <c r="F34" s="20">
        <v>0</v>
      </c>
      <c r="G34" s="20"/>
      <c r="H34" s="20">
        <v>13880</v>
      </c>
      <c r="I34" s="20"/>
      <c r="J34" s="20">
        <v>0</v>
      </c>
    </row>
    <row r="35" spans="1:10" s="9" customFormat="1" ht="21" customHeight="1">
      <c r="A35" s="9" t="s">
        <v>225</v>
      </c>
      <c r="D35" s="20">
        <v>-19615</v>
      </c>
      <c r="E35" s="20"/>
      <c r="F35" s="20">
        <v>-8640</v>
      </c>
      <c r="G35" s="20"/>
      <c r="H35" s="20">
        <v>0</v>
      </c>
      <c r="I35" s="22"/>
      <c r="J35" s="20">
        <v>0</v>
      </c>
    </row>
    <row r="36" spans="1:10" s="9" customFormat="1" ht="21" customHeight="1">
      <c r="A36" s="9" t="s">
        <v>226</v>
      </c>
      <c r="D36" s="9">
        <v>5929</v>
      </c>
      <c r="F36" s="9">
        <v>1176</v>
      </c>
      <c r="H36" s="20">
        <v>0</v>
      </c>
      <c r="I36" s="22"/>
      <c r="J36" s="20">
        <v>0</v>
      </c>
    </row>
    <row r="37" spans="1:10" s="9" customFormat="1" ht="21" customHeight="1">
      <c r="A37" s="9" t="s">
        <v>109</v>
      </c>
      <c r="D37" s="20">
        <v>0</v>
      </c>
      <c r="E37" s="20"/>
      <c r="F37" s="20">
        <v>0</v>
      </c>
      <c r="G37" s="20"/>
      <c r="H37" s="20">
        <v>-300000</v>
      </c>
      <c r="I37" s="22"/>
      <c r="J37" s="20">
        <v>-100000</v>
      </c>
    </row>
    <row r="38" spans="1:10" s="9" customFormat="1" ht="21" customHeight="1">
      <c r="A38" s="25" t="s">
        <v>227</v>
      </c>
      <c r="D38" s="20">
        <v>-60204</v>
      </c>
      <c r="E38" s="20"/>
      <c r="F38" s="20">
        <v>-37109</v>
      </c>
      <c r="G38" s="20"/>
      <c r="H38" s="20">
        <v>-158829</v>
      </c>
      <c r="I38" s="22"/>
      <c r="J38" s="20">
        <v>-123966</v>
      </c>
    </row>
    <row r="39" spans="1:10" s="9" customFormat="1" ht="21" customHeight="1">
      <c r="A39" s="9" t="s">
        <v>228</v>
      </c>
      <c r="D39" s="26">
        <v>337170</v>
      </c>
      <c r="E39" s="20"/>
      <c r="F39" s="26">
        <v>306929</v>
      </c>
      <c r="G39" s="20"/>
      <c r="H39" s="26">
        <v>346915</v>
      </c>
      <c r="I39" s="20"/>
      <c r="J39" s="26">
        <v>301807</v>
      </c>
    </row>
    <row r="40" spans="1:10" s="9" customFormat="1" ht="21" customHeight="1">
      <c r="A40" s="21" t="s">
        <v>229</v>
      </c>
      <c r="D40" s="20"/>
      <c r="E40" s="20"/>
      <c r="F40" s="20"/>
      <c r="G40" s="20"/>
      <c r="H40" s="22"/>
      <c r="I40" s="22"/>
      <c r="J40" s="22"/>
    </row>
    <row r="41" spans="1:10" s="9" customFormat="1" ht="21" customHeight="1">
      <c r="A41" s="21" t="s">
        <v>230</v>
      </c>
      <c r="D41" s="20">
        <f t="shared" ref="D41:J41" si="0">SUM(D9:D39)</f>
        <v>3998732</v>
      </c>
      <c r="E41" s="20">
        <f t="shared" si="0"/>
        <v>0</v>
      </c>
      <c r="F41" s="20">
        <f t="shared" si="0"/>
        <v>5280580</v>
      </c>
      <c r="G41" s="20">
        <f t="shared" si="0"/>
        <v>0</v>
      </c>
      <c r="H41" s="20">
        <f t="shared" si="0"/>
        <v>3322460</v>
      </c>
      <c r="I41" s="20">
        <f t="shared" si="0"/>
        <v>0</v>
      </c>
      <c r="J41" s="20">
        <f t="shared" si="0"/>
        <v>4000754</v>
      </c>
    </row>
    <row r="42" spans="1:10" s="9" customFormat="1" ht="21" customHeight="1"/>
    <row r="43" spans="1:10" s="9" customFormat="1" ht="21" customHeight="1">
      <c r="A43" s="23" t="s">
        <v>43</v>
      </c>
      <c r="D43" s="11"/>
      <c r="E43" s="12"/>
      <c r="F43" s="11"/>
      <c r="H43" s="11"/>
      <c r="I43" s="12"/>
      <c r="J43" s="11"/>
    </row>
    <row r="44" spans="1:10" s="9" customFormat="1" ht="21.75" customHeight="1">
      <c r="A44" s="6"/>
      <c r="B44" s="7"/>
      <c r="C44" s="7"/>
      <c r="D44" s="7"/>
      <c r="E44" s="7"/>
      <c r="F44" s="7"/>
      <c r="G44" s="7"/>
      <c r="H44" s="7"/>
      <c r="I44" s="7"/>
      <c r="J44" s="8" t="s">
        <v>95</v>
      </c>
    </row>
    <row r="45" spans="1:10" s="9" customFormat="1" ht="21.75" customHeight="1">
      <c r="A45" s="6" t="s">
        <v>0</v>
      </c>
      <c r="B45" s="7"/>
      <c r="C45" s="7"/>
      <c r="D45" s="7"/>
      <c r="E45" s="7"/>
      <c r="F45" s="7"/>
      <c r="G45" s="7"/>
      <c r="H45" s="7"/>
      <c r="I45" s="7"/>
      <c r="J45" s="7"/>
    </row>
    <row r="46" spans="1:10" s="9" customFormat="1" ht="21.75" customHeight="1">
      <c r="A46" s="6" t="s">
        <v>246</v>
      </c>
      <c r="B46" s="7"/>
      <c r="C46" s="7"/>
      <c r="D46" s="7"/>
      <c r="E46" s="7"/>
      <c r="F46" s="7"/>
      <c r="G46" s="7"/>
      <c r="H46" s="7"/>
      <c r="I46" s="7"/>
      <c r="J46" s="7"/>
    </row>
    <row r="47" spans="1:10" s="9" customFormat="1" ht="21.75" customHeight="1">
      <c r="A47" s="10" t="s">
        <v>97</v>
      </c>
      <c r="B47" s="7"/>
      <c r="C47" s="7"/>
      <c r="D47" s="7"/>
      <c r="E47" s="7"/>
      <c r="F47" s="7"/>
      <c r="G47" s="7"/>
      <c r="H47" s="7"/>
      <c r="I47" s="7"/>
      <c r="J47" s="7"/>
    </row>
    <row r="48" spans="1:10" s="9" customFormat="1" ht="21.75" customHeight="1">
      <c r="B48" s="11"/>
      <c r="C48" s="11"/>
      <c r="D48" s="12"/>
      <c r="F48" s="12"/>
      <c r="H48" s="12"/>
      <c r="J48" s="12" t="s">
        <v>3</v>
      </c>
    </row>
    <row r="49" spans="1:10" s="13" customFormat="1" ht="21.75" customHeight="1">
      <c r="B49" s="28"/>
      <c r="C49" s="28"/>
      <c r="D49" s="15"/>
      <c r="E49" s="15" t="s">
        <v>4</v>
      </c>
      <c r="F49" s="15"/>
      <c r="G49" s="10"/>
      <c r="H49" s="15"/>
      <c r="I49" s="15" t="s">
        <v>5</v>
      </c>
      <c r="J49" s="15"/>
    </row>
    <row r="50" spans="1:10" s="9" customFormat="1" ht="21.75" customHeight="1">
      <c r="B50" s="29"/>
      <c r="C50" s="29"/>
      <c r="D50" s="17">
        <v>2565</v>
      </c>
      <c r="E50" s="18"/>
      <c r="F50" s="17">
        <v>2564</v>
      </c>
      <c r="G50" s="19"/>
      <c r="H50" s="17">
        <v>2565</v>
      </c>
      <c r="I50" s="18"/>
      <c r="J50" s="17">
        <v>2564</v>
      </c>
    </row>
    <row r="51" spans="1:10" s="9" customFormat="1" ht="21" customHeight="1">
      <c r="A51" s="21" t="s">
        <v>231</v>
      </c>
      <c r="D51" s="20"/>
      <c r="E51" s="20"/>
      <c r="F51" s="20"/>
      <c r="G51" s="20"/>
      <c r="H51" s="20"/>
      <c r="I51" s="20"/>
      <c r="J51" s="20"/>
    </row>
    <row r="52" spans="1:10" s="9" customFormat="1" ht="21" customHeight="1">
      <c r="A52" s="21" t="s">
        <v>285</v>
      </c>
      <c r="D52" s="20">
        <v>156213</v>
      </c>
      <c r="E52" s="20"/>
      <c r="F52" s="20">
        <v>198673</v>
      </c>
      <c r="G52" s="20"/>
      <c r="H52" s="20">
        <v>182341</v>
      </c>
      <c r="I52" s="20"/>
      <c r="J52" s="20">
        <v>204475</v>
      </c>
    </row>
    <row r="53" spans="1:10" s="9" customFormat="1" ht="21" customHeight="1">
      <c r="A53" s="9" t="s">
        <v>232</v>
      </c>
      <c r="D53" s="20">
        <v>-4635701</v>
      </c>
      <c r="E53" s="20"/>
      <c r="F53" s="20">
        <v>-3841079</v>
      </c>
      <c r="G53" s="20"/>
      <c r="H53" s="20">
        <v>-3982555</v>
      </c>
      <c r="I53" s="20"/>
      <c r="J53" s="20">
        <v>-3128054</v>
      </c>
    </row>
    <row r="54" spans="1:10" s="9" customFormat="1" ht="21" customHeight="1">
      <c r="A54" s="9" t="s">
        <v>233</v>
      </c>
      <c r="D54" s="20">
        <v>89391</v>
      </c>
      <c r="E54" s="20"/>
      <c r="F54" s="20">
        <v>-1988890</v>
      </c>
      <c r="G54" s="20"/>
      <c r="H54" s="20">
        <v>124205</v>
      </c>
      <c r="I54" s="20"/>
      <c r="J54" s="20">
        <v>-1893695</v>
      </c>
    </row>
    <row r="55" spans="1:10" s="9" customFormat="1" ht="21" customHeight="1">
      <c r="A55" s="9" t="s">
        <v>234</v>
      </c>
      <c r="D55" s="20">
        <v>24348</v>
      </c>
      <c r="E55" s="20"/>
      <c r="F55" s="20">
        <v>66760</v>
      </c>
      <c r="G55" s="20"/>
      <c r="H55" s="20">
        <v>18108</v>
      </c>
      <c r="I55" s="20"/>
      <c r="J55" s="20">
        <v>14479</v>
      </c>
    </row>
    <row r="56" spans="1:10" s="9" customFormat="1" ht="21" customHeight="1">
      <c r="A56" s="9" t="s">
        <v>235</v>
      </c>
      <c r="D56" s="20">
        <v>-112139</v>
      </c>
      <c r="E56" s="20"/>
      <c r="F56" s="20">
        <v>24427</v>
      </c>
      <c r="G56" s="20"/>
      <c r="H56" s="20">
        <v>-107101</v>
      </c>
      <c r="I56" s="20"/>
      <c r="J56" s="20">
        <v>-66132</v>
      </c>
    </row>
    <row r="57" spans="1:10" s="9" customFormat="1" ht="21" customHeight="1">
      <c r="A57" s="21" t="s">
        <v>236</v>
      </c>
      <c r="D57" s="20">
        <v>-16839</v>
      </c>
      <c r="E57" s="20"/>
      <c r="F57" s="20">
        <v>-4021</v>
      </c>
      <c r="G57" s="20"/>
      <c r="H57" s="20">
        <v>246</v>
      </c>
      <c r="I57" s="20"/>
      <c r="J57" s="20">
        <v>1536</v>
      </c>
    </row>
    <row r="58" spans="1:10" s="9" customFormat="1" ht="21.75" customHeight="1">
      <c r="A58" s="21" t="s">
        <v>237</v>
      </c>
      <c r="D58" s="20"/>
      <c r="E58" s="20"/>
      <c r="F58" s="20"/>
      <c r="G58" s="20"/>
      <c r="H58" s="20"/>
      <c r="I58" s="20"/>
      <c r="J58" s="20"/>
    </row>
    <row r="59" spans="1:10" s="9" customFormat="1" ht="21.75" customHeight="1">
      <c r="A59" s="21" t="s">
        <v>238</v>
      </c>
      <c r="D59" s="20">
        <v>103294</v>
      </c>
      <c r="E59" s="20"/>
      <c r="F59" s="20">
        <v>178873</v>
      </c>
      <c r="G59" s="20"/>
      <c r="H59" s="20">
        <v>94775</v>
      </c>
      <c r="I59" s="20"/>
      <c r="J59" s="20">
        <v>93581</v>
      </c>
    </row>
    <row r="60" spans="1:10" s="9" customFormat="1" ht="21.75" customHeight="1">
      <c r="A60" s="21" t="s">
        <v>239</v>
      </c>
      <c r="D60" s="20">
        <v>-669883</v>
      </c>
      <c r="E60" s="20"/>
      <c r="F60" s="20">
        <v>-1174381</v>
      </c>
      <c r="G60" s="20"/>
      <c r="H60" s="20">
        <v>0</v>
      </c>
      <c r="I60" s="20"/>
      <c r="J60" s="20">
        <v>-1174381</v>
      </c>
    </row>
    <row r="61" spans="1:10" s="9" customFormat="1" ht="21.75" customHeight="1">
      <c r="A61" s="21" t="s">
        <v>240</v>
      </c>
      <c r="D61" s="20">
        <v>120355</v>
      </c>
      <c r="E61" s="20"/>
      <c r="F61" s="20">
        <v>335951</v>
      </c>
      <c r="G61" s="20"/>
      <c r="H61" s="20">
        <v>53939</v>
      </c>
      <c r="I61" s="20"/>
      <c r="J61" s="20">
        <v>-262042</v>
      </c>
    </row>
    <row r="62" spans="1:10" s="9" customFormat="1" ht="21.75" customHeight="1">
      <c r="A62" s="21" t="s">
        <v>241</v>
      </c>
      <c r="D62" s="20">
        <v>-292404</v>
      </c>
      <c r="E62" s="20"/>
      <c r="F62" s="20">
        <v>-22246</v>
      </c>
      <c r="G62" s="20"/>
      <c r="H62" s="20">
        <v>-321294</v>
      </c>
      <c r="I62" s="20"/>
      <c r="J62" s="20">
        <v>-228087</v>
      </c>
    </row>
    <row r="63" spans="1:10" s="9" customFormat="1" ht="21.75" customHeight="1">
      <c r="A63" s="21" t="s">
        <v>242</v>
      </c>
      <c r="D63" s="26">
        <v>-21646</v>
      </c>
      <c r="E63" s="20"/>
      <c r="F63" s="26">
        <v>-6239</v>
      </c>
      <c r="G63" s="20"/>
      <c r="H63" s="27">
        <v>-22532</v>
      </c>
      <c r="I63" s="20"/>
      <c r="J63" s="27">
        <v>-3565</v>
      </c>
    </row>
    <row r="64" spans="1:10" s="9" customFormat="1" ht="21.75" customHeight="1">
      <c r="A64" s="9" t="s">
        <v>243</v>
      </c>
      <c r="D64" s="22">
        <f>SUM(D41,D52:D63)</f>
        <v>-1256279</v>
      </c>
      <c r="E64" s="22">
        <f>SUM(E41:E63)</f>
        <v>0</v>
      </c>
      <c r="F64" s="22">
        <f>SUM(F41,F52:F63)</f>
        <v>-951592</v>
      </c>
      <c r="G64" s="22">
        <f>SUM(G41:G63)</f>
        <v>0</v>
      </c>
      <c r="H64" s="22">
        <f>SUM(H41,H52:H63)</f>
        <v>-637408</v>
      </c>
      <c r="I64" s="22">
        <f>SUM(I41:I63)</f>
        <v>0</v>
      </c>
      <c r="J64" s="22">
        <f>SUM(J41,J52:J63)</f>
        <v>-2441131</v>
      </c>
    </row>
    <row r="65" spans="1:10" s="9" customFormat="1" ht="21.75" customHeight="1">
      <c r="A65" s="9" t="s">
        <v>244</v>
      </c>
      <c r="D65" s="27">
        <v>-91910</v>
      </c>
      <c r="E65" s="20"/>
      <c r="F65" s="27">
        <v>-94843</v>
      </c>
      <c r="G65" s="20"/>
      <c r="H65" s="27">
        <v>-68456</v>
      </c>
      <c r="I65" s="20"/>
      <c r="J65" s="27">
        <v>-62565</v>
      </c>
    </row>
    <row r="66" spans="1:10" s="9" customFormat="1" ht="21.75" customHeight="1">
      <c r="A66" s="13" t="s">
        <v>245</v>
      </c>
      <c r="D66" s="26">
        <f>SUM(D64:D65)</f>
        <v>-1348189</v>
      </c>
      <c r="E66" s="20"/>
      <c r="F66" s="26">
        <f>SUM(F64:F65)</f>
        <v>-1046435</v>
      </c>
      <c r="G66" s="20"/>
      <c r="H66" s="26">
        <f>SUM(H64:H65)</f>
        <v>-705864</v>
      </c>
      <c r="I66" s="20"/>
      <c r="J66" s="26">
        <f>SUM(J64:J65)</f>
        <v>-2503696</v>
      </c>
    </row>
    <row r="67" spans="1:10" s="9" customFormat="1" ht="21.75" customHeight="1">
      <c r="A67" s="13" t="s">
        <v>247</v>
      </c>
    </row>
    <row r="68" spans="1:10" s="9" customFormat="1" ht="21.75" customHeight="1">
      <c r="A68" s="21" t="s">
        <v>311</v>
      </c>
      <c r="D68" s="20">
        <v>-100000</v>
      </c>
      <c r="E68" s="20"/>
      <c r="F68" s="20">
        <v>0</v>
      </c>
      <c r="G68" s="20"/>
      <c r="H68" s="20">
        <v>-100000</v>
      </c>
      <c r="I68" s="20"/>
      <c r="J68" s="20">
        <v>0</v>
      </c>
    </row>
    <row r="69" spans="1:10" s="9" customFormat="1" ht="21.75" customHeight="1">
      <c r="A69" s="21" t="s">
        <v>248</v>
      </c>
      <c r="D69" s="20">
        <v>-503439</v>
      </c>
      <c r="E69" s="20"/>
      <c r="F69" s="20">
        <v>-164014</v>
      </c>
      <c r="G69" s="20"/>
      <c r="H69" s="20">
        <v>-2225640</v>
      </c>
      <c r="I69" s="20"/>
      <c r="J69" s="20">
        <v>-1102414</v>
      </c>
    </row>
    <row r="70" spans="1:10" s="9" customFormat="1" ht="21.75" customHeight="1">
      <c r="A70" s="21" t="s">
        <v>249</v>
      </c>
      <c r="D70" s="20">
        <v>332300</v>
      </c>
      <c r="E70" s="20"/>
      <c r="F70" s="20">
        <v>15000</v>
      </c>
      <c r="G70" s="20"/>
      <c r="H70" s="20">
        <v>1453157</v>
      </c>
      <c r="I70" s="20"/>
      <c r="J70" s="20">
        <v>1729950</v>
      </c>
    </row>
    <row r="71" spans="1:10" s="9" customFormat="1" ht="21.75" customHeight="1">
      <c r="A71" s="21" t="s">
        <v>296</v>
      </c>
      <c r="D71" s="20">
        <v>-200000</v>
      </c>
      <c r="E71" s="20"/>
      <c r="F71" s="20">
        <v>0</v>
      </c>
      <c r="G71" s="20"/>
      <c r="H71" s="20">
        <v>0</v>
      </c>
      <c r="I71" s="20"/>
      <c r="J71" s="20">
        <v>0</v>
      </c>
    </row>
    <row r="72" spans="1:10" s="9" customFormat="1" ht="21.75" customHeight="1">
      <c r="A72" s="21" t="s">
        <v>310</v>
      </c>
      <c r="D72" s="20">
        <v>6659</v>
      </c>
      <c r="E72" s="20"/>
      <c r="F72" s="20">
        <v>450</v>
      </c>
      <c r="G72" s="20"/>
      <c r="H72" s="20">
        <v>0</v>
      </c>
      <c r="I72" s="20"/>
      <c r="J72" s="20">
        <v>450</v>
      </c>
    </row>
    <row r="73" spans="1:10" s="9" customFormat="1" ht="21.75" customHeight="1">
      <c r="A73" s="21" t="s">
        <v>250</v>
      </c>
      <c r="D73" s="20">
        <v>-3096</v>
      </c>
      <c r="E73" s="20"/>
      <c r="F73" s="20">
        <v>-1028</v>
      </c>
      <c r="G73" s="20"/>
      <c r="H73" s="20">
        <v>-276</v>
      </c>
      <c r="I73" s="20"/>
      <c r="J73" s="20">
        <v>-1028</v>
      </c>
    </row>
    <row r="74" spans="1:10" s="9" customFormat="1" ht="21.75" customHeight="1">
      <c r="A74" s="9" t="s">
        <v>251</v>
      </c>
      <c r="D74" s="22">
        <v>-75465</v>
      </c>
      <c r="E74" s="20"/>
      <c r="F74" s="22">
        <v>-195065</v>
      </c>
      <c r="G74" s="20"/>
      <c r="H74" s="20">
        <v>-18721</v>
      </c>
      <c r="I74" s="20"/>
      <c r="J74" s="20">
        <v>-98511</v>
      </c>
    </row>
    <row r="75" spans="1:10" s="9" customFormat="1" ht="21.75" customHeight="1">
      <c r="A75" s="9" t="s">
        <v>252</v>
      </c>
      <c r="D75" s="20">
        <v>-37487</v>
      </c>
      <c r="E75" s="20"/>
      <c r="F75" s="20">
        <v>-4876</v>
      </c>
      <c r="G75" s="20"/>
      <c r="H75" s="20">
        <v>-1018</v>
      </c>
      <c r="I75" s="20"/>
      <c r="J75" s="20">
        <v>-141</v>
      </c>
    </row>
    <row r="76" spans="1:10" s="9" customFormat="1" ht="21.75" customHeight="1">
      <c r="A76" s="9" t="s">
        <v>253</v>
      </c>
      <c r="D76" s="20">
        <v>0</v>
      </c>
      <c r="E76" s="20"/>
      <c r="F76" s="20">
        <v>-62500</v>
      </c>
      <c r="G76" s="20"/>
      <c r="H76" s="20">
        <v>0</v>
      </c>
      <c r="I76" s="20"/>
      <c r="J76" s="20">
        <v>-62500</v>
      </c>
    </row>
    <row r="77" spans="1:10" s="9" customFormat="1" ht="21.75" customHeight="1">
      <c r="A77" s="9" t="s">
        <v>254</v>
      </c>
      <c r="D77" s="20">
        <v>0</v>
      </c>
      <c r="E77" s="20"/>
      <c r="F77" s="20">
        <v>0</v>
      </c>
      <c r="G77" s="20"/>
      <c r="H77" s="20">
        <v>0</v>
      </c>
      <c r="I77" s="20"/>
      <c r="J77" s="20">
        <v>-25692</v>
      </c>
    </row>
    <row r="78" spans="1:10" s="9" customFormat="1" ht="21.75" customHeight="1">
      <c r="A78" s="9" t="s">
        <v>255</v>
      </c>
      <c r="D78" s="20">
        <v>0</v>
      </c>
      <c r="E78" s="20"/>
      <c r="F78" s="20">
        <v>0</v>
      </c>
      <c r="G78" s="20"/>
      <c r="H78" s="20">
        <v>0</v>
      </c>
      <c r="I78" s="20"/>
      <c r="J78" s="20">
        <v>100000</v>
      </c>
    </row>
    <row r="79" spans="1:10" s="9" customFormat="1" ht="21.75" customHeight="1">
      <c r="A79" s="9" t="s">
        <v>286</v>
      </c>
      <c r="D79" s="20">
        <v>4381</v>
      </c>
      <c r="E79" s="20"/>
      <c r="F79" s="20">
        <v>0</v>
      </c>
      <c r="G79" s="20"/>
      <c r="H79" s="20">
        <v>0</v>
      </c>
      <c r="I79" s="20"/>
      <c r="J79" s="20">
        <v>0</v>
      </c>
    </row>
    <row r="80" spans="1:10" s="9" customFormat="1" ht="21.75" customHeight="1">
      <c r="A80" s="9" t="s">
        <v>288</v>
      </c>
      <c r="D80" s="20">
        <v>-105000</v>
      </c>
      <c r="E80" s="20"/>
      <c r="F80" s="20">
        <v>0</v>
      </c>
      <c r="G80" s="20"/>
      <c r="H80" s="20">
        <v>-105000</v>
      </c>
      <c r="I80" s="20"/>
      <c r="J80" s="20">
        <v>0</v>
      </c>
    </row>
    <row r="81" spans="1:10" s="9" customFormat="1" ht="21.75" customHeight="1">
      <c r="A81" s="9" t="s">
        <v>256</v>
      </c>
      <c r="D81" s="20">
        <v>0</v>
      </c>
      <c r="E81" s="20"/>
      <c r="F81" s="20">
        <v>30000</v>
      </c>
      <c r="G81" s="20"/>
      <c r="H81" s="20">
        <v>0</v>
      </c>
      <c r="I81" s="20"/>
      <c r="J81" s="20">
        <v>30000</v>
      </c>
    </row>
    <row r="82" spans="1:10" s="9" customFormat="1" ht="21.75" customHeight="1">
      <c r="A82" s="9" t="s">
        <v>287</v>
      </c>
      <c r="D82" s="20">
        <v>-6250</v>
      </c>
      <c r="E82" s="20"/>
      <c r="F82" s="20">
        <v>0</v>
      </c>
      <c r="G82" s="20"/>
      <c r="H82" s="20">
        <v>0</v>
      </c>
      <c r="I82" s="20"/>
      <c r="J82" s="20">
        <v>0</v>
      </c>
    </row>
    <row r="83" spans="1:10" s="9" customFormat="1" ht="21.75" customHeight="1">
      <c r="A83" s="9" t="s">
        <v>257</v>
      </c>
      <c r="D83" s="20">
        <v>-601006</v>
      </c>
      <c r="E83" s="20"/>
      <c r="F83" s="20">
        <v>-36334</v>
      </c>
      <c r="G83" s="20"/>
      <c r="H83" s="20">
        <v>-596986</v>
      </c>
      <c r="I83" s="20"/>
      <c r="J83" s="20">
        <v>0</v>
      </c>
    </row>
    <row r="84" spans="1:10" s="9" customFormat="1" ht="21.75" customHeight="1">
      <c r="A84" s="9" t="s">
        <v>289</v>
      </c>
      <c r="D84" s="20">
        <v>6544</v>
      </c>
      <c r="E84" s="20"/>
      <c r="F84" s="20">
        <v>0</v>
      </c>
      <c r="G84" s="20"/>
      <c r="H84" s="20">
        <v>0</v>
      </c>
      <c r="I84" s="20"/>
      <c r="J84" s="20">
        <v>0</v>
      </c>
    </row>
    <row r="85" spans="1:10" s="9" customFormat="1" ht="21.75" customHeight="1">
      <c r="A85" s="9" t="s">
        <v>290</v>
      </c>
      <c r="D85" s="20">
        <v>2995</v>
      </c>
      <c r="E85" s="20"/>
      <c r="F85" s="20">
        <v>0</v>
      </c>
      <c r="G85" s="20"/>
      <c r="H85" s="20">
        <v>2995</v>
      </c>
      <c r="I85" s="20"/>
      <c r="J85" s="20"/>
    </row>
    <row r="86" spans="1:10" s="9" customFormat="1" ht="21.75" customHeight="1">
      <c r="A86" s="9" t="s">
        <v>258</v>
      </c>
      <c r="D86" s="20">
        <v>6047</v>
      </c>
      <c r="E86" s="20"/>
      <c r="F86" s="20">
        <v>8117</v>
      </c>
      <c r="G86" s="20"/>
      <c r="H86" s="20">
        <v>140</v>
      </c>
      <c r="I86" s="20"/>
      <c r="J86" s="20">
        <v>8113</v>
      </c>
    </row>
    <row r="87" spans="1:10" s="9" customFormat="1" ht="21.75" customHeight="1">
      <c r="A87" s="9" t="s">
        <v>259</v>
      </c>
      <c r="D87" s="20">
        <v>45618</v>
      </c>
      <c r="E87" s="20"/>
      <c r="F87" s="20">
        <v>30489</v>
      </c>
      <c r="G87" s="20"/>
      <c r="H87" s="9">
        <v>173795</v>
      </c>
      <c r="I87" s="20"/>
      <c r="J87" s="9">
        <v>129263</v>
      </c>
    </row>
    <row r="88" spans="1:10" s="9" customFormat="1" ht="21.75" customHeight="1">
      <c r="A88" s="9" t="s">
        <v>260</v>
      </c>
      <c r="D88" s="22">
        <v>0</v>
      </c>
      <c r="E88" s="20"/>
      <c r="F88" s="22">
        <v>0</v>
      </c>
      <c r="G88" s="20"/>
      <c r="H88" s="22">
        <v>300000</v>
      </c>
      <c r="I88" s="20"/>
      <c r="J88" s="22">
        <v>100000</v>
      </c>
    </row>
    <row r="89" spans="1:10" s="9" customFormat="1" ht="21.75" customHeight="1">
      <c r="A89" s="13" t="s">
        <v>261</v>
      </c>
      <c r="D89" s="30">
        <f>SUM(D68:D88)</f>
        <v>-1227199</v>
      </c>
      <c r="E89" s="20"/>
      <c r="F89" s="30">
        <f>SUM(F68:F88)</f>
        <v>-379761</v>
      </c>
      <c r="G89" s="20"/>
      <c r="H89" s="30">
        <f>SUM(H68:H88)</f>
        <v>-1117554</v>
      </c>
      <c r="I89" s="20"/>
      <c r="J89" s="30">
        <f>SUM(J68:J88)</f>
        <v>807490</v>
      </c>
    </row>
    <row r="90" spans="1:10" s="9" customFormat="1" ht="21.75" customHeight="1"/>
    <row r="91" spans="1:10" s="9" customFormat="1" ht="21.75" customHeight="1">
      <c r="A91" s="23" t="s">
        <v>43</v>
      </c>
      <c r="D91" s="11"/>
      <c r="E91" s="12"/>
      <c r="F91" s="11"/>
      <c r="H91" s="11"/>
      <c r="I91" s="12"/>
      <c r="J91" s="11"/>
    </row>
    <row r="92" spans="1:10" s="9" customFormat="1" ht="21.75" customHeight="1">
      <c r="A92" s="6"/>
      <c r="B92" s="7"/>
      <c r="C92" s="7"/>
      <c r="D92" s="7"/>
      <c r="E92" s="7"/>
      <c r="F92" s="7"/>
      <c r="G92" s="7"/>
      <c r="H92" s="7"/>
      <c r="I92" s="7"/>
      <c r="J92" s="8" t="s">
        <v>95</v>
      </c>
    </row>
    <row r="93" spans="1:10" s="9" customFormat="1" ht="21.75" customHeight="1">
      <c r="A93" s="6" t="s">
        <v>0</v>
      </c>
      <c r="B93" s="7"/>
      <c r="C93" s="7"/>
      <c r="D93" s="7"/>
      <c r="E93" s="7"/>
      <c r="F93" s="7"/>
      <c r="G93" s="7"/>
      <c r="H93" s="7"/>
      <c r="I93" s="7"/>
      <c r="J93" s="7"/>
    </row>
    <row r="94" spans="1:10" s="9" customFormat="1" ht="21.75" customHeight="1">
      <c r="A94" s="6" t="s">
        <v>246</v>
      </c>
      <c r="B94" s="7"/>
      <c r="C94" s="7"/>
      <c r="D94" s="7"/>
      <c r="E94" s="7"/>
      <c r="F94" s="7"/>
      <c r="G94" s="7"/>
      <c r="H94" s="7"/>
      <c r="I94" s="7"/>
      <c r="J94" s="7"/>
    </row>
    <row r="95" spans="1:10" s="9" customFormat="1" ht="21.75" customHeight="1">
      <c r="A95" s="10" t="s">
        <v>97</v>
      </c>
      <c r="B95" s="7"/>
      <c r="C95" s="7"/>
      <c r="D95" s="7"/>
      <c r="E95" s="7"/>
      <c r="F95" s="7"/>
      <c r="G95" s="7"/>
      <c r="H95" s="7"/>
      <c r="I95" s="7"/>
      <c r="J95" s="7"/>
    </row>
    <row r="96" spans="1:10" s="9" customFormat="1" ht="21.75" customHeight="1">
      <c r="B96" s="11"/>
      <c r="C96" s="11"/>
      <c r="D96" s="12"/>
      <c r="F96" s="12"/>
      <c r="H96" s="12"/>
      <c r="J96" s="12" t="s">
        <v>3</v>
      </c>
    </row>
    <row r="97" spans="1:10" s="13" customFormat="1" ht="21.75" customHeight="1">
      <c r="B97" s="28"/>
      <c r="C97" s="28"/>
      <c r="D97" s="15"/>
      <c r="E97" s="15" t="s">
        <v>4</v>
      </c>
      <c r="F97" s="15"/>
      <c r="G97" s="10"/>
      <c r="H97" s="15"/>
      <c r="I97" s="15" t="s">
        <v>5</v>
      </c>
      <c r="J97" s="15"/>
    </row>
    <row r="98" spans="1:10" s="9" customFormat="1" ht="21.75" customHeight="1">
      <c r="B98" s="29"/>
      <c r="C98" s="29"/>
      <c r="D98" s="17">
        <v>2565</v>
      </c>
      <c r="E98" s="18"/>
      <c r="F98" s="17">
        <v>2564</v>
      </c>
      <c r="G98" s="19"/>
      <c r="H98" s="17">
        <v>2565</v>
      </c>
      <c r="I98" s="18"/>
      <c r="J98" s="17">
        <v>2564</v>
      </c>
    </row>
    <row r="99" spans="1:10" s="9" customFormat="1" ht="21.75" customHeight="1">
      <c r="A99" s="13" t="s">
        <v>262</v>
      </c>
      <c r="D99" s="20"/>
      <c r="E99" s="20"/>
      <c r="F99" s="20"/>
      <c r="G99" s="20"/>
      <c r="H99" s="20"/>
      <c r="I99" s="20"/>
      <c r="J99" s="20"/>
    </row>
    <row r="100" spans="1:10" s="9" customFormat="1" ht="21.75" customHeight="1">
      <c r="A100" s="9" t="s">
        <v>297</v>
      </c>
      <c r="D100" s="20">
        <v>-1932000</v>
      </c>
      <c r="E100" s="20"/>
      <c r="F100" s="20">
        <v>-1669000</v>
      </c>
      <c r="G100" s="20"/>
      <c r="H100" s="20">
        <v>-1932000</v>
      </c>
      <c r="I100" s="20"/>
      <c r="J100" s="20">
        <v>-1669000</v>
      </c>
    </row>
    <row r="101" spans="1:10" s="9" customFormat="1" ht="21.75" customHeight="1">
      <c r="A101" s="9" t="s">
        <v>298</v>
      </c>
      <c r="D101" s="20">
        <v>1990000</v>
      </c>
      <c r="E101" s="20"/>
      <c r="F101" s="20">
        <v>650000</v>
      </c>
      <c r="G101" s="20"/>
      <c r="H101" s="20">
        <v>1990000</v>
      </c>
      <c r="I101" s="20"/>
      <c r="J101" s="20">
        <v>650000</v>
      </c>
    </row>
    <row r="102" spans="1:10" s="9" customFormat="1" ht="21.75" customHeight="1">
      <c r="A102" s="9" t="s">
        <v>263</v>
      </c>
      <c r="D102" s="31">
        <v>0</v>
      </c>
      <c r="E102" s="20"/>
      <c r="F102" s="31">
        <v>0</v>
      </c>
      <c r="G102" s="20"/>
      <c r="H102" s="20">
        <v>24104</v>
      </c>
      <c r="I102" s="20"/>
      <c r="J102" s="20">
        <v>625862</v>
      </c>
    </row>
    <row r="103" spans="1:10" s="9" customFormat="1" ht="21.75" customHeight="1">
      <c r="A103" s="21" t="s">
        <v>264</v>
      </c>
      <c r="D103" s="31">
        <v>0</v>
      </c>
      <c r="E103" s="20"/>
      <c r="F103" s="31">
        <v>0</v>
      </c>
      <c r="G103" s="20"/>
      <c r="H103" s="20">
        <v>-378340</v>
      </c>
      <c r="I103" s="20"/>
      <c r="J103" s="20">
        <v>-142308</v>
      </c>
    </row>
    <row r="104" spans="1:10" s="9" customFormat="1" ht="21.75" customHeight="1">
      <c r="A104" s="24" t="s">
        <v>301</v>
      </c>
      <c r="D104" s="31">
        <v>-3912</v>
      </c>
      <c r="E104" s="20"/>
      <c r="F104" s="31">
        <v>0</v>
      </c>
      <c r="G104" s="20"/>
      <c r="H104" s="20">
        <v>0</v>
      </c>
      <c r="I104" s="20"/>
      <c r="J104" s="20">
        <v>0</v>
      </c>
    </row>
    <row r="105" spans="1:10" s="9" customFormat="1" ht="21.75" customHeight="1">
      <c r="A105" s="21" t="s">
        <v>265</v>
      </c>
      <c r="D105" s="20">
        <v>3726340</v>
      </c>
      <c r="E105" s="20"/>
      <c r="F105" s="20">
        <v>62000</v>
      </c>
      <c r="G105" s="20"/>
      <c r="H105" s="22">
        <v>3040340</v>
      </c>
      <c r="I105" s="20"/>
      <c r="J105" s="22">
        <v>62000</v>
      </c>
    </row>
    <row r="106" spans="1:10" s="9" customFormat="1" ht="21.75" customHeight="1">
      <c r="A106" s="21" t="s">
        <v>266</v>
      </c>
      <c r="D106" s="31">
        <v>-2622629</v>
      </c>
      <c r="E106" s="20"/>
      <c r="F106" s="31">
        <v>-897733</v>
      </c>
      <c r="G106" s="20"/>
      <c r="H106" s="20">
        <v>-2287612</v>
      </c>
      <c r="I106" s="20"/>
      <c r="J106" s="20">
        <v>-719393</v>
      </c>
    </row>
    <row r="107" spans="1:10" s="9" customFormat="1" ht="21.75" customHeight="1">
      <c r="A107" s="21" t="s">
        <v>267</v>
      </c>
      <c r="D107" s="31">
        <v>7100000</v>
      </c>
      <c r="E107" s="20"/>
      <c r="F107" s="31">
        <v>3600000</v>
      </c>
      <c r="G107" s="20"/>
      <c r="H107" s="20">
        <v>7100000</v>
      </c>
      <c r="I107" s="20"/>
      <c r="J107" s="20">
        <v>3600000</v>
      </c>
    </row>
    <row r="108" spans="1:10" s="9" customFormat="1" ht="21.75" customHeight="1">
      <c r="A108" s="21" t="s">
        <v>268</v>
      </c>
      <c r="D108" s="31">
        <v>-45154</v>
      </c>
      <c r="E108" s="20"/>
      <c r="F108" s="31">
        <v>-23683</v>
      </c>
      <c r="G108" s="20"/>
      <c r="H108" s="20">
        <v>-45154</v>
      </c>
      <c r="I108" s="20"/>
      <c r="J108" s="20">
        <v>-23683</v>
      </c>
    </row>
    <row r="109" spans="1:10" s="9" customFormat="1" ht="21.75" customHeight="1">
      <c r="A109" s="21" t="s">
        <v>291</v>
      </c>
      <c r="D109" s="31">
        <v>-4933400</v>
      </c>
      <c r="E109" s="20"/>
      <c r="F109" s="31">
        <v>0</v>
      </c>
      <c r="G109" s="20"/>
      <c r="H109" s="20">
        <v>-4933400</v>
      </c>
      <c r="I109" s="20"/>
      <c r="J109" s="20">
        <v>0</v>
      </c>
    </row>
    <row r="110" spans="1:10" s="9" customFormat="1" ht="21.75" customHeight="1">
      <c r="A110" s="21" t="s">
        <v>312</v>
      </c>
      <c r="D110" s="31">
        <v>-2000</v>
      </c>
      <c r="E110" s="20"/>
      <c r="F110" s="31">
        <v>0</v>
      </c>
      <c r="G110" s="20"/>
      <c r="H110" s="20">
        <v>-2000</v>
      </c>
      <c r="I110" s="20"/>
      <c r="J110" s="20">
        <v>0</v>
      </c>
    </row>
    <row r="111" spans="1:10" s="9" customFormat="1" ht="21.75" customHeight="1">
      <c r="A111" s="21" t="s">
        <v>269</v>
      </c>
      <c r="D111" s="31">
        <v>-495822</v>
      </c>
      <c r="E111" s="20"/>
      <c r="F111" s="31">
        <v>-463945</v>
      </c>
      <c r="G111" s="20"/>
      <c r="H111" s="31">
        <v>-452319</v>
      </c>
      <c r="I111" s="20"/>
      <c r="J111" s="31">
        <v>-418945</v>
      </c>
    </row>
    <row r="112" spans="1:10" s="9" customFormat="1" ht="21.75" customHeight="1">
      <c r="A112" s="21" t="s">
        <v>270</v>
      </c>
      <c r="D112" s="31">
        <v>-59738</v>
      </c>
      <c r="E112" s="20"/>
      <c r="F112" s="31">
        <v>-60394</v>
      </c>
      <c r="G112" s="20"/>
      <c r="H112" s="31">
        <v>-48249</v>
      </c>
      <c r="I112" s="20"/>
      <c r="J112" s="31">
        <v>-49902</v>
      </c>
    </row>
    <row r="113" spans="1:17" s="9" customFormat="1" ht="21.75" customHeight="1">
      <c r="A113" s="21" t="s">
        <v>271</v>
      </c>
      <c r="D113" s="31">
        <v>-101630</v>
      </c>
      <c r="E113" s="20"/>
      <c r="F113" s="31">
        <v>-101630</v>
      </c>
      <c r="G113" s="20"/>
      <c r="H113" s="20">
        <v>-101630</v>
      </c>
      <c r="I113" s="20"/>
      <c r="J113" s="20">
        <v>-101630</v>
      </c>
    </row>
    <row r="114" spans="1:17" s="9" customFormat="1" ht="21.75" customHeight="1">
      <c r="A114" s="21" t="s">
        <v>292</v>
      </c>
      <c r="D114" s="31">
        <v>3075</v>
      </c>
      <c r="E114" s="20"/>
      <c r="F114" s="31">
        <v>0</v>
      </c>
      <c r="G114" s="20"/>
      <c r="H114" s="31">
        <v>3075</v>
      </c>
      <c r="I114" s="20"/>
      <c r="J114" s="31">
        <v>0</v>
      </c>
    </row>
    <row r="115" spans="1:17" s="9" customFormat="1" ht="21.75" customHeight="1">
      <c r="A115" s="13" t="s">
        <v>272</v>
      </c>
      <c r="D115" s="30">
        <f>SUM(D100:D114)</f>
        <v>2623130</v>
      </c>
      <c r="E115" s="20"/>
      <c r="F115" s="30">
        <f>SUM(F100:F114)</f>
        <v>1095615</v>
      </c>
      <c r="G115" s="20"/>
      <c r="H115" s="30">
        <f>SUM(H100:H114)</f>
        <v>1976815</v>
      </c>
      <c r="I115" s="20"/>
      <c r="J115" s="30">
        <f>SUM(J100:J114)</f>
        <v>1813001</v>
      </c>
    </row>
    <row r="116" spans="1:17" s="9" customFormat="1" ht="21.75" customHeight="1">
      <c r="A116" s="13" t="s">
        <v>273</v>
      </c>
      <c r="D116" s="30">
        <v>-42473</v>
      </c>
      <c r="E116" s="20"/>
      <c r="F116" s="30">
        <v>53104</v>
      </c>
      <c r="G116" s="20"/>
      <c r="H116" s="30">
        <v>0</v>
      </c>
      <c r="I116" s="20"/>
      <c r="J116" s="30">
        <v>0</v>
      </c>
    </row>
    <row r="117" spans="1:17" s="9" customFormat="1" ht="21.75" customHeight="1">
      <c r="A117" s="13" t="s">
        <v>274</v>
      </c>
      <c r="D117" s="20">
        <f>D66+D89+D115+D116</f>
        <v>5269</v>
      </c>
      <c r="E117" s="20"/>
      <c r="F117" s="20">
        <f>F66+F89+F115+F116</f>
        <v>-277477</v>
      </c>
      <c r="G117" s="20"/>
      <c r="H117" s="20">
        <f>H66+H89+H115+H116</f>
        <v>153397</v>
      </c>
      <c r="I117" s="20"/>
      <c r="J117" s="20">
        <f>J66+J89+J115+J116</f>
        <v>116795</v>
      </c>
      <c r="L117" s="20"/>
    </row>
    <row r="118" spans="1:17" s="9" customFormat="1" ht="21.75" customHeight="1">
      <c r="A118" s="9" t="s">
        <v>275</v>
      </c>
      <c r="D118" s="20">
        <f>BS!F11</f>
        <v>2181007</v>
      </c>
      <c r="E118" s="20"/>
      <c r="F118" s="20">
        <v>3006633</v>
      </c>
      <c r="G118" s="20"/>
      <c r="H118" s="20">
        <f>BS!J11</f>
        <v>811014</v>
      </c>
      <c r="I118" s="20"/>
      <c r="J118" s="20">
        <v>1496946</v>
      </c>
      <c r="L118" s="20"/>
    </row>
    <row r="119" spans="1:17" s="9" customFormat="1" ht="21.75" customHeight="1" thickBot="1">
      <c r="A119" s="13" t="s">
        <v>276</v>
      </c>
      <c r="D119" s="32">
        <f>SUM(D117:D118)</f>
        <v>2186276</v>
      </c>
      <c r="E119" s="20"/>
      <c r="F119" s="32">
        <f>SUM(F117:F118)</f>
        <v>2729156</v>
      </c>
      <c r="G119" s="20"/>
      <c r="H119" s="32">
        <f>SUM(H117:H118)</f>
        <v>964411</v>
      </c>
      <c r="I119" s="20"/>
      <c r="J119" s="32">
        <f>SUM(J117:J118)</f>
        <v>1613741</v>
      </c>
      <c r="L119" s="20"/>
    </row>
    <row r="120" spans="1:17" s="9" customFormat="1" ht="21.75" customHeight="1" thickTop="1">
      <c r="A120" s="33"/>
      <c r="D120" s="20">
        <f>D119-BS!D11</f>
        <v>0</v>
      </c>
      <c r="E120" s="20"/>
      <c r="F120" s="20"/>
      <c r="G120" s="20"/>
      <c r="H120" s="20">
        <f>H119-BS!H11</f>
        <v>0</v>
      </c>
      <c r="J120" s="20"/>
    </row>
    <row r="121" spans="1:17" s="9" customFormat="1" ht="21.75" customHeight="1">
      <c r="A121" s="6" t="s">
        <v>277</v>
      </c>
    </row>
    <row r="122" spans="1:17" s="9" customFormat="1" ht="21.75" customHeight="1">
      <c r="A122" s="21" t="s">
        <v>278</v>
      </c>
    </row>
    <row r="123" spans="1:17" ht="21.75" customHeight="1">
      <c r="A123" s="9" t="s">
        <v>279</v>
      </c>
      <c r="B123" s="9"/>
      <c r="C123" s="9"/>
      <c r="D123" s="20">
        <v>191499</v>
      </c>
      <c r="E123" s="9"/>
      <c r="F123" s="20">
        <v>221860</v>
      </c>
      <c r="G123" s="20"/>
      <c r="H123" s="9">
        <v>129882</v>
      </c>
      <c r="I123" s="20"/>
      <c r="J123" s="9">
        <v>168700</v>
      </c>
      <c r="N123" s="9"/>
      <c r="O123" s="9"/>
      <c r="Q123" s="9"/>
    </row>
    <row r="124" spans="1:17" ht="21.75" customHeight="1">
      <c r="A124" s="9" t="s">
        <v>280</v>
      </c>
      <c r="B124" s="9"/>
      <c r="C124" s="9"/>
      <c r="D124" s="20">
        <v>891368</v>
      </c>
      <c r="E124" s="9"/>
      <c r="F124" s="20">
        <v>759423</v>
      </c>
      <c r="G124" s="9"/>
      <c r="H124" s="20">
        <v>0</v>
      </c>
      <c r="I124" s="9"/>
      <c r="J124" s="20">
        <v>748921</v>
      </c>
      <c r="N124" s="9"/>
      <c r="O124" s="9"/>
      <c r="Q124" s="9"/>
    </row>
    <row r="125" spans="1:17" ht="21.75" customHeight="1">
      <c r="A125" s="9" t="s">
        <v>281</v>
      </c>
      <c r="B125" s="9"/>
      <c r="C125" s="9"/>
      <c r="D125" s="20">
        <v>0</v>
      </c>
      <c r="E125" s="9"/>
      <c r="F125" s="20">
        <v>3800</v>
      </c>
      <c r="G125" s="9"/>
      <c r="H125" s="20">
        <v>0</v>
      </c>
      <c r="I125" s="9"/>
      <c r="J125" s="20">
        <v>3800</v>
      </c>
      <c r="N125" s="9"/>
      <c r="O125" s="9"/>
      <c r="Q125" s="9"/>
    </row>
    <row r="126" spans="1:17" ht="21.75" customHeight="1">
      <c r="A126" s="9" t="s">
        <v>282</v>
      </c>
      <c r="B126" s="9"/>
      <c r="C126" s="9"/>
      <c r="D126" s="23">
        <v>11578</v>
      </c>
      <c r="E126" s="9"/>
      <c r="F126" s="23">
        <v>10679</v>
      </c>
      <c r="G126" s="9"/>
      <c r="H126" s="20">
        <v>2109</v>
      </c>
      <c r="I126" s="9"/>
      <c r="J126" s="20">
        <v>10082</v>
      </c>
      <c r="N126" s="9"/>
      <c r="O126" s="9"/>
      <c r="Q126" s="9"/>
    </row>
    <row r="127" spans="1:17" ht="21.75" customHeight="1">
      <c r="A127" s="9" t="s">
        <v>299</v>
      </c>
      <c r="B127" s="9"/>
      <c r="C127" s="9"/>
      <c r="E127" s="9"/>
      <c r="G127" s="9"/>
      <c r="H127" s="20"/>
      <c r="I127" s="9"/>
      <c r="J127" s="20"/>
      <c r="N127" s="9"/>
      <c r="O127" s="9"/>
      <c r="Q127" s="9"/>
    </row>
    <row r="128" spans="1:17" ht="21.75" customHeight="1">
      <c r="A128" s="9" t="s">
        <v>300</v>
      </c>
      <c r="B128" s="9"/>
      <c r="C128" s="9"/>
      <c r="D128" s="23">
        <v>37645</v>
      </c>
      <c r="E128" s="9"/>
      <c r="F128" s="23">
        <v>52978</v>
      </c>
      <c r="G128" s="9"/>
      <c r="H128" s="20">
        <v>-8810</v>
      </c>
      <c r="I128" s="9"/>
      <c r="J128" s="20">
        <v>0</v>
      </c>
      <c r="N128" s="9"/>
      <c r="O128" s="9"/>
      <c r="Q128" s="9"/>
    </row>
    <row r="129" spans="1:10" ht="21.75" customHeight="1">
      <c r="A129" s="9"/>
      <c r="B129" s="9"/>
      <c r="C129" s="9"/>
      <c r="E129" s="9"/>
      <c r="G129" s="9"/>
      <c r="H129" s="20"/>
      <c r="I129" s="9"/>
      <c r="J129" s="20"/>
    </row>
    <row r="130" spans="1:10" s="9" customFormat="1" ht="21.75" customHeight="1">
      <c r="A130" s="23" t="s">
        <v>43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67" orientation="portrait" r:id="rId1"/>
  <headerFooter alignWithMargins="0"/>
  <rowBreaks count="2" manualBreakCount="2">
    <brk id="43" max="16383" man="1"/>
    <brk id="9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59074</vt:lpwstr>
  </property>
  <property fmtid="{D5CDD505-2E9C-101B-9397-08002B2CF9AE}" pid="4" name="OptimizationTime">
    <vt:lpwstr>20220517_1753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Aranya Ruenyan</cp:lastModifiedBy>
  <cp:lastPrinted>2022-05-17T08:14:41Z</cp:lastPrinted>
  <dcterms:created xsi:type="dcterms:W3CDTF">2022-05-10T14:02:54Z</dcterms:created>
  <dcterms:modified xsi:type="dcterms:W3CDTF">2022-05-17T08:14:43Z</dcterms:modified>
</cp:coreProperties>
</file>